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10" firstSheet="7" activeTab="7"/>
  </bookViews>
  <sheets>
    <sheet name="Հաղթանակ" sheetId="6" r:id="rId1"/>
    <sheet name="Նորք-25" sheetId="2" r:id="rId2"/>
    <sheet name="Ձորակ-25" sheetId="3" r:id="rId3"/>
    <sheet name="Վարդենիս-25" sheetId="4" r:id="rId4"/>
    <sheet name="K.xach" sheetId="8" r:id="rId5"/>
    <sheet name="Vanazor HK" sheetId="12" r:id="rId6"/>
    <sheet name="ampop " sheetId="9" r:id="rId7"/>
    <sheet name="Հ1 Ձև 2 (1)" sheetId="11" r:id="rId8"/>
  </sheets>
  <externalReferences>
    <externalReference r:id="rId9"/>
  </externalReferences>
  <definedNames>
    <definedName name="_Toc501014752" localSheetId="7">'Հ1 Ձև 2 (1)'!#REF!</definedName>
    <definedName name="_Toc501014753" localSheetId="7">'Հ1 Ձև 2 (1)'!#REF!</definedName>
    <definedName name="n" localSheetId="6">#REF!</definedName>
    <definedName name="n" localSheetId="5">#REF!</definedName>
    <definedName name="n">#REF!</definedName>
    <definedName name="_xlnm.Print_Area" localSheetId="2">'Ձորակ-25'!$A$1:$AO$241</definedName>
    <definedName name="շախմատիստ" localSheetId="6">#REF!</definedName>
    <definedName name="շախմատիստ" localSheetId="5">#REF!</definedName>
    <definedName name="շախմատիս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4" i="9" l="1"/>
  <c r="P121" i="9"/>
  <c r="D9" i="9"/>
  <c r="E9" i="9"/>
  <c r="F9" i="9"/>
  <c r="G9" i="9"/>
  <c r="H9" i="9"/>
  <c r="I9" i="9"/>
  <c r="J9" i="9"/>
  <c r="K9" i="9"/>
  <c r="L9" i="9"/>
  <c r="M9" i="9"/>
  <c r="N9" i="9"/>
  <c r="O9" i="9"/>
  <c r="P9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D63" i="9"/>
  <c r="E63" i="9"/>
  <c r="F63" i="9"/>
  <c r="G63" i="9"/>
  <c r="H63" i="9"/>
  <c r="I63" i="9"/>
  <c r="J63" i="9"/>
  <c r="K63" i="9"/>
  <c r="L63" i="9"/>
  <c r="M63" i="9"/>
  <c r="N63" i="9"/>
  <c r="O63" i="9"/>
  <c r="P63" i="9"/>
  <c r="D64" i="9"/>
  <c r="E64" i="9"/>
  <c r="F64" i="9"/>
  <c r="G64" i="9"/>
  <c r="H64" i="9"/>
  <c r="I64" i="9"/>
  <c r="J64" i="9"/>
  <c r="K64" i="9"/>
  <c r="L64" i="9"/>
  <c r="M64" i="9"/>
  <c r="N64" i="9"/>
  <c r="O64" i="9"/>
  <c r="P64" i="9"/>
  <c r="D65" i="9"/>
  <c r="E65" i="9"/>
  <c r="F65" i="9"/>
  <c r="G65" i="9"/>
  <c r="H65" i="9"/>
  <c r="I65" i="9"/>
  <c r="J65" i="9"/>
  <c r="K65" i="9"/>
  <c r="L65" i="9"/>
  <c r="M65" i="9"/>
  <c r="N65" i="9"/>
  <c r="O65" i="9"/>
  <c r="P65" i="9"/>
  <c r="D66" i="9"/>
  <c r="E66" i="9"/>
  <c r="F66" i="9"/>
  <c r="G66" i="9"/>
  <c r="H66" i="9"/>
  <c r="I66" i="9"/>
  <c r="J66" i="9"/>
  <c r="K66" i="9"/>
  <c r="L66" i="9"/>
  <c r="M66" i="9"/>
  <c r="N66" i="9"/>
  <c r="O66" i="9"/>
  <c r="P66" i="9"/>
  <c r="D67" i="9"/>
  <c r="E67" i="9"/>
  <c r="F67" i="9"/>
  <c r="G67" i="9"/>
  <c r="H67" i="9"/>
  <c r="I67" i="9"/>
  <c r="J67" i="9"/>
  <c r="K67" i="9"/>
  <c r="L67" i="9"/>
  <c r="M67" i="9"/>
  <c r="N67" i="9"/>
  <c r="O67" i="9"/>
  <c r="P67" i="9"/>
  <c r="D68" i="9"/>
  <c r="E68" i="9"/>
  <c r="F68" i="9"/>
  <c r="G68" i="9"/>
  <c r="H68" i="9"/>
  <c r="I68" i="9"/>
  <c r="J68" i="9"/>
  <c r="K68" i="9"/>
  <c r="L68" i="9"/>
  <c r="M68" i="9"/>
  <c r="N68" i="9"/>
  <c r="O68" i="9"/>
  <c r="P68" i="9"/>
  <c r="D69" i="9"/>
  <c r="E69" i="9"/>
  <c r="F69" i="9"/>
  <c r="G69" i="9"/>
  <c r="H69" i="9"/>
  <c r="I69" i="9"/>
  <c r="J69" i="9"/>
  <c r="K69" i="9"/>
  <c r="L69" i="9"/>
  <c r="M69" i="9"/>
  <c r="N69" i="9"/>
  <c r="O69" i="9"/>
  <c r="P69" i="9"/>
  <c r="D70" i="9"/>
  <c r="E70" i="9"/>
  <c r="F70" i="9"/>
  <c r="G70" i="9"/>
  <c r="H70" i="9"/>
  <c r="I70" i="9"/>
  <c r="J70" i="9"/>
  <c r="K70" i="9"/>
  <c r="L70" i="9"/>
  <c r="M70" i="9"/>
  <c r="N70" i="9"/>
  <c r="O70" i="9"/>
  <c r="P70" i="9"/>
  <c r="D71" i="9"/>
  <c r="E71" i="9"/>
  <c r="F71" i="9"/>
  <c r="G71" i="9"/>
  <c r="H71" i="9"/>
  <c r="I71" i="9"/>
  <c r="J71" i="9"/>
  <c r="K71" i="9"/>
  <c r="L71" i="9"/>
  <c r="M71" i="9"/>
  <c r="N71" i="9"/>
  <c r="O71" i="9"/>
  <c r="P71" i="9"/>
  <c r="D72" i="9"/>
  <c r="E72" i="9"/>
  <c r="F72" i="9"/>
  <c r="G72" i="9"/>
  <c r="H72" i="9"/>
  <c r="I72" i="9"/>
  <c r="J72" i="9"/>
  <c r="K72" i="9"/>
  <c r="L72" i="9"/>
  <c r="M72" i="9"/>
  <c r="N72" i="9"/>
  <c r="O72" i="9"/>
  <c r="P72" i="9"/>
  <c r="D73" i="9"/>
  <c r="E73" i="9"/>
  <c r="F73" i="9"/>
  <c r="G73" i="9"/>
  <c r="H73" i="9"/>
  <c r="I73" i="9"/>
  <c r="J73" i="9"/>
  <c r="K73" i="9"/>
  <c r="L73" i="9"/>
  <c r="M73" i="9"/>
  <c r="N73" i="9"/>
  <c r="O73" i="9"/>
  <c r="P73" i="9"/>
  <c r="D74" i="9"/>
  <c r="E74" i="9"/>
  <c r="F74" i="9"/>
  <c r="G74" i="9"/>
  <c r="H74" i="9"/>
  <c r="I74" i="9"/>
  <c r="J74" i="9"/>
  <c r="K74" i="9"/>
  <c r="L74" i="9"/>
  <c r="M74" i="9"/>
  <c r="N74" i="9"/>
  <c r="O74" i="9"/>
  <c r="P74" i="9"/>
  <c r="D75" i="9"/>
  <c r="E75" i="9"/>
  <c r="F75" i="9"/>
  <c r="G75" i="9"/>
  <c r="H75" i="9"/>
  <c r="I75" i="9"/>
  <c r="J75" i="9"/>
  <c r="K75" i="9"/>
  <c r="L75" i="9"/>
  <c r="M75" i="9"/>
  <c r="N75" i="9"/>
  <c r="O75" i="9"/>
  <c r="P75" i="9"/>
  <c r="D76" i="9"/>
  <c r="E76" i="9"/>
  <c r="F76" i="9"/>
  <c r="G76" i="9"/>
  <c r="H76" i="9"/>
  <c r="I76" i="9"/>
  <c r="J76" i="9"/>
  <c r="K76" i="9"/>
  <c r="L76" i="9"/>
  <c r="M76" i="9"/>
  <c r="N76" i="9"/>
  <c r="O76" i="9"/>
  <c r="P76" i="9"/>
  <c r="D77" i="9"/>
  <c r="E77" i="9"/>
  <c r="F77" i="9"/>
  <c r="G77" i="9"/>
  <c r="H77" i="9"/>
  <c r="I77" i="9"/>
  <c r="J77" i="9"/>
  <c r="K77" i="9"/>
  <c r="L77" i="9"/>
  <c r="M77" i="9"/>
  <c r="N77" i="9"/>
  <c r="O77" i="9"/>
  <c r="P77" i="9"/>
  <c r="D78" i="9"/>
  <c r="E78" i="9"/>
  <c r="F78" i="9"/>
  <c r="G78" i="9"/>
  <c r="H78" i="9"/>
  <c r="I78" i="9"/>
  <c r="J78" i="9"/>
  <c r="K78" i="9"/>
  <c r="L78" i="9"/>
  <c r="M78" i="9"/>
  <c r="N78" i="9"/>
  <c r="O78" i="9"/>
  <c r="P78" i="9"/>
  <c r="D79" i="9"/>
  <c r="E79" i="9"/>
  <c r="F79" i="9"/>
  <c r="G79" i="9"/>
  <c r="H79" i="9"/>
  <c r="I79" i="9"/>
  <c r="J79" i="9"/>
  <c r="K79" i="9"/>
  <c r="L79" i="9"/>
  <c r="M79" i="9"/>
  <c r="N79" i="9"/>
  <c r="O79" i="9"/>
  <c r="P79" i="9"/>
  <c r="D80" i="9"/>
  <c r="E80" i="9"/>
  <c r="F80" i="9"/>
  <c r="G80" i="9"/>
  <c r="H80" i="9"/>
  <c r="I80" i="9"/>
  <c r="J80" i="9"/>
  <c r="K80" i="9"/>
  <c r="L80" i="9"/>
  <c r="M80" i="9"/>
  <c r="N80" i="9"/>
  <c r="O80" i="9"/>
  <c r="P80" i="9"/>
  <c r="D81" i="9"/>
  <c r="E81" i="9"/>
  <c r="F81" i="9"/>
  <c r="G81" i="9"/>
  <c r="H81" i="9"/>
  <c r="I81" i="9"/>
  <c r="J81" i="9"/>
  <c r="K81" i="9"/>
  <c r="L81" i="9"/>
  <c r="M81" i="9"/>
  <c r="N81" i="9"/>
  <c r="O81" i="9"/>
  <c r="P81" i="9"/>
  <c r="D82" i="9"/>
  <c r="E82" i="9"/>
  <c r="F82" i="9"/>
  <c r="G82" i="9"/>
  <c r="H82" i="9"/>
  <c r="I82" i="9"/>
  <c r="J82" i="9"/>
  <c r="K82" i="9"/>
  <c r="L82" i="9"/>
  <c r="M82" i="9"/>
  <c r="N82" i="9"/>
  <c r="O82" i="9"/>
  <c r="P82" i="9"/>
  <c r="D83" i="9"/>
  <c r="E83" i="9"/>
  <c r="F83" i="9"/>
  <c r="G83" i="9"/>
  <c r="H83" i="9"/>
  <c r="I83" i="9"/>
  <c r="J83" i="9"/>
  <c r="K83" i="9"/>
  <c r="L83" i="9"/>
  <c r="M83" i="9"/>
  <c r="N83" i="9"/>
  <c r="O83" i="9"/>
  <c r="P83" i="9"/>
  <c r="D84" i="9"/>
  <c r="E84" i="9"/>
  <c r="F84" i="9"/>
  <c r="G84" i="9"/>
  <c r="H84" i="9"/>
  <c r="I84" i="9"/>
  <c r="J84" i="9"/>
  <c r="K84" i="9"/>
  <c r="L84" i="9"/>
  <c r="M84" i="9"/>
  <c r="N84" i="9"/>
  <c r="O84" i="9"/>
  <c r="P84" i="9"/>
  <c r="D85" i="9"/>
  <c r="E85" i="9"/>
  <c r="F85" i="9"/>
  <c r="G85" i="9"/>
  <c r="H85" i="9"/>
  <c r="I85" i="9"/>
  <c r="J85" i="9"/>
  <c r="K85" i="9"/>
  <c r="L85" i="9"/>
  <c r="M85" i="9"/>
  <c r="N85" i="9"/>
  <c r="O85" i="9"/>
  <c r="P85" i="9"/>
  <c r="D86" i="9"/>
  <c r="E86" i="9"/>
  <c r="F86" i="9"/>
  <c r="G86" i="9"/>
  <c r="H86" i="9"/>
  <c r="I86" i="9"/>
  <c r="J86" i="9"/>
  <c r="K86" i="9"/>
  <c r="L86" i="9"/>
  <c r="M86" i="9"/>
  <c r="N86" i="9"/>
  <c r="O86" i="9"/>
  <c r="P86" i="9"/>
  <c r="D87" i="9"/>
  <c r="E87" i="9"/>
  <c r="F87" i="9"/>
  <c r="G87" i="9"/>
  <c r="H87" i="9"/>
  <c r="I87" i="9"/>
  <c r="J87" i="9"/>
  <c r="K87" i="9"/>
  <c r="L87" i="9"/>
  <c r="M87" i="9"/>
  <c r="N87" i="9"/>
  <c r="O87" i="9"/>
  <c r="P87" i="9"/>
  <c r="D88" i="9"/>
  <c r="E88" i="9"/>
  <c r="F88" i="9"/>
  <c r="G88" i="9"/>
  <c r="H88" i="9"/>
  <c r="I88" i="9"/>
  <c r="J88" i="9"/>
  <c r="K88" i="9"/>
  <c r="L88" i="9"/>
  <c r="M88" i="9"/>
  <c r="N88" i="9"/>
  <c r="O88" i="9"/>
  <c r="P88" i="9"/>
  <c r="D89" i="9"/>
  <c r="E89" i="9"/>
  <c r="F89" i="9"/>
  <c r="G89" i="9"/>
  <c r="H89" i="9"/>
  <c r="I89" i="9"/>
  <c r="J89" i="9"/>
  <c r="K89" i="9"/>
  <c r="L89" i="9"/>
  <c r="M89" i="9"/>
  <c r="N89" i="9"/>
  <c r="O89" i="9"/>
  <c r="P89" i="9"/>
  <c r="D90" i="9"/>
  <c r="E90" i="9"/>
  <c r="F90" i="9"/>
  <c r="G90" i="9"/>
  <c r="H90" i="9"/>
  <c r="I90" i="9"/>
  <c r="J90" i="9"/>
  <c r="K90" i="9"/>
  <c r="L90" i="9"/>
  <c r="M90" i="9"/>
  <c r="N90" i="9"/>
  <c r="O90" i="9"/>
  <c r="P90" i="9"/>
  <c r="D91" i="9"/>
  <c r="E91" i="9"/>
  <c r="F91" i="9"/>
  <c r="G91" i="9"/>
  <c r="H91" i="9"/>
  <c r="I91" i="9"/>
  <c r="J91" i="9"/>
  <c r="K91" i="9"/>
  <c r="L91" i="9"/>
  <c r="M91" i="9"/>
  <c r="N91" i="9"/>
  <c r="O91" i="9"/>
  <c r="P91" i="9"/>
  <c r="D92" i="9"/>
  <c r="E92" i="9"/>
  <c r="F92" i="9"/>
  <c r="G92" i="9"/>
  <c r="H92" i="9"/>
  <c r="I92" i="9"/>
  <c r="J92" i="9"/>
  <c r="K92" i="9"/>
  <c r="L92" i="9"/>
  <c r="M92" i="9"/>
  <c r="N92" i="9"/>
  <c r="O92" i="9"/>
  <c r="P92" i="9"/>
  <c r="D93" i="9"/>
  <c r="E93" i="9"/>
  <c r="F93" i="9"/>
  <c r="G93" i="9"/>
  <c r="H93" i="9"/>
  <c r="I93" i="9"/>
  <c r="J93" i="9"/>
  <c r="K93" i="9"/>
  <c r="L93" i="9"/>
  <c r="M93" i="9"/>
  <c r="N93" i="9"/>
  <c r="O93" i="9"/>
  <c r="P93" i="9"/>
  <c r="D94" i="9"/>
  <c r="E94" i="9"/>
  <c r="F94" i="9"/>
  <c r="G94" i="9"/>
  <c r="H94" i="9"/>
  <c r="I94" i="9"/>
  <c r="J94" i="9"/>
  <c r="K94" i="9"/>
  <c r="L94" i="9"/>
  <c r="M94" i="9"/>
  <c r="N94" i="9"/>
  <c r="O94" i="9"/>
  <c r="P94" i="9"/>
  <c r="D95" i="9"/>
  <c r="E95" i="9"/>
  <c r="F95" i="9"/>
  <c r="G95" i="9"/>
  <c r="H95" i="9"/>
  <c r="I95" i="9"/>
  <c r="J95" i="9"/>
  <c r="K95" i="9"/>
  <c r="L95" i="9"/>
  <c r="M95" i="9"/>
  <c r="N95" i="9"/>
  <c r="O95" i="9"/>
  <c r="P95" i="9"/>
  <c r="D96" i="9"/>
  <c r="E96" i="9"/>
  <c r="F96" i="9"/>
  <c r="G96" i="9"/>
  <c r="H96" i="9"/>
  <c r="I96" i="9"/>
  <c r="J96" i="9"/>
  <c r="K96" i="9"/>
  <c r="L96" i="9"/>
  <c r="M96" i="9"/>
  <c r="N96" i="9"/>
  <c r="O96" i="9"/>
  <c r="P96" i="9"/>
  <c r="D97" i="9"/>
  <c r="E97" i="9"/>
  <c r="F97" i="9"/>
  <c r="G97" i="9"/>
  <c r="H97" i="9"/>
  <c r="I97" i="9"/>
  <c r="J97" i="9"/>
  <c r="K97" i="9"/>
  <c r="L97" i="9"/>
  <c r="M97" i="9"/>
  <c r="N97" i="9"/>
  <c r="O97" i="9"/>
  <c r="P97" i="9"/>
  <c r="D98" i="9"/>
  <c r="E98" i="9"/>
  <c r="F98" i="9"/>
  <c r="G98" i="9"/>
  <c r="H98" i="9"/>
  <c r="I98" i="9"/>
  <c r="J98" i="9"/>
  <c r="K98" i="9"/>
  <c r="L98" i="9"/>
  <c r="M98" i="9"/>
  <c r="N98" i="9"/>
  <c r="O98" i="9"/>
  <c r="P98" i="9"/>
  <c r="D99" i="9"/>
  <c r="E99" i="9"/>
  <c r="F99" i="9"/>
  <c r="G99" i="9"/>
  <c r="H99" i="9"/>
  <c r="I99" i="9"/>
  <c r="J99" i="9"/>
  <c r="K99" i="9"/>
  <c r="L99" i="9"/>
  <c r="M99" i="9"/>
  <c r="N99" i="9"/>
  <c r="O99" i="9"/>
  <c r="P99" i="9"/>
  <c r="D100" i="9"/>
  <c r="E100" i="9"/>
  <c r="F100" i="9"/>
  <c r="G100" i="9"/>
  <c r="H100" i="9"/>
  <c r="I100" i="9"/>
  <c r="J100" i="9"/>
  <c r="K100" i="9"/>
  <c r="L100" i="9"/>
  <c r="M100" i="9"/>
  <c r="N100" i="9"/>
  <c r="O100" i="9"/>
  <c r="P100" i="9"/>
  <c r="D101" i="9"/>
  <c r="E101" i="9"/>
  <c r="F101" i="9"/>
  <c r="G101" i="9"/>
  <c r="H101" i="9"/>
  <c r="I101" i="9"/>
  <c r="J101" i="9"/>
  <c r="K101" i="9"/>
  <c r="L101" i="9"/>
  <c r="M101" i="9"/>
  <c r="N101" i="9"/>
  <c r="O101" i="9"/>
  <c r="P101" i="9"/>
  <c r="D102" i="9"/>
  <c r="E102" i="9"/>
  <c r="F102" i="9"/>
  <c r="G102" i="9"/>
  <c r="H102" i="9"/>
  <c r="I102" i="9"/>
  <c r="J102" i="9"/>
  <c r="K102" i="9"/>
  <c r="L102" i="9"/>
  <c r="M102" i="9"/>
  <c r="N102" i="9"/>
  <c r="O102" i="9"/>
  <c r="P102" i="9"/>
  <c r="D103" i="9"/>
  <c r="E103" i="9"/>
  <c r="F103" i="9"/>
  <c r="G103" i="9"/>
  <c r="H103" i="9"/>
  <c r="I103" i="9"/>
  <c r="J103" i="9"/>
  <c r="K103" i="9"/>
  <c r="L103" i="9"/>
  <c r="M103" i="9"/>
  <c r="N103" i="9"/>
  <c r="O103" i="9"/>
  <c r="P103" i="9"/>
  <c r="D104" i="9"/>
  <c r="E104" i="9"/>
  <c r="F104" i="9"/>
  <c r="G104" i="9"/>
  <c r="H104" i="9"/>
  <c r="I104" i="9"/>
  <c r="J104" i="9"/>
  <c r="K104" i="9"/>
  <c r="L104" i="9"/>
  <c r="M104" i="9"/>
  <c r="N104" i="9"/>
  <c r="O104" i="9"/>
  <c r="P104" i="9"/>
  <c r="D105" i="9"/>
  <c r="E105" i="9"/>
  <c r="F105" i="9"/>
  <c r="G105" i="9"/>
  <c r="H105" i="9"/>
  <c r="I105" i="9"/>
  <c r="J105" i="9"/>
  <c r="K105" i="9"/>
  <c r="L105" i="9"/>
  <c r="M105" i="9"/>
  <c r="N105" i="9"/>
  <c r="O105" i="9"/>
  <c r="P105" i="9"/>
  <c r="D106" i="9"/>
  <c r="E106" i="9"/>
  <c r="F106" i="9"/>
  <c r="G106" i="9"/>
  <c r="H106" i="9"/>
  <c r="I106" i="9"/>
  <c r="J106" i="9"/>
  <c r="K106" i="9"/>
  <c r="L106" i="9"/>
  <c r="M106" i="9"/>
  <c r="N106" i="9"/>
  <c r="O106" i="9"/>
  <c r="P106" i="9"/>
  <c r="D107" i="9"/>
  <c r="E107" i="9"/>
  <c r="F107" i="9"/>
  <c r="G107" i="9"/>
  <c r="H107" i="9"/>
  <c r="I107" i="9"/>
  <c r="J107" i="9"/>
  <c r="K107" i="9"/>
  <c r="L107" i="9"/>
  <c r="M107" i="9"/>
  <c r="N107" i="9"/>
  <c r="O107" i="9"/>
  <c r="P107" i="9"/>
  <c r="D108" i="9"/>
  <c r="E108" i="9"/>
  <c r="F108" i="9"/>
  <c r="G108" i="9"/>
  <c r="H108" i="9"/>
  <c r="I108" i="9"/>
  <c r="J108" i="9"/>
  <c r="K108" i="9"/>
  <c r="L108" i="9"/>
  <c r="M108" i="9"/>
  <c r="N108" i="9"/>
  <c r="O108" i="9"/>
  <c r="P108" i="9"/>
  <c r="D109" i="9"/>
  <c r="E109" i="9"/>
  <c r="F109" i="9"/>
  <c r="G109" i="9"/>
  <c r="H109" i="9"/>
  <c r="I109" i="9"/>
  <c r="J109" i="9"/>
  <c r="K109" i="9"/>
  <c r="L109" i="9"/>
  <c r="M109" i="9"/>
  <c r="N109" i="9"/>
  <c r="O109" i="9"/>
  <c r="P109" i="9"/>
  <c r="D110" i="9"/>
  <c r="E110" i="9"/>
  <c r="F110" i="9"/>
  <c r="G110" i="9"/>
  <c r="H110" i="9"/>
  <c r="I110" i="9"/>
  <c r="J110" i="9"/>
  <c r="K110" i="9"/>
  <c r="L110" i="9"/>
  <c r="M110" i="9"/>
  <c r="N110" i="9"/>
  <c r="O110" i="9"/>
  <c r="P110" i="9"/>
  <c r="D111" i="9"/>
  <c r="E111" i="9"/>
  <c r="F111" i="9"/>
  <c r="G111" i="9"/>
  <c r="H111" i="9"/>
  <c r="I111" i="9"/>
  <c r="J111" i="9"/>
  <c r="K111" i="9"/>
  <c r="L111" i="9"/>
  <c r="M111" i="9"/>
  <c r="N111" i="9"/>
  <c r="O111" i="9"/>
  <c r="P111" i="9"/>
  <c r="D112" i="9"/>
  <c r="E112" i="9"/>
  <c r="F112" i="9"/>
  <c r="G112" i="9"/>
  <c r="H112" i="9"/>
  <c r="I112" i="9"/>
  <c r="J112" i="9"/>
  <c r="K112" i="9"/>
  <c r="L112" i="9"/>
  <c r="M112" i="9"/>
  <c r="N112" i="9"/>
  <c r="O112" i="9"/>
  <c r="P112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D128" i="9"/>
  <c r="E128" i="9"/>
  <c r="F128" i="9"/>
  <c r="G128" i="9"/>
  <c r="H128" i="9"/>
  <c r="I128" i="9"/>
  <c r="J128" i="9"/>
  <c r="K128" i="9"/>
  <c r="L128" i="9"/>
  <c r="M128" i="9"/>
  <c r="N128" i="9"/>
  <c r="O128" i="9"/>
  <c r="P128" i="9"/>
  <c r="D129" i="9"/>
  <c r="E129" i="9"/>
  <c r="F129" i="9"/>
  <c r="G129" i="9"/>
  <c r="H129" i="9"/>
  <c r="I129" i="9"/>
  <c r="J129" i="9"/>
  <c r="K129" i="9"/>
  <c r="L129" i="9"/>
  <c r="M129" i="9"/>
  <c r="N129" i="9"/>
  <c r="O129" i="9"/>
  <c r="P129" i="9"/>
  <c r="D130" i="9"/>
  <c r="E130" i="9"/>
  <c r="F130" i="9"/>
  <c r="G130" i="9"/>
  <c r="H130" i="9"/>
  <c r="I130" i="9"/>
  <c r="J130" i="9"/>
  <c r="K130" i="9"/>
  <c r="L130" i="9"/>
  <c r="M130" i="9"/>
  <c r="N130" i="9"/>
  <c r="O130" i="9"/>
  <c r="P130" i="9"/>
  <c r="D131" i="9"/>
  <c r="E131" i="9"/>
  <c r="F131" i="9"/>
  <c r="G131" i="9"/>
  <c r="H131" i="9"/>
  <c r="I131" i="9"/>
  <c r="J131" i="9"/>
  <c r="K131" i="9"/>
  <c r="L131" i="9"/>
  <c r="M131" i="9"/>
  <c r="N131" i="9"/>
  <c r="O131" i="9"/>
  <c r="P131" i="9"/>
  <c r="D132" i="9"/>
  <c r="E132" i="9"/>
  <c r="F132" i="9"/>
  <c r="G132" i="9"/>
  <c r="H132" i="9"/>
  <c r="I132" i="9"/>
  <c r="J132" i="9"/>
  <c r="K132" i="9"/>
  <c r="L132" i="9"/>
  <c r="M132" i="9"/>
  <c r="N132" i="9"/>
  <c r="O132" i="9"/>
  <c r="P132" i="9"/>
  <c r="D133" i="9"/>
  <c r="E133" i="9"/>
  <c r="F133" i="9"/>
  <c r="G133" i="9"/>
  <c r="H133" i="9"/>
  <c r="I133" i="9"/>
  <c r="J133" i="9"/>
  <c r="K133" i="9"/>
  <c r="L133" i="9"/>
  <c r="M133" i="9"/>
  <c r="N133" i="9"/>
  <c r="O133" i="9"/>
  <c r="P133" i="9"/>
  <c r="D134" i="9"/>
  <c r="E134" i="9"/>
  <c r="F134" i="9"/>
  <c r="G134" i="9"/>
  <c r="H134" i="9"/>
  <c r="I134" i="9"/>
  <c r="J134" i="9"/>
  <c r="K134" i="9"/>
  <c r="L134" i="9"/>
  <c r="M134" i="9"/>
  <c r="N134" i="9"/>
  <c r="O134" i="9"/>
  <c r="P134" i="9"/>
  <c r="D135" i="9"/>
  <c r="E135" i="9"/>
  <c r="F135" i="9"/>
  <c r="G135" i="9"/>
  <c r="H135" i="9"/>
  <c r="I135" i="9"/>
  <c r="J135" i="9"/>
  <c r="K135" i="9"/>
  <c r="L135" i="9"/>
  <c r="M135" i="9"/>
  <c r="N135" i="9"/>
  <c r="O135" i="9"/>
  <c r="P135" i="9"/>
  <c r="D136" i="9"/>
  <c r="E136" i="9"/>
  <c r="F136" i="9"/>
  <c r="G136" i="9"/>
  <c r="H136" i="9"/>
  <c r="I136" i="9"/>
  <c r="J136" i="9"/>
  <c r="K136" i="9"/>
  <c r="L136" i="9"/>
  <c r="M136" i="9"/>
  <c r="N136" i="9"/>
  <c r="O136" i="9"/>
  <c r="P136" i="9"/>
  <c r="D137" i="9"/>
  <c r="E137" i="9"/>
  <c r="F137" i="9"/>
  <c r="G137" i="9"/>
  <c r="H137" i="9"/>
  <c r="I137" i="9"/>
  <c r="J137" i="9"/>
  <c r="K137" i="9"/>
  <c r="L137" i="9"/>
  <c r="M137" i="9"/>
  <c r="N137" i="9"/>
  <c r="O137" i="9"/>
  <c r="P137" i="9"/>
  <c r="D138" i="9"/>
  <c r="E138" i="9"/>
  <c r="F138" i="9"/>
  <c r="G138" i="9"/>
  <c r="H138" i="9"/>
  <c r="I138" i="9"/>
  <c r="J138" i="9"/>
  <c r="K138" i="9"/>
  <c r="L138" i="9"/>
  <c r="M138" i="9"/>
  <c r="N138" i="9"/>
  <c r="O138" i="9"/>
  <c r="P138" i="9"/>
  <c r="D139" i="9"/>
  <c r="E139" i="9"/>
  <c r="F139" i="9"/>
  <c r="G139" i="9"/>
  <c r="H139" i="9"/>
  <c r="I139" i="9"/>
  <c r="J139" i="9"/>
  <c r="K139" i="9"/>
  <c r="L139" i="9"/>
  <c r="M139" i="9"/>
  <c r="N139" i="9"/>
  <c r="O139" i="9"/>
  <c r="P139" i="9"/>
  <c r="D140" i="9"/>
  <c r="E140" i="9"/>
  <c r="F140" i="9"/>
  <c r="G140" i="9"/>
  <c r="H140" i="9"/>
  <c r="I140" i="9"/>
  <c r="J140" i="9"/>
  <c r="K140" i="9"/>
  <c r="L140" i="9"/>
  <c r="M140" i="9"/>
  <c r="N140" i="9"/>
  <c r="O140" i="9"/>
  <c r="P140" i="9"/>
  <c r="D141" i="9"/>
  <c r="E141" i="9"/>
  <c r="F141" i="9"/>
  <c r="G141" i="9"/>
  <c r="H141" i="9"/>
  <c r="I141" i="9"/>
  <c r="J141" i="9"/>
  <c r="K141" i="9"/>
  <c r="L141" i="9"/>
  <c r="M141" i="9"/>
  <c r="N141" i="9"/>
  <c r="O141" i="9"/>
  <c r="P141" i="9"/>
  <c r="D142" i="9"/>
  <c r="E142" i="9"/>
  <c r="F142" i="9"/>
  <c r="G142" i="9"/>
  <c r="H142" i="9"/>
  <c r="I142" i="9"/>
  <c r="J142" i="9"/>
  <c r="K142" i="9"/>
  <c r="L142" i="9"/>
  <c r="M142" i="9"/>
  <c r="N142" i="9"/>
  <c r="O142" i="9"/>
  <c r="P142" i="9"/>
  <c r="D143" i="9"/>
  <c r="E143" i="9"/>
  <c r="F143" i="9"/>
  <c r="G143" i="9"/>
  <c r="H143" i="9"/>
  <c r="I143" i="9"/>
  <c r="J143" i="9"/>
  <c r="K143" i="9"/>
  <c r="L143" i="9"/>
  <c r="M143" i="9"/>
  <c r="N143" i="9"/>
  <c r="O143" i="9"/>
  <c r="P143" i="9"/>
  <c r="D144" i="9"/>
  <c r="E144" i="9"/>
  <c r="F144" i="9"/>
  <c r="G144" i="9"/>
  <c r="H144" i="9"/>
  <c r="I144" i="9"/>
  <c r="J144" i="9"/>
  <c r="K144" i="9"/>
  <c r="L144" i="9"/>
  <c r="M144" i="9"/>
  <c r="N144" i="9"/>
  <c r="O144" i="9"/>
  <c r="P144" i="9"/>
  <c r="D145" i="9"/>
  <c r="E145" i="9"/>
  <c r="F145" i="9"/>
  <c r="G145" i="9"/>
  <c r="H145" i="9"/>
  <c r="I145" i="9"/>
  <c r="J145" i="9"/>
  <c r="K145" i="9"/>
  <c r="L145" i="9"/>
  <c r="M145" i="9"/>
  <c r="N145" i="9"/>
  <c r="O145" i="9"/>
  <c r="P145" i="9"/>
  <c r="D146" i="9"/>
  <c r="E146" i="9"/>
  <c r="F146" i="9"/>
  <c r="G146" i="9"/>
  <c r="H146" i="9"/>
  <c r="I146" i="9"/>
  <c r="J146" i="9"/>
  <c r="K146" i="9"/>
  <c r="L146" i="9"/>
  <c r="M146" i="9"/>
  <c r="N146" i="9"/>
  <c r="O146" i="9"/>
  <c r="P146" i="9"/>
  <c r="D147" i="9"/>
  <c r="E147" i="9"/>
  <c r="F147" i="9"/>
  <c r="G147" i="9"/>
  <c r="H147" i="9"/>
  <c r="I147" i="9"/>
  <c r="J147" i="9"/>
  <c r="K147" i="9"/>
  <c r="L147" i="9"/>
  <c r="M147" i="9"/>
  <c r="N147" i="9"/>
  <c r="O147" i="9"/>
  <c r="P147" i="9"/>
  <c r="D148" i="9"/>
  <c r="E148" i="9"/>
  <c r="F148" i="9"/>
  <c r="G148" i="9"/>
  <c r="H148" i="9"/>
  <c r="I148" i="9"/>
  <c r="J148" i="9"/>
  <c r="K148" i="9"/>
  <c r="L148" i="9"/>
  <c r="M148" i="9"/>
  <c r="N148" i="9"/>
  <c r="O148" i="9"/>
  <c r="P148" i="9"/>
  <c r="D149" i="9"/>
  <c r="E149" i="9"/>
  <c r="F149" i="9"/>
  <c r="G149" i="9"/>
  <c r="H149" i="9"/>
  <c r="I149" i="9"/>
  <c r="J149" i="9"/>
  <c r="K149" i="9"/>
  <c r="L149" i="9"/>
  <c r="M149" i="9"/>
  <c r="N149" i="9"/>
  <c r="O149" i="9"/>
  <c r="P149" i="9"/>
  <c r="D150" i="9"/>
  <c r="E150" i="9"/>
  <c r="F150" i="9"/>
  <c r="G150" i="9"/>
  <c r="H150" i="9"/>
  <c r="I150" i="9"/>
  <c r="J150" i="9"/>
  <c r="K150" i="9"/>
  <c r="L150" i="9"/>
  <c r="M150" i="9"/>
  <c r="N150" i="9"/>
  <c r="O150" i="9"/>
  <c r="P150" i="9"/>
  <c r="D151" i="9"/>
  <c r="E151" i="9"/>
  <c r="F151" i="9"/>
  <c r="G151" i="9"/>
  <c r="H151" i="9"/>
  <c r="I151" i="9"/>
  <c r="J151" i="9"/>
  <c r="K151" i="9"/>
  <c r="L151" i="9"/>
  <c r="M151" i="9"/>
  <c r="N151" i="9"/>
  <c r="O151" i="9"/>
  <c r="P151" i="9"/>
  <c r="D152" i="9"/>
  <c r="E152" i="9"/>
  <c r="F152" i="9"/>
  <c r="G152" i="9"/>
  <c r="H152" i="9"/>
  <c r="I152" i="9"/>
  <c r="J152" i="9"/>
  <c r="K152" i="9"/>
  <c r="L152" i="9"/>
  <c r="M152" i="9"/>
  <c r="N152" i="9"/>
  <c r="O152" i="9"/>
  <c r="P152" i="9"/>
  <c r="D153" i="9"/>
  <c r="E153" i="9"/>
  <c r="F153" i="9"/>
  <c r="G153" i="9"/>
  <c r="H153" i="9"/>
  <c r="I153" i="9"/>
  <c r="J153" i="9"/>
  <c r="K153" i="9"/>
  <c r="L153" i="9"/>
  <c r="M153" i="9"/>
  <c r="N153" i="9"/>
  <c r="O153" i="9"/>
  <c r="P153" i="9"/>
  <c r="D154" i="9"/>
  <c r="E154" i="9"/>
  <c r="F154" i="9"/>
  <c r="G154" i="9"/>
  <c r="H154" i="9"/>
  <c r="I154" i="9"/>
  <c r="J154" i="9"/>
  <c r="K154" i="9"/>
  <c r="L154" i="9"/>
  <c r="M154" i="9"/>
  <c r="N154" i="9"/>
  <c r="O154" i="9"/>
  <c r="P154" i="9"/>
  <c r="D155" i="9"/>
  <c r="E155" i="9"/>
  <c r="F155" i="9"/>
  <c r="G155" i="9"/>
  <c r="H155" i="9"/>
  <c r="I155" i="9"/>
  <c r="J155" i="9"/>
  <c r="K155" i="9"/>
  <c r="L155" i="9"/>
  <c r="M155" i="9"/>
  <c r="N155" i="9"/>
  <c r="O155" i="9"/>
  <c r="P155" i="9"/>
  <c r="D156" i="9"/>
  <c r="E156" i="9"/>
  <c r="F156" i="9"/>
  <c r="G156" i="9"/>
  <c r="H156" i="9"/>
  <c r="I156" i="9"/>
  <c r="J156" i="9"/>
  <c r="K156" i="9"/>
  <c r="L156" i="9"/>
  <c r="M156" i="9"/>
  <c r="N156" i="9"/>
  <c r="O156" i="9"/>
  <c r="P156" i="9"/>
  <c r="D157" i="9"/>
  <c r="E157" i="9"/>
  <c r="F157" i="9"/>
  <c r="G157" i="9"/>
  <c r="H157" i="9"/>
  <c r="I157" i="9"/>
  <c r="J157" i="9"/>
  <c r="K157" i="9"/>
  <c r="L157" i="9"/>
  <c r="M157" i="9"/>
  <c r="N157" i="9"/>
  <c r="O157" i="9"/>
  <c r="P157" i="9"/>
  <c r="D158" i="9"/>
  <c r="E158" i="9"/>
  <c r="F158" i="9"/>
  <c r="G158" i="9"/>
  <c r="H158" i="9"/>
  <c r="I158" i="9"/>
  <c r="J158" i="9"/>
  <c r="K158" i="9"/>
  <c r="L158" i="9"/>
  <c r="M158" i="9"/>
  <c r="N158" i="9"/>
  <c r="O158" i="9"/>
  <c r="P158" i="9"/>
  <c r="D159" i="9"/>
  <c r="E159" i="9"/>
  <c r="F159" i="9"/>
  <c r="G159" i="9"/>
  <c r="H159" i="9"/>
  <c r="I159" i="9"/>
  <c r="J159" i="9"/>
  <c r="K159" i="9"/>
  <c r="L159" i="9"/>
  <c r="M159" i="9"/>
  <c r="N159" i="9"/>
  <c r="O159" i="9"/>
  <c r="P159" i="9"/>
  <c r="D160" i="9"/>
  <c r="E160" i="9"/>
  <c r="F160" i="9"/>
  <c r="G160" i="9"/>
  <c r="H160" i="9"/>
  <c r="I160" i="9"/>
  <c r="J160" i="9"/>
  <c r="K160" i="9"/>
  <c r="L160" i="9"/>
  <c r="M160" i="9"/>
  <c r="N160" i="9"/>
  <c r="O160" i="9"/>
  <c r="P160" i="9"/>
  <c r="D161" i="9"/>
  <c r="E161" i="9"/>
  <c r="F161" i="9"/>
  <c r="G161" i="9"/>
  <c r="H161" i="9"/>
  <c r="I161" i="9"/>
  <c r="J161" i="9"/>
  <c r="K161" i="9"/>
  <c r="L161" i="9"/>
  <c r="M161" i="9"/>
  <c r="N161" i="9"/>
  <c r="O161" i="9"/>
  <c r="P161" i="9"/>
  <c r="D162" i="9"/>
  <c r="E162" i="9"/>
  <c r="F162" i="9"/>
  <c r="G162" i="9"/>
  <c r="H162" i="9"/>
  <c r="I162" i="9"/>
  <c r="J162" i="9"/>
  <c r="K162" i="9"/>
  <c r="L162" i="9"/>
  <c r="M162" i="9"/>
  <c r="N162" i="9"/>
  <c r="O162" i="9"/>
  <c r="P162" i="9"/>
  <c r="D163" i="9"/>
  <c r="E163" i="9"/>
  <c r="F163" i="9"/>
  <c r="G163" i="9"/>
  <c r="H163" i="9"/>
  <c r="I163" i="9"/>
  <c r="J163" i="9"/>
  <c r="K163" i="9"/>
  <c r="L163" i="9"/>
  <c r="M163" i="9"/>
  <c r="N163" i="9"/>
  <c r="O163" i="9"/>
  <c r="P163" i="9"/>
  <c r="D164" i="9"/>
  <c r="E164" i="9"/>
  <c r="F164" i="9"/>
  <c r="G164" i="9"/>
  <c r="H164" i="9"/>
  <c r="I164" i="9"/>
  <c r="J164" i="9"/>
  <c r="K164" i="9"/>
  <c r="L164" i="9"/>
  <c r="M164" i="9"/>
  <c r="N164" i="9"/>
  <c r="O164" i="9"/>
  <c r="P164" i="9"/>
  <c r="D165" i="9"/>
  <c r="E165" i="9"/>
  <c r="F165" i="9"/>
  <c r="G165" i="9"/>
  <c r="H165" i="9"/>
  <c r="I165" i="9"/>
  <c r="J165" i="9"/>
  <c r="K165" i="9"/>
  <c r="L165" i="9"/>
  <c r="M165" i="9"/>
  <c r="N165" i="9"/>
  <c r="O165" i="9"/>
  <c r="P165" i="9"/>
  <c r="D166" i="9"/>
  <c r="E166" i="9"/>
  <c r="F166" i="9"/>
  <c r="G166" i="9"/>
  <c r="H166" i="9"/>
  <c r="I166" i="9"/>
  <c r="J166" i="9"/>
  <c r="K166" i="9"/>
  <c r="L166" i="9"/>
  <c r="M166" i="9"/>
  <c r="N166" i="9"/>
  <c r="O166" i="9"/>
  <c r="P166" i="9"/>
  <c r="D167" i="9"/>
  <c r="E167" i="9"/>
  <c r="F167" i="9"/>
  <c r="G167" i="9"/>
  <c r="H167" i="9"/>
  <c r="I167" i="9"/>
  <c r="J167" i="9"/>
  <c r="K167" i="9"/>
  <c r="L167" i="9"/>
  <c r="M167" i="9"/>
  <c r="N167" i="9"/>
  <c r="O167" i="9"/>
  <c r="P167" i="9"/>
  <c r="D168" i="9"/>
  <c r="E168" i="9"/>
  <c r="F168" i="9"/>
  <c r="G168" i="9"/>
  <c r="H168" i="9"/>
  <c r="I168" i="9"/>
  <c r="J168" i="9"/>
  <c r="K168" i="9"/>
  <c r="L168" i="9"/>
  <c r="M168" i="9"/>
  <c r="N168" i="9"/>
  <c r="O168" i="9"/>
  <c r="P168" i="9"/>
  <c r="D169" i="9"/>
  <c r="E169" i="9"/>
  <c r="F169" i="9"/>
  <c r="G169" i="9"/>
  <c r="H169" i="9"/>
  <c r="I169" i="9"/>
  <c r="J169" i="9"/>
  <c r="K169" i="9"/>
  <c r="L169" i="9"/>
  <c r="M169" i="9"/>
  <c r="N169" i="9"/>
  <c r="O169" i="9"/>
  <c r="P169" i="9"/>
  <c r="D170" i="9"/>
  <c r="E170" i="9"/>
  <c r="F170" i="9"/>
  <c r="G170" i="9"/>
  <c r="H170" i="9"/>
  <c r="I170" i="9"/>
  <c r="J170" i="9"/>
  <c r="K170" i="9"/>
  <c r="L170" i="9"/>
  <c r="M170" i="9"/>
  <c r="N170" i="9"/>
  <c r="O170" i="9"/>
  <c r="P170" i="9"/>
  <c r="D171" i="9"/>
  <c r="E171" i="9"/>
  <c r="F171" i="9"/>
  <c r="G171" i="9"/>
  <c r="H171" i="9"/>
  <c r="I171" i="9"/>
  <c r="J171" i="9"/>
  <c r="K171" i="9"/>
  <c r="L171" i="9"/>
  <c r="M171" i="9"/>
  <c r="N171" i="9"/>
  <c r="O171" i="9"/>
  <c r="P171" i="9"/>
  <c r="D172" i="9"/>
  <c r="E172" i="9"/>
  <c r="F172" i="9"/>
  <c r="G172" i="9"/>
  <c r="H172" i="9"/>
  <c r="I172" i="9"/>
  <c r="J172" i="9"/>
  <c r="K172" i="9"/>
  <c r="L172" i="9"/>
  <c r="M172" i="9"/>
  <c r="N172" i="9"/>
  <c r="O172" i="9"/>
  <c r="P172" i="9"/>
  <c r="D173" i="9"/>
  <c r="E173" i="9"/>
  <c r="F173" i="9"/>
  <c r="G173" i="9"/>
  <c r="H173" i="9"/>
  <c r="I173" i="9"/>
  <c r="J173" i="9"/>
  <c r="K173" i="9"/>
  <c r="L173" i="9"/>
  <c r="M173" i="9"/>
  <c r="N173" i="9"/>
  <c r="O173" i="9"/>
  <c r="P173" i="9"/>
  <c r="D174" i="9"/>
  <c r="E174" i="9"/>
  <c r="F174" i="9"/>
  <c r="G174" i="9"/>
  <c r="H174" i="9"/>
  <c r="I174" i="9"/>
  <c r="J174" i="9"/>
  <c r="K174" i="9"/>
  <c r="L174" i="9"/>
  <c r="M174" i="9"/>
  <c r="N174" i="9"/>
  <c r="O174" i="9"/>
  <c r="P174" i="9"/>
  <c r="D175" i="9"/>
  <c r="E175" i="9"/>
  <c r="F175" i="9"/>
  <c r="G175" i="9"/>
  <c r="H175" i="9"/>
  <c r="I175" i="9"/>
  <c r="J175" i="9"/>
  <c r="K175" i="9"/>
  <c r="L175" i="9"/>
  <c r="M175" i="9"/>
  <c r="N175" i="9"/>
  <c r="O175" i="9"/>
  <c r="P175" i="9"/>
  <c r="D176" i="9"/>
  <c r="E176" i="9"/>
  <c r="F176" i="9"/>
  <c r="G176" i="9"/>
  <c r="H176" i="9"/>
  <c r="I176" i="9"/>
  <c r="J176" i="9"/>
  <c r="K176" i="9"/>
  <c r="L176" i="9"/>
  <c r="M176" i="9"/>
  <c r="N176" i="9"/>
  <c r="O176" i="9"/>
  <c r="P176" i="9"/>
  <c r="D177" i="9"/>
  <c r="E177" i="9"/>
  <c r="F177" i="9"/>
  <c r="G177" i="9"/>
  <c r="H177" i="9"/>
  <c r="I177" i="9"/>
  <c r="J177" i="9"/>
  <c r="K177" i="9"/>
  <c r="L177" i="9"/>
  <c r="M177" i="9"/>
  <c r="N177" i="9"/>
  <c r="O177" i="9"/>
  <c r="P177" i="9"/>
  <c r="D178" i="9"/>
  <c r="E178" i="9"/>
  <c r="F178" i="9"/>
  <c r="G178" i="9"/>
  <c r="H178" i="9"/>
  <c r="I178" i="9"/>
  <c r="J178" i="9"/>
  <c r="K178" i="9"/>
  <c r="L178" i="9"/>
  <c r="M178" i="9"/>
  <c r="N178" i="9"/>
  <c r="O178" i="9"/>
  <c r="P178" i="9"/>
  <c r="D179" i="9"/>
  <c r="E179" i="9"/>
  <c r="F179" i="9"/>
  <c r="G179" i="9"/>
  <c r="H179" i="9"/>
  <c r="I179" i="9"/>
  <c r="J179" i="9"/>
  <c r="K179" i="9"/>
  <c r="L179" i="9"/>
  <c r="M179" i="9"/>
  <c r="N179" i="9"/>
  <c r="O179" i="9"/>
  <c r="P179" i="9"/>
  <c r="D180" i="9"/>
  <c r="E180" i="9"/>
  <c r="F180" i="9"/>
  <c r="G180" i="9"/>
  <c r="H180" i="9"/>
  <c r="I180" i="9"/>
  <c r="J180" i="9"/>
  <c r="K180" i="9"/>
  <c r="L180" i="9"/>
  <c r="M180" i="9"/>
  <c r="N180" i="9"/>
  <c r="O180" i="9"/>
  <c r="P180" i="9"/>
  <c r="D181" i="9"/>
  <c r="E181" i="9"/>
  <c r="F181" i="9"/>
  <c r="G181" i="9"/>
  <c r="H181" i="9"/>
  <c r="I181" i="9"/>
  <c r="J181" i="9"/>
  <c r="K181" i="9"/>
  <c r="L181" i="9"/>
  <c r="M181" i="9"/>
  <c r="N181" i="9"/>
  <c r="O181" i="9"/>
  <c r="P181" i="9"/>
  <c r="D182" i="9"/>
  <c r="E182" i="9"/>
  <c r="F182" i="9"/>
  <c r="G182" i="9"/>
  <c r="H182" i="9"/>
  <c r="I182" i="9"/>
  <c r="J182" i="9"/>
  <c r="K182" i="9"/>
  <c r="L182" i="9"/>
  <c r="M182" i="9"/>
  <c r="N182" i="9"/>
  <c r="O182" i="9"/>
  <c r="P182" i="9"/>
  <c r="D183" i="9"/>
  <c r="E183" i="9"/>
  <c r="F183" i="9"/>
  <c r="G183" i="9"/>
  <c r="H183" i="9"/>
  <c r="I183" i="9"/>
  <c r="J183" i="9"/>
  <c r="K183" i="9"/>
  <c r="L183" i="9"/>
  <c r="M183" i="9"/>
  <c r="N183" i="9"/>
  <c r="O183" i="9"/>
  <c r="P183" i="9"/>
  <c r="D184" i="9"/>
  <c r="E184" i="9"/>
  <c r="F184" i="9"/>
  <c r="G184" i="9"/>
  <c r="H184" i="9"/>
  <c r="I184" i="9"/>
  <c r="J184" i="9"/>
  <c r="K184" i="9"/>
  <c r="L184" i="9"/>
  <c r="M184" i="9"/>
  <c r="N184" i="9"/>
  <c r="O184" i="9"/>
  <c r="P184" i="9"/>
  <c r="D185" i="9"/>
  <c r="E185" i="9"/>
  <c r="F185" i="9"/>
  <c r="G185" i="9"/>
  <c r="H185" i="9"/>
  <c r="I185" i="9"/>
  <c r="J185" i="9"/>
  <c r="K185" i="9"/>
  <c r="L185" i="9"/>
  <c r="M185" i="9"/>
  <c r="N185" i="9"/>
  <c r="O185" i="9"/>
  <c r="P185" i="9"/>
  <c r="D186" i="9"/>
  <c r="E186" i="9"/>
  <c r="F186" i="9"/>
  <c r="G186" i="9"/>
  <c r="H186" i="9"/>
  <c r="I186" i="9"/>
  <c r="J186" i="9"/>
  <c r="K186" i="9"/>
  <c r="L186" i="9"/>
  <c r="M186" i="9"/>
  <c r="N186" i="9"/>
  <c r="O186" i="9"/>
  <c r="P186" i="9"/>
  <c r="D187" i="9"/>
  <c r="E187" i="9"/>
  <c r="F187" i="9"/>
  <c r="G187" i="9"/>
  <c r="H187" i="9"/>
  <c r="I187" i="9"/>
  <c r="J187" i="9"/>
  <c r="K187" i="9"/>
  <c r="L187" i="9"/>
  <c r="M187" i="9"/>
  <c r="N187" i="9"/>
  <c r="O187" i="9"/>
  <c r="P187" i="9"/>
  <c r="D188" i="9"/>
  <c r="E188" i="9"/>
  <c r="F188" i="9"/>
  <c r="G188" i="9"/>
  <c r="H188" i="9"/>
  <c r="I188" i="9"/>
  <c r="J188" i="9"/>
  <c r="K188" i="9"/>
  <c r="L188" i="9"/>
  <c r="M188" i="9"/>
  <c r="N188" i="9"/>
  <c r="O188" i="9"/>
  <c r="P188" i="9"/>
  <c r="D189" i="9"/>
  <c r="E189" i="9"/>
  <c r="F189" i="9"/>
  <c r="G189" i="9"/>
  <c r="H189" i="9"/>
  <c r="I189" i="9"/>
  <c r="J189" i="9"/>
  <c r="K189" i="9"/>
  <c r="L189" i="9"/>
  <c r="M189" i="9"/>
  <c r="N189" i="9"/>
  <c r="O189" i="9"/>
  <c r="P189" i="9"/>
  <c r="D190" i="9"/>
  <c r="E190" i="9"/>
  <c r="F190" i="9"/>
  <c r="G190" i="9"/>
  <c r="H190" i="9"/>
  <c r="I190" i="9"/>
  <c r="J190" i="9"/>
  <c r="K190" i="9"/>
  <c r="L190" i="9"/>
  <c r="M190" i="9"/>
  <c r="N190" i="9"/>
  <c r="O190" i="9"/>
  <c r="P190" i="9"/>
  <c r="D191" i="9"/>
  <c r="E191" i="9"/>
  <c r="F191" i="9"/>
  <c r="G191" i="9"/>
  <c r="H191" i="9"/>
  <c r="I191" i="9"/>
  <c r="J191" i="9"/>
  <c r="K191" i="9"/>
  <c r="L191" i="9"/>
  <c r="M191" i="9"/>
  <c r="N191" i="9"/>
  <c r="O191" i="9"/>
  <c r="P191" i="9"/>
  <c r="D192" i="9"/>
  <c r="E192" i="9"/>
  <c r="F192" i="9"/>
  <c r="G192" i="9"/>
  <c r="H192" i="9"/>
  <c r="I192" i="9"/>
  <c r="J192" i="9"/>
  <c r="K192" i="9"/>
  <c r="L192" i="9"/>
  <c r="M192" i="9"/>
  <c r="N192" i="9"/>
  <c r="O192" i="9"/>
  <c r="P192" i="9"/>
  <c r="D193" i="9"/>
  <c r="E193" i="9"/>
  <c r="F193" i="9"/>
  <c r="G193" i="9"/>
  <c r="H193" i="9"/>
  <c r="I193" i="9"/>
  <c r="J193" i="9"/>
  <c r="K193" i="9"/>
  <c r="L193" i="9"/>
  <c r="M193" i="9"/>
  <c r="N193" i="9"/>
  <c r="O193" i="9"/>
  <c r="P193" i="9"/>
  <c r="D194" i="9"/>
  <c r="E194" i="9"/>
  <c r="F194" i="9"/>
  <c r="G194" i="9"/>
  <c r="H194" i="9"/>
  <c r="I194" i="9"/>
  <c r="J194" i="9"/>
  <c r="K194" i="9"/>
  <c r="L194" i="9"/>
  <c r="M194" i="9"/>
  <c r="N194" i="9"/>
  <c r="O194" i="9"/>
  <c r="P194" i="9"/>
  <c r="D195" i="9"/>
  <c r="E195" i="9"/>
  <c r="F195" i="9"/>
  <c r="G195" i="9"/>
  <c r="H195" i="9"/>
  <c r="I195" i="9"/>
  <c r="J195" i="9"/>
  <c r="K195" i="9"/>
  <c r="L195" i="9"/>
  <c r="M195" i="9"/>
  <c r="N195" i="9"/>
  <c r="O195" i="9"/>
  <c r="P195" i="9"/>
  <c r="D196" i="9"/>
  <c r="E196" i="9"/>
  <c r="F196" i="9"/>
  <c r="G196" i="9"/>
  <c r="H196" i="9"/>
  <c r="I196" i="9"/>
  <c r="J196" i="9"/>
  <c r="K196" i="9"/>
  <c r="L196" i="9"/>
  <c r="M196" i="9"/>
  <c r="N196" i="9"/>
  <c r="O196" i="9"/>
  <c r="P196" i="9"/>
  <c r="D197" i="9"/>
  <c r="E197" i="9"/>
  <c r="F197" i="9"/>
  <c r="G197" i="9"/>
  <c r="H197" i="9"/>
  <c r="I197" i="9"/>
  <c r="J197" i="9"/>
  <c r="K197" i="9"/>
  <c r="L197" i="9"/>
  <c r="M197" i="9"/>
  <c r="N197" i="9"/>
  <c r="O197" i="9"/>
  <c r="P197" i="9"/>
  <c r="D198" i="9"/>
  <c r="E198" i="9"/>
  <c r="F198" i="9"/>
  <c r="G198" i="9"/>
  <c r="H198" i="9"/>
  <c r="I198" i="9"/>
  <c r="J198" i="9"/>
  <c r="K198" i="9"/>
  <c r="L198" i="9"/>
  <c r="M198" i="9"/>
  <c r="N198" i="9"/>
  <c r="O198" i="9"/>
  <c r="P198" i="9"/>
  <c r="D199" i="9"/>
  <c r="E199" i="9"/>
  <c r="F199" i="9"/>
  <c r="G199" i="9"/>
  <c r="H199" i="9"/>
  <c r="I199" i="9"/>
  <c r="J199" i="9"/>
  <c r="K199" i="9"/>
  <c r="L199" i="9"/>
  <c r="M199" i="9"/>
  <c r="N199" i="9"/>
  <c r="O199" i="9"/>
  <c r="P199" i="9"/>
  <c r="D200" i="9"/>
  <c r="E200" i="9"/>
  <c r="F200" i="9"/>
  <c r="G200" i="9"/>
  <c r="H200" i="9"/>
  <c r="I200" i="9"/>
  <c r="J200" i="9"/>
  <c r="K200" i="9"/>
  <c r="L200" i="9"/>
  <c r="M200" i="9"/>
  <c r="N200" i="9"/>
  <c r="O200" i="9"/>
  <c r="P200" i="9"/>
  <c r="D201" i="9"/>
  <c r="E201" i="9"/>
  <c r="F201" i="9"/>
  <c r="G201" i="9"/>
  <c r="H201" i="9"/>
  <c r="I201" i="9"/>
  <c r="J201" i="9"/>
  <c r="K201" i="9"/>
  <c r="L201" i="9"/>
  <c r="M201" i="9"/>
  <c r="N201" i="9"/>
  <c r="O201" i="9"/>
  <c r="P201" i="9"/>
  <c r="D202" i="9"/>
  <c r="E202" i="9"/>
  <c r="F202" i="9"/>
  <c r="G202" i="9"/>
  <c r="H202" i="9"/>
  <c r="I202" i="9"/>
  <c r="J202" i="9"/>
  <c r="K202" i="9"/>
  <c r="L202" i="9"/>
  <c r="M202" i="9"/>
  <c r="N202" i="9"/>
  <c r="O202" i="9"/>
  <c r="P202" i="9"/>
  <c r="D203" i="9"/>
  <c r="E203" i="9"/>
  <c r="F203" i="9"/>
  <c r="G203" i="9"/>
  <c r="H203" i="9"/>
  <c r="I203" i="9"/>
  <c r="J203" i="9"/>
  <c r="K203" i="9"/>
  <c r="L203" i="9"/>
  <c r="M203" i="9"/>
  <c r="N203" i="9"/>
  <c r="O203" i="9"/>
  <c r="P203" i="9"/>
  <c r="D204" i="9"/>
  <c r="E204" i="9"/>
  <c r="F204" i="9"/>
  <c r="G204" i="9"/>
  <c r="H204" i="9"/>
  <c r="I204" i="9"/>
  <c r="J204" i="9"/>
  <c r="K204" i="9"/>
  <c r="L204" i="9"/>
  <c r="M204" i="9"/>
  <c r="N204" i="9"/>
  <c r="O204" i="9"/>
  <c r="P204" i="9"/>
  <c r="D205" i="9"/>
  <c r="E205" i="9"/>
  <c r="F205" i="9"/>
  <c r="G205" i="9"/>
  <c r="H205" i="9"/>
  <c r="I205" i="9"/>
  <c r="J205" i="9"/>
  <c r="K205" i="9"/>
  <c r="L205" i="9"/>
  <c r="M205" i="9"/>
  <c r="N205" i="9"/>
  <c r="O205" i="9"/>
  <c r="P205" i="9"/>
  <c r="D206" i="9"/>
  <c r="E206" i="9"/>
  <c r="F206" i="9"/>
  <c r="G206" i="9"/>
  <c r="H206" i="9"/>
  <c r="I206" i="9"/>
  <c r="J206" i="9"/>
  <c r="K206" i="9"/>
  <c r="L206" i="9"/>
  <c r="M206" i="9"/>
  <c r="N206" i="9"/>
  <c r="O206" i="9"/>
  <c r="P206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AG8" i="9"/>
  <c r="AH8" i="9"/>
  <c r="AI8" i="9"/>
  <c r="AJ8" i="9"/>
  <c r="AK8" i="9"/>
  <c r="AL8" i="9"/>
  <c r="AM8" i="9"/>
  <c r="AN8" i="9"/>
  <c r="AO8" i="9"/>
  <c r="D8" i="9"/>
  <c r="AE26" i="12"/>
  <c r="AD26" i="12" s="1"/>
  <c r="AC26" i="12"/>
  <c r="AC25" i="12" s="1"/>
  <c r="AE25" i="12"/>
  <c r="AE23" i="12" s="1"/>
  <c r="AE16" i="12"/>
  <c r="AE11" i="12" s="1"/>
  <c r="AD16" i="12"/>
  <c r="AD11" i="12" s="1"/>
  <c r="AC16" i="12"/>
  <c r="AC11" i="12" s="1"/>
  <c r="AE9" i="12"/>
  <c r="AD9" i="12"/>
  <c r="AC9" i="12"/>
  <c r="AB26" i="12"/>
  <c r="Z26" i="12" s="1"/>
  <c r="AB16" i="12"/>
  <c r="AB11" i="12" s="1"/>
  <c r="AA16" i="12"/>
  <c r="Z16" i="12"/>
  <c r="AA11" i="12"/>
  <c r="Z11" i="12"/>
  <c r="AB9" i="12"/>
  <c r="AA9" i="12"/>
  <c r="Z9" i="12"/>
  <c r="Z123" i="12" s="1"/>
  <c r="X26" i="12"/>
  <c r="W26" i="12" s="1"/>
  <c r="W25" i="12" s="1"/>
  <c r="W23" i="12" s="1"/>
  <c r="V26" i="12"/>
  <c r="V25" i="12" s="1"/>
  <c r="V23" i="12" s="1"/>
  <c r="X25" i="12"/>
  <c r="X23" i="12" s="1"/>
  <c r="X16" i="12"/>
  <c r="W16" i="12"/>
  <c r="W11" i="12" s="1"/>
  <c r="V16" i="12"/>
  <c r="V11" i="12" s="1"/>
  <c r="X11" i="12"/>
  <c r="X9" i="12"/>
  <c r="W9" i="12"/>
  <c r="V9" i="12"/>
  <c r="T26" i="12"/>
  <c r="R26" i="12" s="1"/>
  <c r="T16" i="12"/>
  <c r="T11" i="12" s="1"/>
  <c r="S16" i="12"/>
  <c r="R16" i="12"/>
  <c r="S11" i="12"/>
  <c r="R11" i="12"/>
  <c r="T9" i="12"/>
  <c r="S9" i="12"/>
  <c r="R9" i="12"/>
  <c r="P26" i="12"/>
  <c r="V120" i="12"/>
  <c r="AK9" i="12"/>
  <c r="AJ9" i="12"/>
  <c r="AI9" i="12"/>
  <c r="AH9" i="12"/>
  <c r="AG9" i="12"/>
  <c r="AF9" i="12"/>
  <c r="AD120" i="12"/>
  <c r="AA123" i="12"/>
  <c r="Y9" i="12"/>
  <c r="U9" i="12"/>
  <c r="Q9" i="12"/>
  <c r="P9" i="12"/>
  <c r="O9" i="12"/>
  <c r="O123" i="12" s="1"/>
  <c r="N9" i="12"/>
  <c r="N123" i="12" s="1"/>
  <c r="N206" i="12"/>
  <c r="O206" i="12" s="1"/>
  <c r="O205" i="12" s="1"/>
  <c r="P205" i="12"/>
  <c r="P203" i="12"/>
  <c r="O203" i="12"/>
  <c r="N203" i="12"/>
  <c r="P200" i="12"/>
  <c r="O200" i="12"/>
  <c r="N200" i="12"/>
  <c r="P198" i="12"/>
  <c r="O198" i="12"/>
  <c r="N198" i="12"/>
  <c r="N196" i="12"/>
  <c r="O196" i="12" s="1"/>
  <c r="N195" i="12"/>
  <c r="O195" i="12" s="1"/>
  <c r="P193" i="12"/>
  <c r="P190" i="12"/>
  <c r="P189" i="12" s="1"/>
  <c r="O190" i="12"/>
  <c r="N190" i="12"/>
  <c r="P184" i="12"/>
  <c r="O184" i="12"/>
  <c r="N184" i="12"/>
  <c r="P182" i="12"/>
  <c r="O182" i="12"/>
  <c r="N182" i="12"/>
  <c r="P174" i="12"/>
  <c r="O174" i="12"/>
  <c r="N174" i="12"/>
  <c r="N171" i="12" s="1"/>
  <c r="N167" i="12" s="1"/>
  <c r="P171" i="12"/>
  <c r="O171" i="12"/>
  <c r="P168" i="12"/>
  <c r="P167" i="12" s="1"/>
  <c r="O168" i="12"/>
  <c r="N168" i="12"/>
  <c r="O167" i="12"/>
  <c r="P160" i="12"/>
  <c r="O160" i="12"/>
  <c r="N160" i="12"/>
  <c r="P151" i="12"/>
  <c r="O151" i="12"/>
  <c r="N151" i="12"/>
  <c r="P148" i="12"/>
  <c r="AP148" i="12" s="1"/>
  <c r="O148" i="12"/>
  <c r="N148" i="12"/>
  <c r="P145" i="12"/>
  <c r="O145" i="12"/>
  <c r="O144" i="12" s="1"/>
  <c r="N145" i="12"/>
  <c r="N144" i="12"/>
  <c r="P141" i="12"/>
  <c r="O141" i="12"/>
  <c r="N141" i="12"/>
  <c r="P138" i="12"/>
  <c r="P137" i="12" s="1"/>
  <c r="O138" i="12"/>
  <c r="N138" i="12"/>
  <c r="O137" i="12"/>
  <c r="N137" i="12"/>
  <c r="P133" i="12"/>
  <c r="O133" i="12"/>
  <c r="N133" i="12"/>
  <c r="N126" i="12" s="1"/>
  <c r="P130" i="12"/>
  <c r="O130" i="12"/>
  <c r="N130" i="12"/>
  <c r="P127" i="12"/>
  <c r="P126" i="12" s="1"/>
  <c r="O127" i="12"/>
  <c r="N127" i="12"/>
  <c r="O126" i="12"/>
  <c r="P124" i="12"/>
  <c r="N122" i="12"/>
  <c r="O122" i="12" s="1"/>
  <c r="P121" i="12"/>
  <c r="O120" i="12"/>
  <c r="N110" i="12"/>
  <c r="O110" i="12" s="1"/>
  <c r="O109" i="12" s="1"/>
  <c r="P109" i="12"/>
  <c r="N106" i="12"/>
  <c r="N104" i="12" s="1"/>
  <c r="O105" i="12"/>
  <c r="N105" i="12"/>
  <c r="P104" i="12"/>
  <c r="P103" i="12" s="1"/>
  <c r="O102" i="12"/>
  <c r="N102" i="12"/>
  <c r="N101" i="12"/>
  <c r="O101" i="12" s="1"/>
  <c r="O100" i="12" s="1"/>
  <c r="P100" i="12"/>
  <c r="O99" i="12"/>
  <c r="O98" i="12" s="1"/>
  <c r="N99" i="12"/>
  <c r="P98" i="12"/>
  <c r="N98" i="12"/>
  <c r="P88" i="12"/>
  <c r="O88" i="12"/>
  <c r="N88" i="12"/>
  <c r="O81" i="12"/>
  <c r="O80" i="12" s="1"/>
  <c r="N81" i="12"/>
  <c r="P80" i="12"/>
  <c r="N80" i="12"/>
  <c r="O76" i="12"/>
  <c r="N76" i="12"/>
  <c r="N75" i="12"/>
  <c r="O75" i="12" s="1"/>
  <c r="O72" i="12"/>
  <c r="N72" i="12"/>
  <c r="N70" i="12"/>
  <c r="O70" i="12" s="1"/>
  <c r="O69" i="12"/>
  <c r="N69" i="12"/>
  <c r="N68" i="12"/>
  <c r="O68" i="12" s="1"/>
  <c r="O67" i="12"/>
  <c r="N67" i="12"/>
  <c r="N66" i="12"/>
  <c r="O66" i="12" s="1"/>
  <c r="P65" i="12"/>
  <c r="O64" i="12"/>
  <c r="N64" i="12"/>
  <c r="N63" i="12"/>
  <c r="O63" i="12" s="1"/>
  <c r="O62" i="12"/>
  <c r="O61" i="12" s="1"/>
  <c r="N62" i="12"/>
  <c r="P61" i="12"/>
  <c r="N61" i="12"/>
  <c r="O53" i="12"/>
  <c r="N53" i="12"/>
  <c r="N52" i="12"/>
  <c r="O52" i="12" s="1"/>
  <c r="O51" i="12"/>
  <c r="N51" i="12"/>
  <c r="N46" i="12"/>
  <c r="O46" i="12" s="1"/>
  <c r="O45" i="12" s="1"/>
  <c r="P45" i="12"/>
  <c r="P43" i="12"/>
  <c r="P40" i="12"/>
  <c r="O40" i="12"/>
  <c r="N40" i="12"/>
  <c r="P38" i="12"/>
  <c r="O38" i="12"/>
  <c r="N38" i="12"/>
  <c r="P30" i="12"/>
  <c r="P25" i="12" s="1"/>
  <c r="P23" i="12" s="1"/>
  <c r="O30" i="12"/>
  <c r="N30" i="12"/>
  <c r="N26" i="12"/>
  <c r="O26" i="12" s="1"/>
  <c r="O25" i="12" s="1"/>
  <c r="O23" i="12" s="1"/>
  <c r="P16" i="12"/>
  <c r="O16" i="12"/>
  <c r="O11" i="12" s="1"/>
  <c r="N16" i="12"/>
  <c r="P11" i="12"/>
  <c r="N11" i="12"/>
  <c r="AF11" i="12"/>
  <c r="AG11" i="12"/>
  <c r="AH11" i="12"/>
  <c r="AI11" i="12"/>
  <c r="AJ11" i="12"/>
  <c r="AK11" i="12"/>
  <c r="AL11" i="12"/>
  <c r="AM11" i="12"/>
  <c r="AN11" i="12"/>
  <c r="AO11" i="12"/>
  <c r="AC42" i="12"/>
  <c r="AD42" i="12" s="1"/>
  <c r="AI42" i="12" s="1"/>
  <c r="AC43" i="12"/>
  <c r="AD43" i="12" s="1"/>
  <c r="AI43" i="12" s="1"/>
  <c r="AC80" i="12"/>
  <c r="AD80" i="12" s="1"/>
  <c r="AI80" i="12" s="1"/>
  <c r="AD81" i="12"/>
  <c r="AC81" i="12"/>
  <c r="AC75" i="12"/>
  <c r="AD75" i="12" s="1"/>
  <c r="AI75" i="12" s="1"/>
  <c r="AC61" i="12"/>
  <c r="AD61" i="12"/>
  <c r="AC65" i="12"/>
  <c r="AD65" i="12"/>
  <c r="AE205" i="12"/>
  <c r="AE203" i="12"/>
  <c r="AE200" i="12"/>
  <c r="AE198" i="12"/>
  <c r="AE193" i="12"/>
  <c r="AE190" i="12"/>
  <c r="AE189" i="12" s="1"/>
  <c r="AE184" i="12"/>
  <c r="AE182" i="12"/>
  <c r="AE174" i="12"/>
  <c r="AE171" i="12" s="1"/>
  <c r="AE168" i="12"/>
  <c r="AE167" i="12" s="1"/>
  <c r="AE160" i="12"/>
  <c r="AE151" i="12"/>
  <c r="AE148" i="12"/>
  <c r="AE145" i="12"/>
  <c r="AE144" i="12" s="1"/>
  <c r="AE141" i="12"/>
  <c r="AE138" i="12"/>
  <c r="AE137" i="12" s="1"/>
  <c r="AE133" i="12"/>
  <c r="AE130" i="12"/>
  <c r="AE127" i="12"/>
  <c r="AE126" i="12" s="1"/>
  <c r="AE124" i="12"/>
  <c r="AE121" i="12"/>
  <c r="AE109" i="12"/>
  <c r="AE103" i="12" s="1"/>
  <c r="AE104" i="12"/>
  <c r="AE100" i="12"/>
  <c r="AE98" i="12"/>
  <c r="AE88" i="12"/>
  <c r="AE80" i="12"/>
  <c r="AE65" i="12"/>
  <c r="AE61" i="12"/>
  <c r="AE43" i="12" s="1"/>
  <c r="AE45" i="12"/>
  <c r="AE40" i="12"/>
  <c r="AE38" i="12"/>
  <c r="AE30" i="12"/>
  <c r="AB205" i="12"/>
  <c r="AB203" i="12"/>
  <c r="AB200" i="12"/>
  <c r="AB198" i="12"/>
  <c r="AB193" i="12"/>
  <c r="AB190" i="12"/>
  <c r="AB189" i="12" s="1"/>
  <c r="AB184" i="12"/>
  <c r="AB182" i="12"/>
  <c r="AB174" i="12"/>
  <c r="AB171" i="12"/>
  <c r="AB168" i="12"/>
  <c r="AB167" i="12" s="1"/>
  <c r="AB160" i="12"/>
  <c r="AB151" i="12"/>
  <c r="AB148" i="12"/>
  <c r="AB145" i="12"/>
  <c r="AB144" i="12" s="1"/>
  <c r="AB141" i="12"/>
  <c r="AB138" i="12"/>
  <c r="AB137" i="12" s="1"/>
  <c r="AB133" i="12"/>
  <c r="AB130" i="12"/>
  <c r="AB127" i="12"/>
  <c r="AB126" i="12" s="1"/>
  <c r="AB124" i="12"/>
  <c r="AB121" i="12"/>
  <c r="AB109" i="12"/>
  <c r="AB103" i="12" s="1"/>
  <c r="AB104" i="12"/>
  <c r="AB100" i="12"/>
  <c r="AB98" i="12"/>
  <c r="AB88" i="12"/>
  <c r="AB80" i="12"/>
  <c r="AB65" i="12"/>
  <c r="AB61" i="12"/>
  <c r="AB43" i="12" s="1"/>
  <c r="AB45" i="12"/>
  <c r="AB40" i="12"/>
  <c r="AB38" i="12"/>
  <c r="AB30" i="12"/>
  <c r="AC98" i="12"/>
  <c r="AD98" i="12"/>
  <c r="AF98" i="12"/>
  <c r="AG98" i="12"/>
  <c r="AH98" i="12"/>
  <c r="AI98" i="12"/>
  <c r="AJ98" i="12"/>
  <c r="AK98" i="12"/>
  <c r="AC100" i="12"/>
  <c r="AD100" i="12"/>
  <c r="AF100" i="12"/>
  <c r="AG100" i="12"/>
  <c r="AH100" i="12"/>
  <c r="AI100" i="12"/>
  <c r="AJ100" i="12"/>
  <c r="AC109" i="12"/>
  <c r="AD109" i="12"/>
  <c r="AF109" i="12"/>
  <c r="AG109" i="12"/>
  <c r="AH109" i="12"/>
  <c r="AI109" i="12"/>
  <c r="AJ109" i="12"/>
  <c r="AL109" i="12"/>
  <c r="AC104" i="12"/>
  <c r="AD104" i="12"/>
  <c r="AL103" i="12"/>
  <c r="AM103" i="12"/>
  <c r="AN103" i="12"/>
  <c r="AC189" i="12"/>
  <c r="AD189" i="12"/>
  <c r="AC193" i="12"/>
  <c r="AD193" i="12"/>
  <c r="AI193" i="12"/>
  <c r="AL193" i="12"/>
  <c r="AM193" i="12"/>
  <c r="X205" i="12"/>
  <c r="X203" i="12"/>
  <c r="X200" i="12"/>
  <c r="X198" i="12"/>
  <c r="X193" i="12"/>
  <c r="X190" i="12"/>
  <c r="X189" i="12" s="1"/>
  <c r="X184" i="12"/>
  <c r="X182" i="12"/>
  <c r="X174" i="12"/>
  <c r="X171" i="12" s="1"/>
  <c r="X168" i="12"/>
  <c r="X167" i="12" s="1"/>
  <c r="X160" i="12"/>
  <c r="X151" i="12"/>
  <c r="X148" i="12"/>
  <c r="X144" i="12" s="1"/>
  <c r="X145" i="12"/>
  <c r="X141" i="12"/>
  <c r="X138" i="12"/>
  <c r="X137" i="12" s="1"/>
  <c r="X133" i="12"/>
  <c r="X130" i="12"/>
  <c r="X127" i="12"/>
  <c r="X126" i="12" s="1"/>
  <c r="X124" i="12"/>
  <c r="X121" i="12"/>
  <c r="X109" i="12"/>
  <c r="X103" i="12" s="1"/>
  <c r="X104" i="12"/>
  <c r="X100" i="12"/>
  <c r="X98" i="12"/>
  <c r="X88" i="12"/>
  <c r="X80" i="12"/>
  <c r="X65" i="12"/>
  <c r="X61" i="12"/>
  <c r="X43" i="12" s="1"/>
  <c r="X45" i="12"/>
  <c r="X40" i="12"/>
  <c r="X38" i="12"/>
  <c r="X30" i="12"/>
  <c r="T205" i="12"/>
  <c r="T203" i="12"/>
  <c r="T200" i="12"/>
  <c r="T198" i="12"/>
  <c r="T193" i="12"/>
  <c r="T190" i="12"/>
  <c r="T189" i="12" s="1"/>
  <c r="T184" i="12"/>
  <c r="T182" i="12"/>
  <c r="T174" i="12"/>
  <c r="T171" i="12" s="1"/>
  <c r="T168" i="12"/>
  <c r="T167" i="12" s="1"/>
  <c r="T160" i="12"/>
  <c r="T144" i="12" s="1"/>
  <c r="T151" i="12"/>
  <c r="T148" i="12"/>
  <c r="T145" i="12"/>
  <c r="T141" i="12"/>
  <c r="T138" i="12"/>
  <c r="T137" i="12" s="1"/>
  <c r="T133" i="12"/>
  <c r="T130" i="12"/>
  <c r="T127" i="12"/>
  <c r="T126" i="12" s="1"/>
  <c r="T124" i="12"/>
  <c r="T121" i="12"/>
  <c r="T109" i="12"/>
  <c r="T104" i="12"/>
  <c r="T103" i="12"/>
  <c r="T100" i="12"/>
  <c r="T98" i="12"/>
  <c r="T88" i="12"/>
  <c r="T80" i="12"/>
  <c r="T65" i="12"/>
  <c r="T61" i="12"/>
  <c r="T45" i="12"/>
  <c r="T43" i="12"/>
  <c r="T42" i="12" s="1"/>
  <c r="T40" i="12"/>
  <c r="T38" i="12"/>
  <c r="T30" i="12"/>
  <c r="AP198" i="12"/>
  <c r="H205" i="12"/>
  <c r="H203" i="12"/>
  <c r="AP203" i="12" s="1"/>
  <c r="H200" i="12"/>
  <c r="H198" i="12"/>
  <c r="H193" i="12"/>
  <c r="H190" i="12"/>
  <c r="H189" i="12" s="1"/>
  <c r="H184" i="12"/>
  <c r="H182" i="12"/>
  <c r="H174" i="12"/>
  <c r="H171" i="12" s="1"/>
  <c r="H168" i="12"/>
  <c r="H167" i="12" s="1"/>
  <c r="H160" i="12"/>
  <c r="H144" i="12" s="1"/>
  <c r="H151" i="12"/>
  <c r="H148" i="12"/>
  <c r="H145" i="12"/>
  <c r="H141" i="12"/>
  <c r="H138" i="12"/>
  <c r="H137" i="12" s="1"/>
  <c r="H133" i="12"/>
  <c r="AP133" i="12" s="1"/>
  <c r="H130" i="12"/>
  <c r="H127" i="12"/>
  <c r="H126" i="12" s="1"/>
  <c r="H124" i="12"/>
  <c r="H121" i="12"/>
  <c r="H109" i="12"/>
  <c r="H104" i="12"/>
  <c r="H103" i="12"/>
  <c r="H100" i="12"/>
  <c r="H98" i="12"/>
  <c r="H88" i="12"/>
  <c r="H80" i="12"/>
  <c r="AP80" i="12" s="1"/>
  <c r="H65" i="12"/>
  <c r="H61" i="12"/>
  <c r="H45" i="12"/>
  <c r="H43" i="12"/>
  <c r="H42" i="12" s="1"/>
  <c r="H40" i="12"/>
  <c r="H38" i="12"/>
  <c r="H30" i="12"/>
  <c r="H25" i="12" s="1"/>
  <c r="H23" i="12" s="1"/>
  <c r="H16" i="12"/>
  <c r="H11" i="12"/>
  <c r="F205" i="12"/>
  <c r="F203" i="12"/>
  <c r="F200" i="12"/>
  <c r="F198" i="12"/>
  <c r="F193" i="12"/>
  <c r="F190" i="12"/>
  <c r="F189" i="12" s="1"/>
  <c r="F184" i="12"/>
  <c r="F182" i="12"/>
  <c r="F174" i="12"/>
  <c r="F171" i="12" s="1"/>
  <c r="F168" i="12"/>
  <c r="F167" i="12" s="1"/>
  <c r="F160" i="12"/>
  <c r="F151" i="12"/>
  <c r="F148" i="12"/>
  <c r="F144" i="12" s="1"/>
  <c r="F145" i="12"/>
  <c r="F141" i="12"/>
  <c r="F138" i="12"/>
  <c r="F137" i="12" s="1"/>
  <c r="F133" i="12"/>
  <c r="F130" i="12"/>
  <c r="F127" i="12"/>
  <c r="F126" i="12" s="1"/>
  <c r="F124" i="12"/>
  <c r="F121" i="12"/>
  <c r="F109" i="12"/>
  <c r="F103" i="12" s="1"/>
  <c r="F104" i="12"/>
  <c r="F100" i="12"/>
  <c r="F98" i="12"/>
  <c r="F88" i="12"/>
  <c r="F80" i="12"/>
  <c r="F65" i="12"/>
  <c r="F61" i="12"/>
  <c r="F43" i="12" s="1"/>
  <c r="F45" i="12"/>
  <c r="F40" i="12"/>
  <c r="F38" i="12"/>
  <c r="F30" i="12"/>
  <c r="F25" i="12" s="1"/>
  <c r="F23" i="12" s="1"/>
  <c r="F16" i="12"/>
  <c r="F11" i="12"/>
  <c r="D205" i="12"/>
  <c r="D203" i="12"/>
  <c r="D200" i="12"/>
  <c r="D198" i="12"/>
  <c r="D193" i="12"/>
  <c r="D190" i="12"/>
  <c r="D189" i="12" s="1"/>
  <c r="D184" i="12"/>
  <c r="D182" i="12"/>
  <c r="D174" i="12"/>
  <c r="D171" i="12" s="1"/>
  <c r="D168" i="12"/>
  <c r="D167" i="12" s="1"/>
  <c r="D160" i="12"/>
  <c r="D144" i="12" s="1"/>
  <c r="D151" i="12"/>
  <c r="D148" i="12"/>
  <c r="D145" i="12"/>
  <c r="D141" i="12"/>
  <c r="D138" i="12"/>
  <c r="D137" i="12" s="1"/>
  <c r="D133" i="12"/>
  <c r="D130" i="12"/>
  <c r="D127" i="12"/>
  <c r="D126" i="12" s="1"/>
  <c r="D124" i="12"/>
  <c r="D121" i="12"/>
  <c r="D109" i="12"/>
  <c r="D104" i="12"/>
  <c r="D103" i="12"/>
  <c r="D100" i="12"/>
  <c r="D98" i="12"/>
  <c r="D88" i="12"/>
  <c r="D80" i="12"/>
  <c r="D65" i="12"/>
  <c r="D61" i="12"/>
  <c r="D45" i="12"/>
  <c r="D43" i="12"/>
  <c r="D42" i="12" s="1"/>
  <c r="D40" i="12"/>
  <c r="D38" i="12"/>
  <c r="D30" i="12"/>
  <c r="D25" i="12" s="1"/>
  <c r="D23" i="12" s="1"/>
  <c r="D16" i="12"/>
  <c r="D11" i="12"/>
  <c r="AJ253" i="12"/>
  <c r="AK253" i="12" s="1"/>
  <c r="AH253" i="12"/>
  <c r="AH252" i="12"/>
  <c r="AJ252" i="12" s="1"/>
  <c r="AK252" i="12" s="1"/>
  <c r="AJ251" i="12"/>
  <c r="AK251" i="12" s="1"/>
  <c r="AH251" i="12"/>
  <c r="AN250" i="12"/>
  <c r="AN249" i="12" s="1"/>
  <c r="AM250" i="12"/>
  <c r="AL250" i="12"/>
  <c r="AL249" i="12" s="1"/>
  <c r="AI250" i="12"/>
  <c r="AH250" i="12"/>
  <c r="AJ250" i="12" s="1"/>
  <c r="AK250" i="12" s="1"/>
  <c r="AG250" i="12"/>
  <c r="AF250" i="12"/>
  <c r="AF249" i="12" s="1"/>
  <c r="AH249" i="12" s="1"/>
  <c r="AE250" i="12"/>
  <c r="AD250" i="12"/>
  <c r="AD249" i="12" s="1"/>
  <c r="AC250" i="12"/>
  <c r="AB250" i="12"/>
  <c r="AB249" i="12" s="1"/>
  <c r="AA250" i="12"/>
  <c r="Z250" i="12"/>
  <c r="Z249" i="12" s="1"/>
  <c r="Y250" i="12"/>
  <c r="X250" i="12"/>
  <c r="X249" i="12" s="1"/>
  <c r="W250" i="12"/>
  <c r="V250" i="12"/>
  <c r="V249" i="12" s="1"/>
  <c r="U250" i="12"/>
  <c r="T250" i="12"/>
  <c r="T249" i="12" s="1"/>
  <c r="S250" i="12"/>
  <c r="R250" i="12"/>
  <c r="R249" i="12" s="1"/>
  <c r="Q250" i="12"/>
  <c r="P250" i="12"/>
  <c r="P249" i="12" s="1"/>
  <c r="O250" i="12"/>
  <c r="N250" i="12"/>
  <c r="N249" i="12" s="1"/>
  <c r="M250" i="12"/>
  <c r="L250" i="12"/>
  <c r="L249" i="12" s="1"/>
  <c r="K250" i="12"/>
  <c r="J250" i="12"/>
  <c r="J249" i="12" s="1"/>
  <c r="I250" i="12"/>
  <c r="H250" i="12"/>
  <c r="H249" i="12" s="1"/>
  <c r="G250" i="12"/>
  <c r="F250" i="12"/>
  <c r="F249" i="12" s="1"/>
  <c r="E250" i="12"/>
  <c r="D250" i="12"/>
  <c r="D249" i="12" s="1"/>
  <c r="AM249" i="12"/>
  <c r="AI249" i="12"/>
  <c r="AG249" i="12"/>
  <c r="AE249" i="12"/>
  <c r="AC249" i="12"/>
  <c r="AA249" i="12"/>
  <c r="Y249" i="12"/>
  <c r="W249" i="12"/>
  <c r="U249" i="12"/>
  <c r="S249" i="12"/>
  <c r="Q249" i="12"/>
  <c r="O249" i="12"/>
  <c r="M249" i="12"/>
  <c r="K249" i="12"/>
  <c r="I249" i="12"/>
  <c r="G249" i="12"/>
  <c r="E249" i="12"/>
  <c r="AH248" i="12"/>
  <c r="AJ248" i="12" s="1"/>
  <c r="AK248" i="12" s="1"/>
  <c r="AN247" i="12"/>
  <c r="AM247" i="12"/>
  <c r="AM246" i="12" s="1"/>
  <c r="AL247" i="12"/>
  <c r="AI247" i="12"/>
  <c r="AI246" i="12" s="1"/>
  <c r="AG247" i="12"/>
  <c r="AH247" i="12" s="1"/>
  <c r="AF247" i="12"/>
  <c r="AE247" i="12"/>
  <c r="AD247" i="12"/>
  <c r="AC247" i="12"/>
  <c r="AC246" i="12" s="1"/>
  <c r="AB247" i="12"/>
  <c r="AA247" i="12"/>
  <c r="AA246" i="12" s="1"/>
  <c r="Z247" i="12"/>
  <c r="Y247" i="12"/>
  <c r="Y246" i="12" s="1"/>
  <c r="X247" i="12"/>
  <c r="W247" i="12"/>
  <c r="W246" i="12" s="1"/>
  <c r="V247" i="12"/>
  <c r="U247" i="12"/>
  <c r="U246" i="12" s="1"/>
  <c r="T247" i="12"/>
  <c r="S247" i="12"/>
  <c r="S246" i="12" s="1"/>
  <c r="R247" i="12"/>
  <c r="Q247" i="12"/>
  <c r="Q246" i="12" s="1"/>
  <c r="P247" i="12"/>
  <c r="O247" i="12"/>
  <c r="O246" i="12" s="1"/>
  <c r="N247" i="12"/>
  <c r="M247" i="12"/>
  <c r="M246" i="12" s="1"/>
  <c r="L247" i="12"/>
  <c r="K247" i="12"/>
  <c r="K246" i="12" s="1"/>
  <c r="J247" i="12"/>
  <c r="I247" i="12"/>
  <c r="I246" i="12" s="1"/>
  <c r="H247" i="12"/>
  <c r="G247" i="12"/>
  <c r="G246" i="12" s="1"/>
  <c r="F247" i="12"/>
  <c r="E247" i="12"/>
  <c r="E246" i="12" s="1"/>
  <c r="D247" i="12"/>
  <c r="AN246" i="12"/>
  <c r="AL246" i="12"/>
  <c r="AF246" i="12"/>
  <c r="AD246" i="12"/>
  <c r="AB246" i="12"/>
  <c r="Z246" i="12"/>
  <c r="X246" i="12"/>
  <c r="V246" i="12"/>
  <c r="T246" i="12"/>
  <c r="R246" i="12"/>
  <c r="P246" i="12"/>
  <c r="N246" i="12"/>
  <c r="L246" i="12"/>
  <c r="J246" i="12"/>
  <c r="H246" i="12"/>
  <c r="F246" i="12"/>
  <c r="D246" i="12"/>
  <c r="AJ245" i="12"/>
  <c r="AK245" i="12" s="1"/>
  <c r="AH245" i="12"/>
  <c r="AN244" i="12"/>
  <c r="AM244" i="12"/>
  <c r="AL244" i="12"/>
  <c r="AI244" i="12"/>
  <c r="AG244" i="12"/>
  <c r="AF244" i="12"/>
  <c r="AH244" i="12" s="1"/>
  <c r="AJ244" i="12" s="1"/>
  <c r="AE244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I244" i="12"/>
  <c r="H244" i="12"/>
  <c r="G244" i="12"/>
  <c r="F244" i="12"/>
  <c r="E244" i="12"/>
  <c r="D244" i="12"/>
  <c r="AJ243" i="12"/>
  <c r="AK243" i="12" s="1"/>
  <c r="AH243" i="12"/>
  <c r="AN242" i="12"/>
  <c r="AM242" i="12"/>
  <c r="AL242" i="12"/>
  <c r="AJ242" i="12"/>
  <c r="AI242" i="12"/>
  <c r="AG242" i="12"/>
  <c r="AF242" i="12"/>
  <c r="AH242" i="12" s="1"/>
  <c r="AE242" i="12"/>
  <c r="AK242" i="12" s="1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I242" i="12"/>
  <c r="H242" i="12"/>
  <c r="G242" i="12"/>
  <c r="F242" i="12"/>
  <c r="E242" i="12"/>
  <c r="D242" i="12"/>
  <c r="AJ241" i="12"/>
  <c r="AK241" i="12" s="1"/>
  <c r="AH241" i="12"/>
  <c r="AN240" i="12"/>
  <c r="AM240" i="12"/>
  <c r="AL240" i="12"/>
  <c r="AJ240" i="12"/>
  <c r="AI240" i="12"/>
  <c r="AG240" i="12"/>
  <c r="AF240" i="12"/>
  <c r="AH240" i="12" s="1"/>
  <c r="AE240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I240" i="12"/>
  <c r="H240" i="12"/>
  <c r="G240" i="12"/>
  <c r="F240" i="12"/>
  <c r="E240" i="12"/>
  <c r="D240" i="12"/>
  <c r="AJ239" i="12"/>
  <c r="AK239" i="12" s="1"/>
  <c r="AH239" i="12"/>
  <c r="AN238" i="12"/>
  <c r="AM238" i="12"/>
  <c r="AL238" i="12"/>
  <c r="AL237" i="12" s="1"/>
  <c r="AI238" i="12"/>
  <c r="AG238" i="12"/>
  <c r="AF238" i="12"/>
  <c r="AE238" i="12"/>
  <c r="AD238" i="12"/>
  <c r="AD237" i="12" s="1"/>
  <c r="AC238" i="12"/>
  <c r="AB238" i="12"/>
  <c r="AB237" i="12" s="1"/>
  <c r="AA238" i="12"/>
  <c r="Z238" i="12"/>
  <c r="Z237" i="12" s="1"/>
  <c r="Y238" i="12"/>
  <c r="X238" i="12"/>
  <c r="X237" i="12" s="1"/>
  <c r="W238" i="12"/>
  <c r="V238" i="12"/>
  <c r="V237" i="12" s="1"/>
  <c r="U238" i="12"/>
  <c r="T238" i="12"/>
  <c r="T237" i="12" s="1"/>
  <c r="S238" i="12"/>
  <c r="R238" i="12"/>
  <c r="R237" i="12" s="1"/>
  <c r="Q238" i="12"/>
  <c r="P238" i="12"/>
  <c r="P237" i="12" s="1"/>
  <c r="O238" i="12"/>
  <c r="N238" i="12"/>
  <c r="N237" i="12" s="1"/>
  <c r="M238" i="12"/>
  <c r="L238" i="12"/>
  <c r="L237" i="12" s="1"/>
  <c r="K238" i="12"/>
  <c r="J238" i="12"/>
  <c r="J237" i="12" s="1"/>
  <c r="I238" i="12"/>
  <c r="H238" i="12"/>
  <c r="H237" i="12" s="1"/>
  <c r="G238" i="12"/>
  <c r="F238" i="12"/>
  <c r="F237" i="12" s="1"/>
  <c r="E238" i="12"/>
  <c r="D238" i="12"/>
  <c r="D237" i="12" s="1"/>
  <c r="AM237" i="12"/>
  <c r="AI237" i="12"/>
  <c r="AG237" i="12"/>
  <c r="AE237" i="12"/>
  <c r="AC237" i="12"/>
  <c r="AA237" i="12"/>
  <c r="Y237" i="12"/>
  <c r="W237" i="12"/>
  <c r="U237" i="12"/>
  <c r="S237" i="12"/>
  <c r="Q237" i="12"/>
  <c r="O237" i="12"/>
  <c r="M237" i="12"/>
  <c r="K237" i="12"/>
  <c r="I237" i="12"/>
  <c r="G237" i="12"/>
  <c r="E237" i="12"/>
  <c r="AH236" i="12"/>
  <c r="AJ236" i="12" s="1"/>
  <c r="AK236" i="12" s="1"/>
  <c r="AN235" i="12"/>
  <c r="AM235" i="12"/>
  <c r="AM234" i="12" s="1"/>
  <c r="AL235" i="12"/>
  <c r="AI235" i="12"/>
  <c r="AI234" i="12" s="1"/>
  <c r="AG235" i="12"/>
  <c r="AG234" i="12" s="1"/>
  <c r="AF235" i="12"/>
  <c r="AE235" i="12"/>
  <c r="AE234" i="12" s="1"/>
  <c r="AD235" i="12"/>
  <c r="AC235" i="12"/>
  <c r="AB235" i="12"/>
  <c r="AB234" i="12" s="1"/>
  <c r="AA235" i="12"/>
  <c r="AA234" i="12" s="1"/>
  <c r="Z235" i="12"/>
  <c r="Y235" i="12"/>
  <c r="X235" i="12"/>
  <c r="X234" i="12" s="1"/>
  <c r="W235" i="12"/>
  <c r="W234" i="12" s="1"/>
  <c r="V235" i="12"/>
  <c r="U235" i="12"/>
  <c r="T235" i="12"/>
  <c r="S235" i="12"/>
  <c r="S234" i="12" s="1"/>
  <c r="R235" i="12"/>
  <c r="Q235" i="12"/>
  <c r="Q234" i="12" s="1"/>
  <c r="P235" i="12"/>
  <c r="P234" i="12" s="1"/>
  <c r="O235" i="12"/>
  <c r="O234" i="12" s="1"/>
  <c r="N235" i="12"/>
  <c r="M235" i="12"/>
  <c r="L235" i="12"/>
  <c r="L234" i="12" s="1"/>
  <c r="K235" i="12"/>
  <c r="K234" i="12" s="1"/>
  <c r="J235" i="12"/>
  <c r="I235" i="12"/>
  <c r="H235" i="12"/>
  <c r="H234" i="12" s="1"/>
  <c r="G235" i="12"/>
  <c r="G234" i="12" s="1"/>
  <c r="F235" i="12"/>
  <c r="E235" i="12"/>
  <c r="D235" i="12"/>
  <c r="AN234" i="12"/>
  <c r="AL234" i="12"/>
  <c r="AD234" i="12"/>
  <c r="AC234" i="12"/>
  <c r="Z234" i="12"/>
  <c r="Y234" i="12"/>
  <c r="V234" i="12"/>
  <c r="U234" i="12"/>
  <c r="T234" i="12"/>
  <c r="R234" i="12"/>
  <c r="N234" i="12"/>
  <c r="M234" i="12"/>
  <c r="J234" i="12"/>
  <c r="I234" i="12"/>
  <c r="F234" i="12"/>
  <c r="E234" i="12"/>
  <c r="D234" i="12"/>
  <c r="AJ233" i="12"/>
  <c r="AK233" i="12" s="1"/>
  <c r="AH233" i="12"/>
  <c r="AN232" i="12"/>
  <c r="AM232" i="12"/>
  <c r="AL232" i="12"/>
  <c r="AI232" i="12"/>
  <c r="AH232" i="12"/>
  <c r="AJ232" i="12" s="1"/>
  <c r="AK232" i="12" s="1"/>
  <c r="AG232" i="12"/>
  <c r="AF232" i="12"/>
  <c r="AE232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I232" i="12"/>
  <c r="H232" i="12"/>
  <c r="G232" i="12"/>
  <c r="F232" i="12"/>
  <c r="E232" i="12"/>
  <c r="D232" i="12"/>
  <c r="AJ231" i="12"/>
  <c r="AK231" i="12" s="1"/>
  <c r="AH231" i="12"/>
  <c r="AN230" i="12"/>
  <c r="AM230" i="12"/>
  <c r="AL230" i="12"/>
  <c r="AI230" i="12"/>
  <c r="AH230" i="12"/>
  <c r="AJ230" i="12" s="1"/>
  <c r="AK230" i="12" s="1"/>
  <c r="AG230" i="12"/>
  <c r="AF230" i="12"/>
  <c r="AE230" i="12"/>
  <c r="AD230" i="12"/>
  <c r="AC230" i="12"/>
  <c r="AB230" i="12"/>
  <c r="AA230" i="12"/>
  <c r="Z230" i="12"/>
  <c r="Z225" i="12" s="1"/>
  <c r="Y230" i="12"/>
  <c r="X230" i="12"/>
  <c r="W230" i="12"/>
  <c r="V230" i="12"/>
  <c r="V225" i="12" s="1"/>
  <c r="U230" i="12"/>
  <c r="T230" i="12"/>
  <c r="S230" i="12"/>
  <c r="R230" i="12"/>
  <c r="R225" i="12" s="1"/>
  <c r="Q230" i="12"/>
  <c r="P230" i="12"/>
  <c r="O230" i="12"/>
  <c r="N230" i="12"/>
  <c r="M230" i="12"/>
  <c r="L230" i="12"/>
  <c r="K230" i="12"/>
  <c r="J230" i="12"/>
  <c r="J225" i="12" s="1"/>
  <c r="I230" i="12"/>
  <c r="H230" i="12"/>
  <c r="G230" i="12"/>
  <c r="F230" i="12"/>
  <c r="F225" i="12" s="1"/>
  <c r="E230" i="12"/>
  <c r="D230" i="12"/>
  <c r="AH229" i="12"/>
  <c r="AJ229" i="12" s="1"/>
  <c r="AK229" i="12" s="1"/>
  <c r="AN228" i="12"/>
  <c r="AM228" i="12"/>
  <c r="AL228" i="12"/>
  <c r="AL225" i="12" s="1"/>
  <c r="AI228" i="12"/>
  <c r="AG228" i="12"/>
  <c r="AF228" i="12"/>
  <c r="AE228" i="12"/>
  <c r="AD228" i="12"/>
  <c r="AC228" i="12"/>
  <c r="AC225" i="12" s="1"/>
  <c r="AC209" i="12" s="1"/>
  <c r="AB228" i="12"/>
  <c r="AA228" i="12"/>
  <c r="Z228" i="12"/>
  <c r="Y228" i="12"/>
  <c r="Y225" i="12" s="1"/>
  <c r="X228" i="12"/>
  <c r="W228" i="12"/>
  <c r="V228" i="12"/>
  <c r="U228" i="12"/>
  <c r="U225" i="12" s="1"/>
  <c r="U209" i="12" s="1"/>
  <c r="T228" i="12"/>
  <c r="S228" i="12"/>
  <c r="R228" i="12"/>
  <c r="Q228" i="12"/>
  <c r="P228" i="12"/>
  <c r="O228" i="12"/>
  <c r="N228" i="12"/>
  <c r="M228" i="12"/>
  <c r="M225" i="12" s="1"/>
  <c r="L228" i="12"/>
  <c r="K228" i="12"/>
  <c r="J228" i="12"/>
  <c r="I228" i="12"/>
  <c r="I225" i="12" s="1"/>
  <c r="I209" i="12" s="1"/>
  <c r="H228" i="12"/>
  <c r="G228" i="12"/>
  <c r="F228" i="12"/>
  <c r="E228" i="12"/>
  <c r="E225" i="12" s="1"/>
  <c r="E209" i="12" s="1"/>
  <c r="D228" i="12"/>
  <c r="AH227" i="12"/>
  <c r="AJ227" i="12" s="1"/>
  <c r="AK227" i="12" s="1"/>
  <c r="AN226" i="12"/>
  <c r="AN225" i="12" s="1"/>
  <c r="AM226" i="12"/>
  <c r="AL226" i="12"/>
  <c r="AI226" i="12"/>
  <c r="AG226" i="12"/>
  <c r="AG225" i="12" s="1"/>
  <c r="AF226" i="12"/>
  <c r="AE226" i="12"/>
  <c r="AD226" i="12"/>
  <c r="AC226" i="12"/>
  <c r="AB226" i="12"/>
  <c r="AB225" i="12" s="1"/>
  <c r="AB209" i="12" s="1"/>
  <c r="AA226" i="12"/>
  <c r="Z226" i="12"/>
  <c r="Y226" i="12"/>
  <c r="X226" i="12"/>
  <c r="X225" i="12" s="1"/>
  <c r="W226" i="12"/>
  <c r="V226" i="12"/>
  <c r="U226" i="12"/>
  <c r="T226" i="12"/>
  <c r="T225" i="12" s="1"/>
  <c r="T209" i="12" s="1"/>
  <c r="S226" i="12"/>
  <c r="R226" i="12"/>
  <c r="Q226" i="12"/>
  <c r="Q225" i="12" s="1"/>
  <c r="Q209" i="12" s="1"/>
  <c r="P226" i="12"/>
  <c r="P225" i="12" s="1"/>
  <c r="P209" i="12" s="1"/>
  <c r="O226" i="12"/>
  <c r="N226" i="12"/>
  <c r="M226" i="12"/>
  <c r="L226" i="12"/>
  <c r="L225" i="12" s="1"/>
  <c r="K226" i="12"/>
  <c r="J226" i="12"/>
  <c r="I226" i="12"/>
  <c r="H226" i="12"/>
  <c r="H225" i="12" s="1"/>
  <c r="G226" i="12"/>
  <c r="F226" i="12"/>
  <c r="E226" i="12"/>
  <c r="D226" i="12"/>
  <c r="D225" i="12" s="1"/>
  <c r="D209" i="12" s="1"/>
  <c r="AM225" i="12"/>
  <c r="AI225" i="12"/>
  <c r="AE225" i="12"/>
  <c r="AD225" i="12"/>
  <c r="AA225" i="12"/>
  <c r="W225" i="12"/>
  <c r="S225" i="12"/>
  <c r="O225" i="12"/>
  <c r="N225" i="12"/>
  <c r="K225" i="12"/>
  <c r="G225" i="12"/>
  <c r="AK224" i="12"/>
  <c r="AJ224" i="12"/>
  <c r="AH224" i="12"/>
  <c r="AH223" i="12"/>
  <c r="AJ223" i="12" s="1"/>
  <c r="AK223" i="12" s="1"/>
  <c r="AK222" i="12"/>
  <c r="AH222" i="12"/>
  <c r="AJ222" i="12" s="1"/>
  <c r="AJ221" i="12"/>
  <c r="AK221" i="12" s="1"/>
  <c r="AH221" i="12"/>
  <c r="AH220" i="12"/>
  <c r="AJ220" i="12" s="1"/>
  <c r="AK220" i="12" s="1"/>
  <c r="AN219" i="12"/>
  <c r="AM219" i="12"/>
  <c r="AL219" i="12"/>
  <c r="AK219" i="12"/>
  <c r="AI219" i="12"/>
  <c r="AG219" i="12"/>
  <c r="AH219" i="12" s="1"/>
  <c r="AJ219" i="12" s="1"/>
  <c r="AF219" i="12"/>
  <c r="AE219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I219" i="12"/>
  <c r="H219" i="12"/>
  <c r="G219" i="12"/>
  <c r="F219" i="12"/>
  <c r="E219" i="12"/>
  <c r="D219" i="12"/>
  <c r="AH218" i="12"/>
  <c r="AJ218" i="12" s="1"/>
  <c r="AK218" i="12" s="1"/>
  <c r="AJ217" i="12"/>
  <c r="AK217" i="12" s="1"/>
  <c r="AH217" i="12"/>
  <c r="AH216" i="12"/>
  <c r="AJ216" i="12" s="1"/>
  <c r="AK216" i="12" s="1"/>
  <c r="AN215" i="12"/>
  <c r="AM215" i="12"/>
  <c r="AL215" i="12"/>
  <c r="AJ215" i="12"/>
  <c r="AI215" i="12"/>
  <c r="AG215" i="12"/>
  <c r="AF215" i="12"/>
  <c r="AH215" i="12" s="1"/>
  <c r="AE215" i="12"/>
  <c r="AK215" i="12" s="1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I215" i="12"/>
  <c r="H215" i="12"/>
  <c r="G215" i="12"/>
  <c r="F215" i="12"/>
  <c r="E215" i="12"/>
  <c r="D215" i="12"/>
  <c r="AK214" i="12"/>
  <c r="AH214" i="12"/>
  <c r="AJ214" i="12" s="1"/>
  <c r="AJ213" i="12"/>
  <c r="AK213" i="12" s="1"/>
  <c r="AH213" i="12"/>
  <c r="AH212" i="12"/>
  <c r="AJ212" i="12" s="1"/>
  <c r="AK212" i="12" s="1"/>
  <c r="AN211" i="12"/>
  <c r="AM211" i="12"/>
  <c r="AL211" i="12"/>
  <c r="AI211" i="12"/>
  <c r="AH211" i="12"/>
  <c r="AG211" i="12"/>
  <c r="AG210" i="12" s="1"/>
  <c r="AF211" i="12"/>
  <c r="AE211" i="12"/>
  <c r="AD211" i="12"/>
  <c r="AC211" i="12"/>
  <c r="AC210" i="12" s="1"/>
  <c r="AB211" i="12"/>
  <c r="AA211" i="12"/>
  <c r="AA210" i="12" s="1"/>
  <c r="AA209" i="12" s="1"/>
  <c r="Z211" i="12"/>
  <c r="Y211" i="12"/>
  <c r="Y210" i="12" s="1"/>
  <c r="X211" i="12"/>
  <c r="W211" i="12"/>
  <c r="W210" i="12" s="1"/>
  <c r="W209" i="12" s="1"/>
  <c r="V211" i="12"/>
  <c r="U211" i="12"/>
  <c r="U210" i="12" s="1"/>
  <c r="T211" i="12"/>
  <c r="S211" i="12"/>
  <c r="R211" i="12"/>
  <c r="Q211" i="12"/>
  <c r="Q210" i="12" s="1"/>
  <c r="P211" i="12"/>
  <c r="O211" i="12"/>
  <c r="O210" i="12" s="1"/>
  <c r="O209" i="12" s="1"/>
  <c r="N211" i="12"/>
  <c r="M211" i="12"/>
  <c r="M210" i="12" s="1"/>
  <c r="L211" i="12"/>
  <c r="K211" i="12"/>
  <c r="K210" i="12" s="1"/>
  <c r="K209" i="12" s="1"/>
  <c r="J211" i="12"/>
  <c r="I211" i="12"/>
  <c r="I210" i="12" s="1"/>
  <c r="H211" i="12"/>
  <c r="G211" i="12"/>
  <c r="G210" i="12" s="1"/>
  <c r="F211" i="12"/>
  <c r="E211" i="12"/>
  <c r="E210" i="12" s="1"/>
  <c r="D211" i="12"/>
  <c r="AN210" i="12"/>
  <c r="AM210" i="12"/>
  <c r="AL210" i="12"/>
  <c r="AI210" i="12"/>
  <c r="AF210" i="12"/>
  <c r="AH210" i="12" s="1"/>
  <c r="AJ210" i="12" s="1"/>
  <c r="AD210" i="12"/>
  <c r="AD209" i="12" s="1"/>
  <c r="AB210" i="12"/>
  <c r="Z210" i="12"/>
  <c r="X210" i="12"/>
  <c r="V210" i="12"/>
  <c r="T210" i="12"/>
  <c r="S210" i="12"/>
  <c r="R210" i="12"/>
  <c r="P210" i="12"/>
  <c r="N210" i="12"/>
  <c r="N209" i="12" s="1"/>
  <c r="L210" i="12"/>
  <c r="J210" i="12"/>
  <c r="H210" i="12"/>
  <c r="H209" i="12" s="1"/>
  <c r="F210" i="12"/>
  <c r="D210" i="12"/>
  <c r="AM209" i="12"/>
  <c r="AI209" i="12"/>
  <c r="X209" i="12"/>
  <c r="S209" i="12"/>
  <c r="M209" i="12"/>
  <c r="AH208" i="12"/>
  <c r="AJ208" i="12" s="1"/>
  <c r="AK208" i="12" s="1"/>
  <c r="AN207" i="12"/>
  <c r="AM207" i="12"/>
  <c r="AL207" i="12"/>
  <c r="AI207" i="12"/>
  <c r="AG207" i="12"/>
  <c r="AF207" i="12"/>
  <c r="AH207" i="12" s="1"/>
  <c r="AJ207" i="12" s="1"/>
  <c r="AE207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L207" i="12"/>
  <c r="K207" i="12"/>
  <c r="J207" i="12"/>
  <c r="I207" i="12"/>
  <c r="H207" i="12"/>
  <c r="G207" i="12"/>
  <c r="F207" i="12"/>
  <c r="E207" i="12"/>
  <c r="D207" i="12"/>
  <c r="AP206" i="12"/>
  <c r="AI206" i="12"/>
  <c r="AF206" i="12"/>
  <c r="AG206" i="12" s="1"/>
  <c r="AH206" i="12" s="1"/>
  <c r="AJ206" i="12" s="1"/>
  <c r="AK206" i="12" s="1"/>
  <c r="Z206" i="12"/>
  <c r="AA206" i="12" s="1"/>
  <c r="AA205" i="12" s="1"/>
  <c r="W206" i="12"/>
  <c r="W205" i="12" s="1"/>
  <c r="V206" i="12"/>
  <c r="S206" i="12"/>
  <c r="S205" i="12" s="1"/>
  <c r="R206" i="12"/>
  <c r="AN205" i="12"/>
  <c r="AM205" i="12"/>
  <c r="AL205" i="12"/>
  <c r="AI205" i="12"/>
  <c r="AF205" i="12"/>
  <c r="Z205" i="12"/>
  <c r="Y205" i="12"/>
  <c r="V205" i="12"/>
  <c r="U205" i="12"/>
  <c r="R205" i="12"/>
  <c r="Q205" i="12"/>
  <c r="AP205" i="12"/>
  <c r="I205" i="12"/>
  <c r="G205" i="12"/>
  <c r="E205" i="12"/>
  <c r="AP204" i="12"/>
  <c r="AI204" i="12"/>
  <c r="AG204" i="12"/>
  <c r="AF204" i="12"/>
  <c r="AH204" i="12" s="1"/>
  <c r="AJ204" i="12" s="1"/>
  <c r="AK204" i="12" s="1"/>
  <c r="AN203" i="12"/>
  <c r="AM203" i="12"/>
  <c r="AL203" i="12"/>
  <c r="AK203" i="12"/>
  <c r="AI203" i="12"/>
  <c r="AG203" i="12"/>
  <c r="AF203" i="12"/>
  <c r="AH203" i="12" s="1"/>
  <c r="AJ203" i="12" s="1"/>
  <c r="AA203" i="12"/>
  <c r="Z203" i="12"/>
  <c r="Y203" i="12"/>
  <c r="W203" i="12"/>
  <c r="V203" i="12"/>
  <c r="U203" i="12"/>
  <c r="S203" i="12"/>
  <c r="R203" i="12"/>
  <c r="Q203" i="12"/>
  <c r="I203" i="12"/>
  <c r="G203" i="12"/>
  <c r="E203" i="12"/>
  <c r="AP202" i="12"/>
  <c r="AI202" i="12"/>
  <c r="AG202" i="12"/>
  <c r="AF202" i="12"/>
  <c r="AP201" i="12"/>
  <c r="AI201" i="12"/>
  <c r="AF201" i="12"/>
  <c r="AN200" i="12"/>
  <c r="AM200" i="12"/>
  <c r="AL200" i="12"/>
  <c r="AI200" i="12"/>
  <c r="AF200" i="12"/>
  <c r="AG200" i="12" s="1"/>
  <c r="AH200" i="12" s="1"/>
  <c r="AJ200" i="12" s="1"/>
  <c r="AK200" i="12" s="1"/>
  <c r="AA200" i="12"/>
  <c r="Z200" i="12"/>
  <c r="Y200" i="12"/>
  <c r="W200" i="12"/>
  <c r="V200" i="12"/>
  <c r="U200" i="12"/>
  <c r="S200" i="12"/>
  <c r="R200" i="12"/>
  <c r="Q200" i="12"/>
  <c r="AP200" i="12"/>
  <c r="I200" i="12"/>
  <c r="G200" i="12"/>
  <c r="E200" i="12"/>
  <c r="AP199" i="12"/>
  <c r="AI199" i="12"/>
  <c r="AF199" i="12"/>
  <c r="AG199" i="12" s="1"/>
  <c r="AH199" i="12" s="1"/>
  <c r="AJ199" i="12" s="1"/>
  <c r="AK199" i="12" s="1"/>
  <c r="AN198" i="12"/>
  <c r="AM198" i="12"/>
  <c r="AL198" i="12"/>
  <c r="AI198" i="12"/>
  <c r="AF198" i="12"/>
  <c r="AA198" i="12"/>
  <c r="Z198" i="12"/>
  <c r="Y198" i="12"/>
  <c r="W198" i="12"/>
  <c r="V198" i="12"/>
  <c r="U198" i="12"/>
  <c r="S198" i="12"/>
  <c r="R198" i="12"/>
  <c r="Q198" i="12"/>
  <c r="I198" i="12"/>
  <c r="G198" i="12"/>
  <c r="E198" i="12"/>
  <c r="AP197" i="12"/>
  <c r="AI197" i="12"/>
  <c r="AF197" i="12"/>
  <c r="AP196" i="12"/>
  <c r="AI196" i="12"/>
  <c r="AF196" i="12"/>
  <c r="AG196" i="12" s="1"/>
  <c r="AG193" i="12" s="1"/>
  <c r="AA196" i="12"/>
  <c r="Z196" i="12"/>
  <c r="W196" i="12"/>
  <c r="V196" i="12"/>
  <c r="S196" i="12"/>
  <c r="R196" i="12"/>
  <c r="AP195" i="12"/>
  <c r="AI195" i="12"/>
  <c r="AF195" i="12"/>
  <c r="AG195" i="12" s="1"/>
  <c r="AH195" i="12" s="1"/>
  <c r="AJ195" i="12" s="1"/>
  <c r="AK195" i="12" s="1"/>
  <c r="Z195" i="12"/>
  <c r="V195" i="12"/>
  <c r="W195" i="12" s="1"/>
  <c r="W193" i="12" s="1"/>
  <c r="R195" i="12"/>
  <c r="AP194" i="12"/>
  <c r="AI194" i="12"/>
  <c r="AG194" i="12"/>
  <c r="AF194" i="12"/>
  <c r="AN193" i="12"/>
  <c r="Y193" i="12"/>
  <c r="U193" i="12"/>
  <c r="Q193" i="12"/>
  <c r="AP193" i="12"/>
  <c r="I193" i="12"/>
  <c r="G193" i="12"/>
  <c r="E193" i="12"/>
  <c r="AP192" i="12"/>
  <c r="AI192" i="12"/>
  <c r="AG192" i="12"/>
  <c r="AF192" i="12"/>
  <c r="AH192" i="12" s="1"/>
  <c r="AP191" i="12"/>
  <c r="AI191" i="12"/>
  <c r="AH191" i="12"/>
  <c r="AJ191" i="12" s="1"/>
  <c r="AK191" i="12" s="1"/>
  <c r="AF191" i="12"/>
  <c r="AG191" i="12" s="1"/>
  <c r="AN190" i="12"/>
  <c r="AN189" i="12" s="1"/>
  <c r="AM190" i="12"/>
  <c r="AL190" i="12"/>
  <c r="AL189" i="12" s="1"/>
  <c r="AI190" i="12"/>
  <c r="AF190" i="12"/>
  <c r="AA190" i="12"/>
  <c r="Z190" i="12"/>
  <c r="Y190" i="12"/>
  <c r="Y189" i="12" s="1"/>
  <c r="W190" i="12"/>
  <c r="V190" i="12"/>
  <c r="U190" i="12"/>
  <c r="U189" i="12" s="1"/>
  <c r="S190" i="12"/>
  <c r="R190" i="12"/>
  <c r="Q190" i="12"/>
  <c r="Q189" i="12" s="1"/>
  <c r="AP190" i="12"/>
  <c r="I190" i="12"/>
  <c r="G190" i="12"/>
  <c r="G189" i="12" s="1"/>
  <c r="E190" i="12"/>
  <c r="E189" i="12" s="1"/>
  <c r="AM189" i="12"/>
  <c r="AI189" i="12"/>
  <c r="AF189" i="12"/>
  <c r="AG189" i="12" s="1"/>
  <c r="AP188" i="12"/>
  <c r="AI188" i="12"/>
  <c r="AG188" i="12"/>
  <c r="AF188" i="12"/>
  <c r="AH188" i="12" s="1"/>
  <c r="AP187" i="12"/>
  <c r="AI187" i="12"/>
  <c r="AH187" i="12"/>
  <c r="AJ187" i="12" s="1"/>
  <c r="AK187" i="12" s="1"/>
  <c r="AF187" i="12"/>
  <c r="AG187" i="12" s="1"/>
  <c r="AP186" i="12"/>
  <c r="AI186" i="12"/>
  <c r="AG186" i="12"/>
  <c r="AF186" i="12"/>
  <c r="AH186" i="12" s="1"/>
  <c r="AJ186" i="12" s="1"/>
  <c r="AK186" i="12" s="1"/>
  <c r="AP185" i="12"/>
  <c r="AI185" i="12"/>
  <c r="AF185" i="12"/>
  <c r="AN184" i="12"/>
  <c r="AM184" i="12"/>
  <c r="AL184" i="12"/>
  <c r="AI184" i="12"/>
  <c r="AH184" i="12"/>
  <c r="AJ184" i="12" s="1"/>
  <c r="AF184" i="12"/>
  <c r="AG184" i="12" s="1"/>
  <c r="AA184" i="12"/>
  <c r="Z184" i="12"/>
  <c r="Y184" i="12"/>
  <c r="W184" i="12"/>
  <c r="V184" i="12"/>
  <c r="U184" i="12"/>
  <c r="S184" i="12"/>
  <c r="R184" i="12"/>
  <c r="Q184" i="12"/>
  <c r="I184" i="12"/>
  <c r="G184" i="12"/>
  <c r="E184" i="12"/>
  <c r="AP183" i="12"/>
  <c r="AI183" i="12"/>
  <c r="AH183" i="12"/>
  <c r="AJ183" i="12" s="1"/>
  <c r="AK183" i="12" s="1"/>
  <c r="AF183" i="12"/>
  <c r="AG183" i="12" s="1"/>
  <c r="AN182" i="12"/>
  <c r="AM182" i="12"/>
  <c r="AL182" i="12"/>
  <c r="AI182" i="12"/>
  <c r="AF182" i="12"/>
  <c r="AA182" i="12"/>
  <c r="Z182" i="12"/>
  <c r="Y182" i="12"/>
  <c r="W182" i="12"/>
  <c r="V182" i="12"/>
  <c r="U182" i="12"/>
  <c r="S182" i="12"/>
  <c r="R182" i="12"/>
  <c r="Q182" i="12"/>
  <c r="AP182" i="12"/>
  <c r="I182" i="12"/>
  <c r="G182" i="12"/>
  <c r="E182" i="12"/>
  <c r="AP181" i="12"/>
  <c r="AI181" i="12"/>
  <c r="AF181" i="12"/>
  <c r="AP180" i="12"/>
  <c r="AI180" i="12"/>
  <c r="AG180" i="12"/>
  <c r="AF180" i="12"/>
  <c r="AH180" i="12" s="1"/>
  <c r="AP179" i="12"/>
  <c r="AJ179" i="12"/>
  <c r="AK179" i="12" s="1"/>
  <c r="AI179" i="12"/>
  <c r="AH179" i="12"/>
  <c r="AF179" i="12"/>
  <c r="AG179" i="12" s="1"/>
  <c r="AP178" i="12"/>
  <c r="AK178" i="12"/>
  <c r="AI178" i="12"/>
  <c r="AG178" i="12"/>
  <c r="AF178" i="12"/>
  <c r="AH178" i="12" s="1"/>
  <c r="AJ178" i="12" s="1"/>
  <c r="AP177" i="12"/>
  <c r="AI177" i="12"/>
  <c r="AF177" i="12"/>
  <c r="AG177" i="12" s="1"/>
  <c r="AP176" i="12"/>
  <c r="AI176" i="12"/>
  <c r="AG176" i="12"/>
  <c r="AF176" i="12"/>
  <c r="AP175" i="12"/>
  <c r="AJ175" i="12"/>
  <c r="AK175" i="12" s="1"/>
  <c r="AI175" i="12"/>
  <c r="AH175" i="12"/>
  <c r="AF175" i="12"/>
  <c r="AG175" i="12" s="1"/>
  <c r="AN174" i="12"/>
  <c r="AN171" i="12" s="1"/>
  <c r="AN167" i="12" s="1"/>
  <c r="AM174" i="12"/>
  <c r="AL174" i="12"/>
  <c r="AL171" i="12" s="1"/>
  <c r="AI174" i="12"/>
  <c r="AH174" i="12"/>
  <c r="AJ174" i="12" s="1"/>
  <c r="AK174" i="12" s="1"/>
  <c r="AF174" i="12"/>
  <c r="AG174" i="12" s="1"/>
  <c r="AA174" i="12"/>
  <c r="AA171" i="12" s="1"/>
  <c r="AA167" i="12" s="1"/>
  <c r="Z174" i="12"/>
  <c r="Y174" i="12"/>
  <c r="W174" i="12"/>
  <c r="W171" i="12" s="1"/>
  <c r="W167" i="12" s="1"/>
  <c r="V174" i="12"/>
  <c r="U174" i="12"/>
  <c r="S174" i="12"/>
  <c r="S171" i="12" s="1"/>
  <c r="S167" i="12" s="1"/>
  <c r="R174" i="12"/>
  <c r="Q174" i="12"/>
  <c r="I174" i="12"/>
  <c r="G174" i="12"/>
  <c r="G171" i="12" s="1"/>
  <c r="G167" i="12" s="1"/>
  <c r="E174" i="12"/>
  <c r="AP173" i="12"/>
  <c r="AI173" i="12"/>
  <c r="AF173" i="12"/>
  <c r="AP172" i="12"/>
  <c r="AI172" i="12"/>
  <c r="AG172" i="12"/>
  <c r="AF172" i="12"/>
  <c r="AH172" i="12" s="1"/>
  <c r="AJ172" i="12" s="1"/>
  <c r="AK172" i="12" s="1"/>
  <c r="AM171" i="12"/>
  <c r="AI171" i="12"/>
  <c r="AF171" i="12"/>
  <c r="Z171" i="12"/>
  <c r="Y171" i="12"/>
  <c r="V171" i="12"/>
  <c r="U171" i="12"/>
  <c r="R171" i="12"/>
  <c r="Q171" i="12"/>
  <c r="I171" i="12"/>
  <c r="E171" i="12"/>
  <c r="AP170" i="12"/>
  <c r="AI170" i="12"/>
  <c r="AF170" i="12"/>
  <c r="AP169" i="12"/>
  <c r="AI169" i="12"/>
  <c r="AF169" i="12"/>
  <c r="AG169" i="12" s="1"/>
  <c r="AH169" i="12" s="1"/>
  <c r="AJ169" i="12" s="1"/>
  <c r="AK169" i="12" s="1"/>
  <c r="AP168" i="12"/>
  <c r="AN168" i="12"/>
  <c r="AM168" i="12"/>
  <c r="AL168" i="12"/>
  <c r="AI168" i="12"/>
  <c r="AF168" i="12"/>
  <c r="AA168" i="12"/>
  <c r="Z168" i="12"/>
  <c r="Z167" i="12" s="1"/>
  <c r="Y168" i="12"/>
  <c r="Y167" i="12" s="1"/>
  <c r="W168" i="12"/>
  <c r="V168" i="12"/>
  <c r="V167" i="12" s="1"/>
  <c r="U168" i="12"/>
  <c r="U167" i="12" s="1"/>
  <c r="S168" i="12"/>
  <c r="R168" i="12"/>
  <c r="R167" i="12" s="1"/>
  <c r="Q168" i="12"/>
  <c r="Q167" i="12" s="1"/>
  <c r="I168" i="12"/>
  <c r="G168" i="12"/>
  <c r="E168" i="12"/>
  <c r="E167" i="12" s="1"/>
  <c r="AM167" i="12"/>
  <c r="AL167" i="12"/>
  <c r="AI167" i="12"/>
  <c r="AF167" i="12"/>
  <c r="AP166" i="12"/>
  <c r="AI166" i="12"/>
  <c r="AF166" i="12"/>
  <c r="AP165" i="12"/>
  <c r="AI165" i="12"/>
  <c r="AH165" i="12"/>
  <c r="AG165" i="12"/>
  <c r="AF165" i="12"/>
  <c r="AP164" i="12"/>
  <c r="AI164" i="12"/>
  <c r="AG164" i="12"/>
  <c r="AH164" i="12" s="1"/>
  <c r="AJ164" i="12" s="1"/>
  <c r="AK164" i="12" s="1"/>
  <c r="AF164" i="12"/>
  <c r="AP163" i="12"/>
  <c r="AI163" i="12"/>
  <c r="AF163" i="12"/>
  <c r="AP162" i="12"/>
  <c r="AI162" i="12"/>
  <c r="AF162" i="12"/>
  <c r="AP161" i="12"/>
  <c r="AI161" i="12"/>
  <c r="AH161" i="12"/>
  <c r="AJ161" i="12" s="1"/>
  <c r="AK161" i="12" s="1"/>
  <c r="AG161" i="12"/>
  <c r="AF161" i="12"/>
  <c r="AN160" i="12"/>
  <c r="AM160" i="12"/>
  <c r="AL160" i="12"/>
  <c r="AI160" i="12"/>
  <c r="AG160" i="12"/>
  <c r="AF160" i="12"/>
  <c r="AA160" i="12"/>
  <c r="Z160" i="12"/>
  <c r="Y160" i="12"/>
  <c r="W160" i="12"/>
  <c r="V160" i="12"/>
  <c r="U160" i="12"/>
  <c r="S160" i="12"/>
  <c r="R160" i="12"/>
  <c r="Q160" i="12"/>
  <c r="I160" i="12"/>
  <c r="G160" i="12"/>
  <c r="E160" i="12"/>
  <c r="AP159" i="12"/>
  <c r="AI159" i="12"/>
  <c r="AF159" i="12"/>
  <c r="AP158" i="12"/>
  <c r="AI158" i="12"/>
  <c r="AF158" i="12"/>
  <c r="AP157" i="12"/>
  <c r="AI157" i="12"/>
  <c r="AH157" i="12"/>
  <c r="AJ157" i="12" s="1"/>
  <c r="AK157" i="12" s="1"/>
  <c r="AG157" i="12"/>
  <c r="AF157" i="12"/>
  <c r="AP156" i="12"/>
  <c r="AK156" i="12"/>
  <c r="AI156" i="12"/>
  <c r="AG156" i="12"/>
  <c r="AH156" i="12" s="1"/>
  <c r="AJ156" i="12" s="1"/>
  <c r="AF156" i="12"/>
  <c r="AP155" i="12"/>
  <c r="AI155" i="12"/>
  <c r="AG155" i="12"/>
  <c r="AF155" i="12"/>
  <c r="AP154" i="12"/>
  <c r="AI154" i="12"/>
  <c r="AF154" i="12"/>
  <c r="AP153" i="12"/>
  <c r="AI153" i="12"/>
  <c r="AH153" i="12"/>
  <c r="AJ153" i="12" s="1"/>
  <c r="AK153" i="12" s="1"/>
  <c r="AG153" i="12"/>
  <c r="AF153" i="12"/>
  <c r="AP152" i="12"/>
  <c r="AI152" i="12"/>
  <c r="AG152" i="12"/>
  <c r="AH152" i="12" s="1"/>
  <c r="AJ152" i="12" s="1"/>
  <c r="AK152" i="12" s="1"/>
  <c r="AF152" i="12"/>
  <c r="AN151" i="12"/>
  <c r="AM151" i="12"/>
  <c r="AM144" i="12" s="1"/>
  <c r="AL151" i="12"/>
  <c r="AI151" i="12"/>
  <c r="AF151" i="12"/>
  <c r="AA151" i="12"/>
  <c r="Z151" i="12"/>
  <c r="Y151" i="12"/>
  <c r="W151" i="12"/>
  <c r="V151" i="12"/>
  <c r="U151" i="12"/>
  <c r="U144" i="12" s="1"/>
  <c r="S151" i="12"/>
  <c r="R151" i="12"/>
  <c r="Q151" i="12"/>
  <c r="I151" i="12"/>
  <c r="G151" i="12"/>
  <c r="E151" i="12"/>
  <c r="AP150" i="12"/>
  <c r="AI150" i="12"/>
  <c r="AF150" i="12"/>
  <c r="AP149" i="12"/>
  <c r="AI149" i="12"/>
  <c r="AH149" i="12"/>
  <c r="AJ149" i="12" s="1"/>
  <c r="AK149" i="12" s="1"/>
  <c r="AG149" i="12"/>
  <c r="AF149" i="12"/>
  <c r="AN148" i="12"/>
  <c r="AM148" i="12"/>
  <c r="AL148" i="12"/>
  <c r="AI148" i="12"/>
  <c r="AG148" i="12"/>
  <c r="AF148" i="12"/>
  <c r="AA148" i="12"/>
  <c r="Z148" i="12"/>
  <c r="Y148" i="12"/>
  <c r="W148" i="12"/>
  <c r="V148" i="12"/>
  <c r="U148" i="12"/>
  <c r="S148" i="12"/>
  <c r="R148" i="12"/>
  <c r="Q148" i="12"/>
  <c r="I148" i="12"/>
  <c r="G148" i="12"/>
  <c r="E148" i="12"/>
  <c r="AP147" i="12"/>
  <c r="AI147" i="12"/>
  <c r="AG147" i="12"/>
  <c r="AF147" i="12"/>
  <c r="AP146" i="12"/>
  <c r="AI146" i="12"/>
  <c r="AF146" i="12"/>
  <c r="AP145" i="12"/>
  <c r="AN145" i="12"/>
  <c r="AM145" i="12"/>
  <c r="AL145" i="12"/>
  <c r="AL144" i="12" s="1"/>
  <c r="AI145" i="12"/>
  <c r="AG145" i="12"/>
  <c r="AH145" i="12" s="1"/>
  <c r="AJ145" i="12" s="1"/>
  <c r="AK145" i="12" s="1"/>
  <c r="AF145" i="12"/>
  <c r="AA145" i="12"/>
  <c r="AA144" i="12" s="1"/>
  <c r="Z145" i="12"/>
  <c r="Z144" i="12" s="1"/>
  <c r="Y145" i="12"/>
  <c r="W145" i="12"/>
  <c r="W144" i="12" s="1"/>
  <c r="V145" i="12"/>
  <c r="U145" i="12"/>
  <c r="S145" i="12"/>
  <c r="S144" i="12" s="1"/>
  <c r="R145" i="12"/>
  <c r="R144" i="12" s="1"/>
  <c r="Q145" i="12"/>
  <c r="I145" i="12"/>
  <c r="G145" i="12"/>
  <c r="G144" i="12" s="1"/>
  <c r="E145" i="12"/>
  <c r="AN144" i="12"/>
  <c r="AI144" i="12"/>
  <c r="AG144" i="12"/>
  <c r="AF144" i="12"/>
  <c r="Y144" i="12"/>
  <c r="V144" i="12"/>
  <c r="Q144" i="12"/>
  <c r="E144" i="12"/>
  <c r="AP143" i="12"/>
  <c r="AI143" i="12"/>
  <c r="AG143" i="12"/>
  <c r="AF143" i="12"/>
  <c r="AP142" i="12"/>
  <c r="AI142" i="12"/>
  <c r="AF142" i="12"/>
  <c r="AP141" i="12"/>
  <c r="AN141" i="12"/>
  <c r="AM141" i="12"/>
  <c r="AL141" i="12"/>
  <c r="AI141" i="12"/>
  <c r="AH141" i="12"/>
  <c r="AJ141" i="12" s="1"/>
  <c r="AK141" i="12" s="1"/>
  <c r="AG141" i="12"/>
  <c r="AF141" i="12"/>
  <c r="AA141" i="12"/>
  <c r="Z141" i="12"/>
  <c r="Y141" i="12"/>
  <c r="W141" i="12"/>
  <c r="V141" i="12"/>
  <c r="U141" i="12"/>
  <c r="S141" i="12"/>
  <c r="R141" i="12"/>
  <c r="Q141" i="12"/>
  <c r="I141" i="12"/>
  <c r="G141" i="12"/>
  <c r="E141" i="12"/>
  <c r="AP140" i="12"/>
  <c r="AI140" i="12"/>
  <c r="AG140" i="12"/>
  <c r="AH140" i="12" s="1"/>
  <c r="AJ140" i="12" s="1"/>
  <c r="AK140" i="12" s="1"/>
  <c r="AF140" i="12"/>
  <c r="AP139" i="12"/>
  <c r="AI139" i="12"/>
  <c r="AF139" i="12"/>
  <c r="AN138" i="12"/>
  <c r="AM138" i="12"/>
  <c r="AM137" i="12" s="1"/>
  <c r="AL138" i="12"/>
  <c r="AI138" i="12"/>
  <c r="AH138" i="12"/>
  <c r="AJ138" i="12" s="1"/>
  <c r="AG138" i="12"/>
  <c r="AF138" i="12"/>
  <c r="AA138" i="12"/>
  <c r="AA137" i="12" s="1"/>
  <c r="Z138" i="12"/>
  <c r="Y138" i="12"/>
  <c r="W138" i="12"/>
  <c r="W137" i="12" s="1"/>
  <c r="V138" i="12"/>
  <c r="U138" i="12"/>
  <c r="S138" i="12"/>
  <c r="S137" i="12" s="1"/>
  <c r="R138" i="12"/>
  <c r="Q138" i="12"/>
  <c r="I138" i="12"/>
  <c r="I137" i="12" s="1"/>
  <c r="G138" i="12"/>
  <c r="E138" i="12"/>
  <c r="AN137" i="12"/>
  <c r="AL137" i="12"/>
  <c r="AI137" i="12"/>
  <c r="AG137" i="12"/>
  <c r="AH137" i="12" s="1"/>
  <c r="AJ137" i="12" s="1"/>
  <c r="AF137" i="12"/>
  <c r="Z137" i="12"/>
  <c r="Y137" i="12"/>
  <c r="V137" i="12"/>
  <c r="U137" i="12"/>
  <c r="R137" i="12"/>
  <c r="Q137" i="12"/>
  <c r="G137" i="12"/>
  <c r="E137" i="12"/>
  <c r="AP136" i="12"/>
  <c r="AK136" i="12"/>
  <c r="AI136" i="12"/>
  <c r="AG136" i="12"/>
  <c r="AH136" i="12" s="1"/>
  <c r="AJ136" i="12" s="1"/>
  <c r="AF136" i="12"/>
  <c r="AP135" i="12"/>
  <c r="AI135" i="12"/>
  <c r="AF135" i="12"/>
  <c r="AP134" i="12"/>
  <c r="AI134" i="12"/>
  <c r="AF134" i="12"/>
  <c r="AN133" i="12"/>
  <c r="AM133" i="12"/>
  <c r="AL133" i="12"/>
  <c r="AK133" i="12"/>
  <c r="AI133" i="12"/>
  <c r="AG133" i="12"/>
  <c r="AH133" i="12" s="1"/>
  <c r="AJ133" i="12" s="1"/>
  <c r="AF133" i="12"/>
  <c r="AA133" i="12"/>
  <c r="Z133" i="12"/>
  <c r="Z126" i="12" s="1"/>
  <c r="Y133" i="12"/>
  <c r="W133" i="12"/>
  <c r="V133" i="12"/>
  <c r="V126" i="12" s="1"/>
  <c r="U133" i="12"/>
  <c r="S133" i="12"/>
  <c r="R133" i="12"/>
  <c r="R126" i="12" s="1"/>
  <c r="Q133" i="12"/>
  <c r="I133" i="12"/>
  <c r="G133" i="12"/>
  <c r="E133" i="12"/>
  <c r="AP132" i="12"/>
  <c r="AI132" i="12"/>
  <c r="AH132" i="12"/>
  <c r="AJ132" i="12" s="1"/>
  <c r="AK132" i="12" s="1"/>
  <c r="AG132" i="12"/>
  <c r="AF132" i="12"/>
  <c r="AP131" i="12"/>
  <c r="AI131" i="12"/>
  <c r="AF131" i="12"/>
  <c r="AN130" i="12"/>
  <c r="AM130" i="12"/>
  <c r="AL130" i="12"/>
  <c r="AI130" i="12"/>
  <c r="AH130" i="12"/>
  <c r="AG130" i="12"/>
  <c r="AF130" i="12"/>
  <c r="AA130" i="12"/>
  <c r="Z130" i="12"/>
  <c r="Y130" i="12"/>
  <c r="W130" i="12"/>
  <c r="V130" i="12"/>
  <c r="U130" i="12"/>
  <c r="S130" i="12"/>
  <c r="R130" i="12"/>
  <c r="Q130" i="12"/>
  <c r="I130" i="12"/>
  <c r="G130" i="12"/>
  <c r="E130" i="12"/>
  <c r="AP129" i="12"/>
  <c r="AI129" i="12"/>
  <c r="AH129" i="12"/>
  <c r="AJ129" i="12" s="1"/>
  <c r="AK129" i="12" s="1"/>
  <c r="AG129" i="12"/>
  <c r="AF129" i="12"/>
  <c r="AP128" i="12"/>
  <c r="AI128" i="12"/>
  <c r="AG128" i="12"/>
  <c r="AH128" i="12" s="1"/>
  <c r="AJ128" i="12" s="1"/>
  <c r="AK128" i="12" s="1"/>
  <c r="AF128" i="12"/>
  <c r="AN127" i="12"/>
  <c r="AN126" i="12" s="1"/>
  <c r="AM127" i="12"/>
  <c r="AL127" i="12"/>
  <c r="AI127" i="12"/>
  <c r="AF127" i="12"/>
  <c r="AA127" i="12"/>
  <c r="Z127" i="12"/>
  <c r="Y127" i="12"/>
  <c r="Y126" i="12" s="1"/>
  <c r="W127" i="12"/>
  <c r="V127" i="12"/>
  <c r="U127" i="12"/>
  <c r="U126" i="12" s="1"/>
  <c r="S127" i="12"/>
  <c r="R127" i="12"/>
  <c r="Q127" i="12"/>
  <c r="Q126" i="12" s="1"/>
  <c r="I127" i="12"/>
  <c r="G127" i="12"/>
  <c r="E127" i="12"/>
  <c r="E126" i="12" s="1"/>
  <c r="AM126" i="12"/>
  <c r="AL126" i="12"/>
  <c r="AI126" i="12"/>
  <c r="AH126" i="12"/>
  <c r="AJ126" i="12" s="1"/>
  <c r="AG126" i="12"/>
  <c r="AF126" i="12"/>
  <c r="AA126" i="12"/>
  <c r="W126" i="12"/>
  <c r="S126" i="12"/>
  <c r="G126" i="12"/>
  <c r="AP125" i="12"/>
  <c r="AI125" i="12"/>
  <c r="AH125" i="12"/>
  <c r="AJ125" i="12" s="1"/>
  <c r="AK125" i="12" s="1"/>
  <c r="AG125" i="12"/>
  <c r="AF125" i="12"/>
  <c r="AP124" i="12"/>
  <c r="AN124" i="12"/>
  <c r="AM124" i="12"/>
  <c r="AL124" i="12"/>
  <c r="Y124" i="12"/>
  <c r="U124" i="12"/>
  <c r="Q124" i="12"/>
  <c r="I124" i="12"/>
  <c r="G124" i="12"/>
  <c r="E124" i="12"/>
  <c r="AC123" i="12"/>
  <c r="AF123" i="12" s="1"/>
  <c r="AI122" i="12"/>
  <c r="AF122" i="12"/>
  <c r="AG122" i="12" s="1"/>
  <c r="AH122" i="12" s="1"/>
  <c r="AJ122" i="12" s="1"/>
  <c r="AK122" i="12" s="1"/>
  <c r="AN121" i="12"/>
  <c r="AM121" i="12"/>
  <c r="AL121" i="12"/>
  <c r="Y121" i="12"/>
  <c r="U121" i="12"/>
  <c r="Q121" i="12"/>
  <c r="I121" i="12"/>
  <c r="G121" i="12"/>
  <c r="E121" i="12"/>
  <c r="AC120" i="12"/>
  <c r="AF120" i="12" s="1"/>
  <c r="AP119" i="12"/>
  <c r="AI119" i="12"/>
  <c r="AG119" i="12"/>
  <c r="AH119" i="12" s="1"/>
  <c r="AJ119" i="12" s="1"/>
  <c r="AK119" i="12" s="1"/>
  <c r="AF119" i="12"/>
  <c r="AP118" i="12"/>
  <c r="AI118" i="12"/>
  <c r="AG118" i="12"/>
  <c r="AF118" i="12"/>
  <c r="AP117" i="12"/>
  <c r="AI117" i="12"/>
  <c r="AF117" i="12"/>
  <c r="AP116" i="12"/>
  <c r="AI116" i="12"/>
  <c r="AH116" i="12"/>
  <c r="AJ116" i="12" s="1"/>
  <c r="AK116" i="12" s="1"/>
  <c r="AF116" i="12"/>
  <c r="AG116" i="12" s="1"/>
  <c r="AP115" i="12"/>
  <c r="AI115" i="12"/>
  <c r="AG115" i="12"/>
  <c r="AH115" i="12" s="1"/>
  <c r="AJ115" i="12" s="1"/>
  <c r="AK115" i="12" s="1"/>
  <c r="AF115" i="12"/>
  <c r="AP114" i="12"/>
  <c r="AI114" i="12"/>
  <c r="AG114" i="12"/>
  <c r="AF114" i="12"/>
  <c r="AP113" i="12"/>
  <c r="AI113" i="12"/>
  <c r="AF113" i="12"/>
  <c r="AP112" i="12"/>
  <c r="AI112" i="12"/>
  <c r="AH112" i="12"/>
  <c r="AJ112" i="12" s="1"/>
  <c r="AK112" i="12" s="1"/>
  <c r="AF112" i="12"/>
  <c r="AG112" i="12" s="1"/>
  <c r="AP111" i="12"/>
  <c r="AI111" i="12"/>
  <c r="AG111" i="12"/>
  <c r="AH111" i="12" s="1"/>
  <c r="AJ111" i="12" s="1"/>
  <c r="AK111" i="12" s="1"/>
  <c r="AF111" i="12"/>
  <c r="AP110" i="12"/>
  <c r="AI110" i="12"/>
  <c r="AF110" i="12"/>
  <c r="AG110" i="12" s="1"/>
  <c r="Z110" i="12"/>
  <c r="AA110" i="12" s="1"/>
  <c r="AA109" i="12" s="1"/>
  <c r="V110" i="12"/>
  <c r="V109" i="12" s="1"/>
  <c r="R110" i="12"/>
  <c r="S110" i="12" s="1"/>
  <c r="AN109" i="12"/>
  <c r="AM109" i="12"/>
  <c r="Y109" i="12"/>
  <c r="U109" i="12"/>
  <c r="S109" i="12"/>
  <c r="Q109" i="12"/>
  <c r="I109" i="12"/>
  <c r="G109" i="12"/>
  <c r="E109" i="12"/>
  <c r="AP108" i="12"/>
  <c r="AI108" i="12"/>
  <c r="AF108" i="12"/>
  <c r="AG108" i="12" s="1"/>
  <c r="AH108" i="12" s="1"/>
  <c r="AJ108" i="12" s="1"/>
  <c r="AK108" i="12" s="1"/>
  <c r="AP107" i="12"/>
  <c r="AI107" i="12"/>
  <c r="AG107" i="12"/>
  <c r="AH107" i="12" s="1"/>
  <c r="AJ107" i="12" s="1"/>
  <c r="AK107" i="12" s="1"/>
  <c r="AF107" i="12"/>
  <c r="AP106" i="12"/>
  <c r="AI106" i="12"/>
  <c r="AF106" i="12"/>
  <c r="Z106" i="12"/>
  <c r="AA106" i="12" s="1"/>
  <c r="V106" i="12"/>
  <c r="W106" i="12" s="1"/>
  <c r="R106" i="12"/>
  <c r="S106" i="12" s="1"/>
  <c r="AP105" i="12"/>
  <c r="AI105" i="12"/>
  <c r="AF105" i="12"/>
  <c r="Z105" i="12"/>
  <c r="AA105" i="12" s="1"/>
  <c r="V105" i="12"/>
  <c r="W105" i="12" s="1"/>
  <c r="R105" i="12"/>
  <c r="S105" i="12" s="1"/>
  <c r="S104" i="12" s="1"/>
  <c r="AP104" i="12"/>
  <c r="AN104" i="12"/>
  <c r="AM104" i="12"/>
  <c r="AL104" i="12"/>
  <c r="AI104" i="12"/>
  <c r="AF104" i="12"/>
  <c r="Y104" i="12"/>
  <c r="U104" i="12"/>
  <c r="R104" i="12"/>
  <c r="Q104" i="12"/>
  <c r="I104" i="12"/>
  <c r="I103" i="12" s="1"/>
  <c r="G104" i="12"/>
  <c r="E104" i="12"/>
  <c r="Y103" i="12"/>
  <c r="U103" i="12"/>
  <c r="Q103" i="12"/>
  <c r="E103" i="12"/>
  <c r="AP102" i="12"/>
  <c r="AI102" i="12"/>
  <c r="AF102" i="12"/>
  <c r="Z102" i="12"/>
  <c r="AA102" i="12" s="1"/>
  <c r="V102" i="12"/>
  <c r="W102" i="12" s="1"/>
  <c r="R102" i="12"/>
  <c r="S102" i="12" s="1"/>
  <c r="AP101" i="12"/>
  <c r="AI101" i="12"/>
  <c r="AF101" i="12"/>
  <c r="Z101" i="12"/>
  <c r="AA101" i="12" s="1"/>
  <c r="V101" i="12"/>
  <c r="W101" i="12" s="1"/>
  <c r="S101" i="12"/>
  <c r="R101" i="12"/>
  <c r="AP100" i="12"/>
  <c r="AN100" i="12"/>
  <c r="AM100" i="12"/>
  <c r="AL100" i="12"/>
  <c r="Y100" i="12"/>
  <c r="U100" i="12"/>
  <c r="R100" i="12"/>
  <c r="Q100" i="12"/>
  <c r="I100" i="12"/>
  <c r="G100" i="12"/>
  <c r="E100" i="12"/>
  <c r="AP99" i="12"/>
  <c r="Z99" i="12"/>
  <c r="W99" i="12"/>
  <c r="W98" i="12" s="1"/>
  <c r="V99" i="12"/>
  <c r="R99" i="12"/>
  <c r="AN98" i="12"/>
  <c r="AM98" i="12"/>
  <c r="AL98" i="12"/>
  <c r="Y98" i="12"/>
  <c r="V98" i="12"/>
  <c r="U98" i="12"/>
  <c r="Q98" i="12"/>
  <c r="AP98" i="12"/>
  <c r="I98" i="12"/>
  <c r="G98" i="12"/>
  <c r="E98" i="12"/>
  <c r="AP97" i="12"/>
  <c r="AI97" i="12"/>
  <c r="AF97" i="12"/>
  <c r="AP96" i="12"/>
  <c r="AI96" i="12"/>
  <c r="AF96" i="12"/>
  <c r="AG96" i="12" s="1"/>
  <c r="AH96" i="12" s="1"/>
  <c r="AJ96" i="12" s="1"/>
  <c r="AK96" i="12" s="1"/>
  <c r="AP95" i="12"/>
  <c r="AI95" i="12"/>
  <c r="AG95" i="12"/>
  <c r="AH95" i="12" s="1"/>
  <c r="AJ95" i="12" s="1"/>
  <c r="AK95" i="12" s="1"/>
  <c r="AF95" i="12"/>
  <c r="AP94" i="12"/>
  <c r="AI94" i="12"/>
  <c r="AF94" i="12"/>
  <c r="AP93" i="12"/>
  <c r="AI93" i="12"/>
  <c r="AF93" i="12"/>
  <c r="AP92" i="12"/>
  <c r="AI92" i="12"/>
  <c r="AF92" i="12"/>
  <c r="AG92" i="12" s="1"/>
  <c r="AH92" i="12" s="1"/>
  <c r="AJ92" i="12" s="1"/>
  <c r="AK92" i="12" s="1"/>
  <c r="AP91" i="12"/>
  <c r="AI91" i="12"/>
  <c r="AG91" i="12"/>
  <c r="AH91" i="12" s="1"/>
  <c r="AJ91" i="12" s="1"/>
  <c r="AK91" i="12" s="1"/>
  <c r="AF91" i="12"/>
  <c r="AP90" i="12"/>
  <c r="AI90" i="12"/>
  <c r="AF90" i="12"/>
  <c r="AP89" i="12"/>
  <c r="AI89" i="12"/>
  <c r="AF89" i="12"/>
  <c r="AP88" i="12"/>
  <c r="AN88" i="12"/>
  <c r="AM88" i="12"/>
  <c r="AL88" i="12"/>
  <c r="AI88" i="12"/>
  <c r="AG88" i="12"/>
  <c r="AH88" i="12" s="1"/>
  <c r="AJ88" i="12" s="1"/>
  <c r="AK88" i="12" s="1"/>
  <c r="AF88" i="12"/>
  <c r="AA88" i="12"/>
  <c r="Z88" i="12"/>
  <c r="Y88" i="12"/>
  <c r="W88" i="12"/>
  <c r="V88" i="12"/>
  <c r="U88" i="12"/>
  <c r="S88" i="12"/>
  <c r="R88" i="12"/>
  <c r="Q88" i="12"/>
  <c r="I88" i="12"/>
  <c r="G88" i="12"/>
  <c r="E88" i="12"/>
  <c r="AP87" i="12"/>
  <c r="AI87" i="12"/>
  <c r="AH87" i="12"/>
  <c r="AJ87" i="12" s="1"/>
  <c r="AK87" i="12" s="1"/>
  <c r="AG87" i="12"/>
  <c r="AF87" i="12"/>
  <c r="AP86" i="12"/>
  <c r="AI86" i="12"/>
  <c r="AF86" i="12"/>
  <c r="AG86" i="12" s="1"/>
  <c r="AP85" i="12"/>
  <c r="AI85" i="12"/>
  <c r="AF85" i="12"/>
  <c r="AP84" i="12"/>
  <c r="AI84" i="12"/>
  <c r="AF84" i="12"/>
  <c r="AG84" i="12" s="1"/>
  <c r="AH84" i="12" s="1"/>
  <c r="AJ84" i="12" s="1"/>
  <c r="AK84" i="12" s="1"/>
  <c r="AP83" i="12"/>
  <c r="AI83" i="12"/>
  <c r="AH83" i="12"/>
  <c r="AJ83" i="12" s="1"/>
  <c r="AK83" i="12" s="1"/>
  <c r="AG83" i="12"/>
  <c r="AF83" i="12"/>
  <c r="AP82" i="12"/>
  <c r="AI82" i="12"/>
  <c r="AF82" i="12"/>
  <c r="AP81" i="12"/>
  <c r="AI81" i="12"/>
  <c r="AF81" i="12"/>
  <c r="Z81" i="12"/>
  <c r="AA81" i="12" s="1"/>
  <c r="AA80" i="12" s="1"/>
  <c r="V81" i="12"/>
  <c r="W81" i="12" s="1"/>
  <c r="W80" i="12" s="1"/>
  <c r="R81" i="12"/>
  <c r="R80" i="12" s="1"/>
  <c r="AN80" i="12"/>
  <c r="AM80" i="12"/>
  <c r="AL80" i="12"/>
  <c r="AF80" i="12"/>
  <c r="AG80" i="12" s="1"/>
  <c r="AH80" i="12" s="1"/>
  <c r="AJ80" i="12" s="1"/>
  <c r="AK80" i="12" s="1"/>
  <c r="Z80" i="12"/>
  <c r="Y80" i="12"/>
  <c r="U80" i="12"/>
  <c r="Q80" i="12"/>
  <c r="I80" i="12"/>
  <c r="G80" i="12"/>
  <c r="E80" i="12"/>
  <c r="AP79" i="12"/>
  <c r="AI79" i="12"/>
  <c r="AH79" i="12"/>
  <c r="AJ79" i="12" s="1"/>
  <c r="AK79" i="12" s="1"/>
  <c r="AG79" i="12"/>
  <c r="AF79" i="12"/>
  <c r="AP78" i="12"/>
  <c r="AI78" i="12"/>
  <c r="AF78" i="12"/>
  <c r="AP77" i="12"/>
  <c r="AI77" i="12"/>
  <c r="AF77" i="12"/>
  <c r="AP76" i="12"/>
  <c r="AI76" i="12"/>
  <c r="AF76" i="12"/>
  <c r="AG76" i="12" s="1"/>
  <c r="AH76" i="12" s="1"/>
  <c r="AJ76" i="12" s="1"/>
  <c r="AK76" i="12" s="1"/>
  <c r="Z76" i="12"/>
  <c r="AA76" i="12" s="1"/>
  <c r="V76" i="12"/>
  <c r="W76" i="12" s="1"/>
  <c r="R76" i="12"/>
  <c r="S76" i="12" s="1"/>
  <c r="AP75" i="12"/>
  <c r="AF75" i="12"/>
  <c r="AG75" i="12" s="1"/>
  <c r="AH75" i="12" s="1"/>
  <c r="AJ75" i="12" s="1"/>
  <c r="AK75" i="12" s="1"/>
  <c r="Z75" i="12"/>
  <c r="AA75" i="12" s="1"/>
  <c r="V75" i="12"/>
  <c r="W75" i="12" s="1"/>
  <c r="R75" i="12"/>
  <c r="S75" i="12" s="1"/>
  <c r="AP74" i="12"/>
  <c r="AI74" i="12"/>
  <c r="AF74" i="12"/>
  <c r="AP73" i="12"/>
  <c r="AI73" i="12"/>
  <c r="AF73" i="12"/>
  <c r="AP72" i="12"/>
  <c r="AI72" i="12"/>
  <c r="AF72" i="12"/>
  <c r="AG72" i="12" s="1"/>
  <c r="AH72" i="12" s="1"/>
  <c r="AJ72" i="12" s="1"/>
  <c r="AK72" i="12" s="1"/>
  <c r="Z72" i="12"/>
  <c r="AA72" i="12" s="1"/>
  <c r="V72" i="12"/>
  <c r="W72" i="12" s="1"/>
  <c r="R72" i="12"/>
  <c r="S72" i="12" s="1"/>
  <c r="AP71" i="12"/>
  <c r="AK71" i="12"/>
  <c r="AI71" i="12"/>
  <c r="AG71" i="12"/>
  <c r="AH71" i="12" s="1"/>
  <c r="AJ71" i="12" s="1"/>
  <c r="AF71" i="12"/>
  <c r="AP70" i="12"/>
  <c r="AI70" i="12"/>
  <c r="AF70" i="12"/>
  <c r="Z70" i="12"/>
  <c r="AA70" i="12" s="1"/>
  <c r="V70" i="12"/>
  <c r="W70" i="12" s="1"/>
  <c r="R70" i="12"/>
  <c r="S70" i="12" s="1"/>
  <c r="AP69" i="12"/>
  <c r="AI69" i="12"/>
  <c r="AF69" i="12"/>
  <c r="AA69" i="12"/>
  <c r="Z69" i="12"/>
  <c r="V69" i="12"/>
  <c r="W69" i="12" s="1"/>
  <c r="R69" i="12"/>
  <c r="S69" i="12" s="1"/>
  <c r="AP68" i="12"/>
  <c r="AI68" i="12"/>
  <c r="AF68" i="12"/>
  <c r="AG68" i="12" s="1"/>
  <c r="AH68" i="12" s="1"/>
  <c r="Z68" i="12"/>
  <c r="AA68" i="12" s="1"/>
  <c r="V68" i="12"/>
  <c r="W68" i="12" s="1"/>
  <c r="R68" i="12"/>
  <c r="S68" i="12" s="1"/>
  <c r="AP67" i="12"/>
  <c r="AI67" i="12"/>
  <c r="AH67" i="12"/>
  <c r="AJ67" i="12" s="1"/>
  <c r="AK67" i="12" s="1"/>
  <c r="AG67" i="12"/>
  <c r="AF67" i="12"/>
  <c r="Z67" i="12"/>
  <c r="AA67" i="12" s="1"/>
  <c r="V67" i="12"/>
  <c r="W67" i="12" s="1"/>
  <c r="R67" i="12"/>
  <c r="S67" i="12" s="1"/>
  <c r="AI66" i="12"/>
  <c r="AG66" i="12"/>
  <c r="AF66" i="12"/>
  <c r="Z66" i="12"/>
  <c r="AA66" i="12" s="1"/>
  <c r="AP66" i="12"/>
  <c r="AP65" i="12"/>
  <c r="AN65" i="12"/>
  <c r="AM65" i="12"/>
  <c r="AL65" i="12"/>
  <c r="AI65" i="12"/>
  <c r="AF65" i="12"/>
  <c r="AG65" i="12" s="1"/>
  <c r="AH65" i="12" s="1"/>
  <c r="AJ65" i="12" s="1"/>
  <c r="AK65" i="12" s="1"/>
  <c r="Y65" i="12"/>
  <c r="U65" i="12"/>
  <c r="Q65" i="12"/>
  <c r="I65" i="12"/>
  <c r="G65" i="12"/>
  <c r="E65" i="12"/>
  <c r="AP64" i="12"/>
  <c r="AI64" i="12"/>
  <c r="AF64" i="12"/>
  <c r="AG64" i="12" s="1"/>
  <c r="AH64" i="12" s="1"/>
  <c r="AJ64" i="12" s="1"/>
  <c r="AK64" i="12" s="1"/>
  <c r="Z64" i="12"/>
  <c r="AA64" i="12" s="1"/>
  <c r="W64" i="12"/>
  <c r="V64" i="12"/>
  <c r="R64" i="12"/>
  <c r="S64" i="12" s="1"/>
  <c r="AI63" i="12"/>
  <c r="AF63" i="12"/>
  <c r="Z63" i="12"/>
  <c r="AA63" i="12" s="1"/>
  <c r="AP63" i="12"/>
  <c r="AP62" i="12"/>
  <c r="AI62" i="12"/>
  <c r="AF62" i="12"/>
  <c r="AG62" i="12" s="1"/>
  <c r="AH62" i="12" s="1"/>
  <c r="AJ62" i="12" s="1"/>
  <c r="AK62" i="12" s="1"/>
  <c r="Z62" i="12"/>
  <c r="AA62" i="12" s="1"/>
  <c r="V62" i="12"/>
  <c r="W62" i="12" s="1"/>
  <c r="R62" i="12"/>
  <c r="AN61" i="12"/>
  <c r="AM61" i="12"/>
  <c r="AL61" i="12"/>
  <c r="AI61" i="12"/>
  <c r="AF61" i="12"/>
  <c r="Y61" i="12"/>
  <c r="V61" i="12"/>
  <c r="U61" i="12"/>
  <c r="Q61" i="12"/>
  <c r="I61" i="12"/>
  <c r="G61" i="12"/>
  <c r="E61" i="12"/>
  <c r="AP60" i="12"/>
  <c r="AI60" i="12"/>
  <c r="AG60" i="12"/>
  <c r="AF60" i="12"/>
  <c r="AP59" i="12"/>
  <c r="AI59" i="12"/>
  <c r="AF59" i="12"/>
  <c r="AP58" i="12"/>
  <c r="AI58" i="12"/>
  <c r="AH58" i="12"/>
  <c r="AJ58" i="12" s="1"/>
  <c r="AK58" i="12" s="1"/>
  <c r="AF58" i="12"/>
  <c r="AG58" i="12" s="1"/>
  <c r="AP57" i="12"/>
  <c r="AI57" i="12"/>
  <c r="AG57" i="12"/>
  <c r="AH57" i="12" s="1"/>
  <c r="AJ57" i="12" s="1"/>
  <c r="AK57" i="12" s="1"/>
  <c r="AF57" i="12"/>
  <c r="AP56" i="12"/>
  <c r="AI56" i="12"/>
  <c r="AG56" i="12"/>
  <c r="AF56" i="12"/>
  <c r="AP55" i="12"/>
  <c r="AI55" i="12"/>
  <c r="AF55" i="12"/>
  <c r="AP54" i="12"/>
  <c r="AI54" i="12"/>
  <c r="AH54" i="12"/>
  <c r="AJ54" i="12" s="1"/>
  <c r="AK54" i="12" s="1"/>
  <c r="AF54" i="12"/>
  <c r="AG54" i="12" s="1"/>
  <c r="AI53" i="12"/>
  <c r="AG53" i="12"/>
  <c r="AH53" i="12" s="1"/>
  <c r="AJ53" i="12" s="1"/>
  <c r="AK53" i="12" s="1"/>
  <c r="AF53" i="12"/>
  <c r="Z53" i="12"/>
  <c r="AA53" i="12" s="1"/>
  <c r="V53" i="12"/>
  <c r="W53" i="12" s="1"/>
  <c r="AP52" i="12"/>
  <c r="AI52" i="12"/>
  <c r="AF52" i="12"/>
  <c r="AA52" i="12"/>
  <c r="Z52" i="12"/>
  <c r="V52" i="12"/>
  <c r="W52" i="12" s="1"/>
  <c r="R52" i="12"/>
  <c r="S52" i="12" s="1"/>
  <c r="AI51" i="12"/>
  <c r="AF51" i="12"/>
  <c r="AG51" i="12" s="1"/>
  <c r="AH51" i="12" s="1"/>
  <c r="AJ51" i="12" s="1"/>
  <c r="AK51" i="12" s="1"/>
  <c r="Z51" i="12"/>
  <c r="AA51" i="12" s="1"/>
  <c r="W51" i="12"/>
  <c r="V51" i="12"/>
  <c r="R51" i="12"/>
  <c r="S51" i="12" s="1"/>
  <c r="AP50" i="12"/>
  <c r="AI50" i="12"/>
  <c r="AH50" i="12"/>
  <c r="AJ50" i="12" s="1"/>
  <c r="AK50" i="12" s="1"/>
  <c r="AF50" i="12"/>
  <c r="AG50" i="12" s="1"/>
  <c r="AP49" i="12"/>
  <c r="AI49" i="12"/>
  <c r="AF49" i="12"/>
  <c r="AP48" i="12"/>
  <c r="AI48" i="12"/>
  <c r="AH48" i="12"/>
  <c r="AJ48" i="12" s="1"/>
  <c r="AK48" i="12" s="1"/>
  <c r="AF48" i="12"/>
  <c r="AG48" i="12" s="1"/>
  <c r="AP47" i="12"/>
  <c r="AI47" i="12"/>
  <c r="AG47" i="12"/>
  <c r="AH47" i="12" s="1"/>
  <c r="AJ47" i="12" s="1"/>
  <c r="AK47" i="12" s="1"/>
  <c r="AF47" i="12"/>
  <c r="AP46" i="12"/>
  <c r="AI46" i="12"/>
  <c r="AF46" i="12"/>
  <c r="AG46" i="12" s="1"/>
  <c r="Z46" i="12"/>
  <c r="AA46" i="12" s="1"/>
  <c r="AA45" i="12" s="1"/>
  <c r="V46" i="12"/>
  <c r="W46" i="12" s="1"/>
  <c r="W45" i="12" s="1"/>
  <c r="R46" i="12"/>
  <c r="S46" i="12" s="1"/>
  <c r="AN45" i="12"/>
  <c r="AN43" i="12" s="1"/>
  <c r="AM45" i="12"/>
  <c r="AL45" i="12"/>
  <c r="AI45" i="12"/>
  <c r="AF45" i="12"/>
  <c r="Y45" i="12"/>
  <c r="Y43" i="12" s="1"/>
  <c r="Y42" i="12" s="1"/>
  <c r="U45" i="12"/>
  <c r="U43" i="12" s="1"/>
  <c r="U42" i="12" s="1"/>
  <c r="Q45" i="12"/>
  <c r="Q43" i="12" s="1"/>
  <c r="Q42" i="12" s="1"/>
  <c r="I45" i="12"/>
  <c r="G45" i="12"/>
  <c r="E45" i="12"/>
  <c r="E43" i="12" s="1"/>
  <c r="E42" i="12" s="1"/>
  <c r="AP44" i="12"/>
  <c r="AI44" i="12"/>
  <c r="AF44" i="12"/>
  <c r="AM43" i="12"/>
  <c r="AM42" i="12" s="1"/>
  <c r="AL43" i="12"/>
  <c r="AL42" i="12" s="1"/>
  <c r="AH43" i="12"/>
  <c r="AF43" i="12"/>
  <c r="AG43" i="12" s="1"/>
  <c r="G43" i="12"/>
  <c r="AG42" i="12"/>
  <c r="AH42" i="12" s="1"/>
  <c r="AF42" i="12"/>
  <c r="AP41" i="12"/>
  <c r="AI41" i="12"/>
  <c r="AG41" i="12"/>
  <c r="AH41" i="12" s="1"/>
  <c r="AJ41" i="12" s="1"/>
  <c r="AK41" i="12" s="1"/>
  <c r="AF41" i="12"/>
  <c r="AN40" i="12"/>
  <c r="AM40" i="12"/>
  <c r="AL40" i="12"/>
  <c r="AI40" i="12"/>
  <c r="AF40" i="12"/>
  <c r="AA40" i="12"/>
  <c r="Z40" i="12"/>
  <c r="Y40" i="12"/>
  <c r="W40" i="12"/>
  <c r="V40" i="12"/>
  <c r="U40" i="12"/>
  <c r="S40" i="12"/>
  <c r="R40" i="12"/>
  <c r="Q40" i="12"/>
  <c r="I40" i="12"/>
  <c r="G40" i="12"/>
  <c r="E40" i="12"/>
  <c r="AP39" i="12"/>
  <c r="AI39" i="12"/>
  <c r="AF39" i="12"/>
  <c r="AP38" i="12"/>
  <c r="AN38" i="12"/>
  <c r="AM38" i="12"/>
  <c r="AL38" i="12"/>
  <c r="AI38" i="12"/>
  <c r="AG38" i="12"/>
  <c r="AH38" i="12" s="1"/>
  <c r="AJ38" i="12" s="1"/>
  <c r="AK38" i="12" s="1"/>
  <c r="AF38" i="12"/>
  <c r="AA38" i="12"/>
  <c r="Z38" i="12"/>
  <c r="Y38" i="12"/>
  <c r="W38" i="12"/>
  <c r="V38" i="12"/>
  <c r="U38" i="12"/>
  <c r="S38" i="12"/>
  <c r="R38" i="12"/>
  <c r="Q38" i="12"/>
  <c r="I38" i="12"/>
  <c r="G38" i="12"/>
  <c r="E38" i="12"/>
  <c r="AP37" i="12"/>
  <c r="AK37" i="12"/>
  <c r="AI37" i="12"/>
  <c r="AG37" i="12"/>
  <c r="AH37" i="12" s="1"/>
  <c r="AJ37" i="12" s="1"/>
  <c r="AF37" i="12"/>
  <c r="AP36" i="12"/>
  <c r="AI36" i="12"/>
  <c r="AF36" i="12"/>
  <c r="AP35" i="12"/>
  <c r="AI35" i="12"/>
  <c r="AF35" i="12"/>
  <c r="AP34" i="12"/>
  <c r="AI34" i="12"/>
  <c r="AH34" i="12"/>
  <c r="AJ34" i="12" s="1"/>
  <c r="AK34" i="12" s="1"/>
  <c r="AF34" i="12"/>
  <c r="AG34" i="12" s="1"/>
  <c r="AP33" i="12"/>
  <c r="AK33" i="12"/>
  <c r="AI33" i="12"/>
  <c r="AG33" i="12"/>
  <c r="AH33" i="12" s="1"/>
  <c r="AJ33" i="12" s="1"/>
  <c r="AF33" i="12"/>
  <c r="AP32" i="12"/>
  <c r="AI32" i="12"/>
  <c r="AF32" i="12"/>
  <c r="AP31" i="12"/>
  <c r="AI31" i="12"/>
  <c r="AF31" i="12"/>
  <c r="AN30" i="12"/>
  <c r="AM30" i="12"/>
  <c r="AM25" i="12" s="1"/>
  <c r="AM23" i="12" s="1"/>
  <c r="AM22" i="12" s="1"/>
  <c r="AM21" i="12" s="1"/>
  <c r="AL30" i="12"/>
  <c r="AL25" i="12" s="1"/>
  <c r="AK30" i="12"/>
  <c r="AI30" i="12"/>
  <c r="AG30" i="12"/>
  <c r="AH30" i="12" s="1"/>
  <c r="AJ30" i="12" s="1"/>
  <c r="AF30" i="12"/>
  <c r="AA30" i="12"/>
  <c r="Z30" i="12"/>
  <c r="Y30" i="12"/>
  <c r="W30" i="12"/>
  <c r="V30" i="12"/>
  <c r="U30" i="12"/>
  <c r="S30" i="12"/>
  <c r="R30" i="12"/>
  <c r="Q30" i="12"/>
  <c r="I30" i="12"/>
  <c r="G30" i="12"/>
  <c r="G25" i="12" s="1"/>
  <c r="G23" i="12" s="1"/>
  <c r="E30" i="12"/>
  <c r="AP29" i="12"/>
  <c r="AI29" i="12"/>
  <c r="AG29" i="12"/>
  <c r="AH29" i="12" s="1"/>
  <c r="AJ29" i="12" s="1"/>
  <c r="AK29" i="12" s="1"/>
  <c r="AF29" i="12"/>
  <c r="AP28" i="12"/>
  <c r="AI28" i="12"/>
  <c r="AF28" i="12"/>
  <c r="AP27" i="12"/>
  <c r="AI27" i="12"/>
  <c r="AF27" i="12"/>
  <c r="AP26" i="12"/>
  <c r="AF26" i="12"/>
  <c r="AG26" i="12" s="1"/>
  <c r="AH26" i="12" s="1"/>
  <c r="AN25" i="12"/>
  <c r="AN23" i="12" s="1"/>
  <c r="Y25" i="12"/>
  <c r="Y23" i="12" s="1"/>
  <c r="U25" i="12"/>
  <c r="U23" i="12" s="1"/>
  <c r="Q25" i="12"/>
  <c r="Q23" i="12" s="1"/>
  <c r="I25" i="12"/>
  <c r="I23" i="12" s="1"/>
  <c r="E25" i="12"/>
  <c r="E23" i="12" s="1"/>
  <c r="AM24" i="12"/>
  <c r="AL23" i="12"/>
  <c r="AM20" i="12"/>
  <c r="AP19" i="12"/>
  <c r="AP18" i="12"/>
  <c r="AP17" i="12"/>
  <c r="AN16" i="12"/>
  <c r="AM16" i="12"/>
  <c r="AL16" i="12"/>
  <c r="Y16" i="12"/>
  <c r="U16" i="12"/>
  <c r="Q16" i="12"/>
  <c r="I16" i="12"/>
  <c r="I11" i="12" s="1"/>
  <c r="G16" i="12"/>
  <c r="E16" i="12"/>
  <c r="AP15" i="12"/>
  <c r="AP14" i="12"/>
  <c r="AP13" i="12"/>
  <c r="AP12" i="12"/>
  <c r="Y11" i="12"/>
  <c r="U11" i="12"/>
  <c r="Q11" i="12"/>
  <c r="G11" i="12"/>
  <c r="E11" i="12"/>
  <c r="AP10" i="12"/>
  <c r="AA120" i="12"/>
  <c r="AP121" i="12"/>
  <c r="AP8" i="12"/>
  <c r="V24" i="12" l="1"/>
  <c r="V22" i="12"/>
  <c r="W24" i="12"/>
  <c r="W22" i="12"/>
  <c r="AE22" i="12"/>
  <c r="AE21" i="12" s="1"/>
  <c r="AE20" i="12" s="1"/>
  <c r="AE24" i="12"/>
  <c r="AA26" i="12"/>
  <c r="AA25" i="12" s="1"/>
  <c r="AA23" i="12" s="1"/>
  <c r="Z25" i="12"/>
  <c r="Z23" i="12" s="1"/>
  <c r="AF25" i="12"/>
  <c r="AC23" i="12"/>
  <c r="S26" i="12"/>
  <c r="S25" i="12" s="1"/>
  <c r="S23" i="12" s="1"/>
  <c r="R25" i="12"/>
  <c r="R23" i="12" s="1"/>
  <c r="X22" i="12"/>
  <c r="X21" i="12" s="1"/>
  <c r="X20" i="12" s="1"/>
  <c r="X24" i="12"/>
  <c r="AD25" i="12"/>
  <c r="AI26" i="12"/>
  <c r="AJ26" i="12" s="1"/>
  <c r="AK26" i="12" s="1"/>
  <c r="T25" i="12"/>
  <c r="T23" i="12" s="1"/>
  <c r="AB25" i="12"/>
  <c r="AB23" i="12" s="1"/>
  <c r="N120" i="12"/>
  <c r="AI120" i="12"/>
  <c r="AD103" i="12"/>
  <c r="AI103" i="12"/>
  <c r="AD123" i="12"/>
  <c r="AI123" i="12" s="1"/>
  <c r="AC103" i="12"/>
  <c r="O65" i="12"/>
  <c r="P22" i="12"/>
  <c r="P24" i="12"/>
  <c r="P42" i="12"/>
  <c r="O24" i="12"/>
  <c r="O22" i="12"/>
  <c r="O43" i="12"/>
  <c r="O193" i="12"/>
  <c r="O189" i="12" s="1"/>
  <c r="N25" i="12"/>
  <c r="N23" i="12" s="1"/>
  <c r="N45" i="12"/>
  <c r="N43" i="12" s="1"/>
  <c r="N65" i="12"/>
  <c r="N100" i="12"/>
  <c r="O106" i="12"/>
  <c r="O104" i="12" s="1"/>
  <c r="O103" i="12" s="1"/>
  <c r="N109" i="12"/>
  <c r="N103" i="12" s="1"/>
  <c r="P144" i="12"/>
  <c r="N193" i="12"/>
  <c r="N189" i="12" s="1"/>
  <c r="N205" i="12"/>
  <c r="AJ42" i="12"/>
  <c r="AJ43" i="12"/>
  <c r="AH46" i="12"/>
  <c r="AJ46" i="12" s="1"/>
  <c r="AK46" i="12" s="1"/>
  <c r="AE42" i="12"/>
  <c r="AK42" i="12" s="1"/>
  <c r="AB42" i="12"/>
  <c r="AA104" i="12"/>
  <c r="AA61" i="12"/>
  <c r="Z65" i="12"/>
  <c r="Z100" i="12"/>
  <c r="AF103" i="12"/>
  <c r="AG104" i="12"/>
  <c r="AN42" i="12"/>
  <c r="AH189" i="12"/>
  <c r="AJ189" i="12" s="1"/>
  <c r="AF193" i="12"/>
  <c r="AH196" i="12"/>
  <c r="AG205" i="12"/>
  <c r="AH205" i="12" s="1"/>
  <c r="AJ205" i="12" s="1"/>
  <c r="AK205" i="12" s="1"/>
  <c r="D24" i="12"/>
  <c r="D22" i="12"/>
  <c r="D21" i="12" s="1"/>
  <c r="D20" i="12" s="1"/>
  <c r="H24" i="12"/>
  <c r="H22" i="12"/>
  <c r="H21" i="12" s="1"/>
  <c r="H20" i="12" s="1"/>
  <c r="F24" i="12"/>
  <c r="F22" i="12"/>
  <c r="F21" i="12" s="1"/>
  <c r="F20" i="12" s="1"/>
  <c r="F42" i="12"/>
  <c r="X42" i="12"/>
  <c r="AP30" i="12"/>
  <c r="R45" i="12"/>
  <c r="Z45" i="12"/>
  <c r="Z43" i="12" s="1"/>
  <c r="S45" i="12"/>
  <c r="Z61" i="12"/>
  <c r="AA65" i="12"/>
  <c r="AA43" i="12" s="1"/>
  <c r="S81" i="12"/>
  <c r="S80" i="12" s="1"/>
  <c r="AA100" i="12"/>
  <c r="AK126" i="12"/>
  <c r="AK137" i="12"/>
  <c r="AK138" i="12"/>
  <c r="AP160" i="12"/>
  <c r="AK43" i="12"/>
  <c r="W104" i="12"/>
  <c r="V193" i="12"/>
  <c r="V189" i="12" s="1"/>
  <c r="AP61" i="12"/>
  <c r="I43" i="12"/>
  <c r="V45" i="12"/>
  <c r="W100" i="12"/>
  <c r="S100" i="12"/>
  <c r="Z104" i="12"/>
  <c r="AP174" i="12"/>
  <c r="AK184" i="12"/>
  <c r="AK189" i="12"/>
  <c r="AP189" i="12"/>
  <c r="I42" i="12"/>
  <c r="AP109" i="12"/>
  <c r="I144" i="12"/>
  <c r="I189" i="12"/>
  <c r="I126" i="12"/>
  <c r="I167" i="12"/>
  <c r="AP184" i="12"/>
  <c r="G24" i="12"/>
  <c r="G22" i="12"/>
  <c r="Y22" i="12"/>
  <c r="Y21" i="12" s="1"/>
  <c r="Y24" i="12"/>
  <c r="AG78" i="12"/>
  <c r="AH78" i="12" s="1"/>
  <c r="AJ78" i="12" s="1"/>
  <c r="AK78" i="12" s="1"/>
  <c r="I22" i="12"/>
  <c r="I24" i="12"/>
  <c r="AG25" i="12"/>
  <c r="AH25" i="12" s="1"/>
  <c r="AP25" i="12"/>
  <c r="AG32" i="12"/>
  <c r="AH32" i="12" s="1"/>
  <c r="AJ32" i="12" s="1"/>
  <c r="AK32" i="12" s="1"/>
  <c r="AH36" i="12"/>
  <c r="AJ36" i="12" s="1"/>
  <c r="AK36" i="12" s="1"/>
  <c r="AG36" i="12"/>
  <c r="V43" i="12"/>
  <c r="AP51" i="12"/>
  <c r="W66" i="12"/>
  <c r="W65" i="12" s="1"/>
  <c r="V66" i="12"/>
  <c r="V65" i="12" s="1"/>
  <c r="AG77" i="12"/>
  <c r="AH77" i="12" s="1"/>
  <c r="AJ77" i="12" s="1"/>
  <c r="AK77" i="12" s="1"/>
  <c r="AP120" i="12"/>
  <c r="AP9" i="12"/>
  <c r="R123" i="12"/>
  <c r="R120" i="12"/>
  <c r="W123" i="12"/>
  <c r="W120" i="12"/>
  <c r="AP11" i="12"/>
  <c r="AP16" i="12"/>
  <c r="AL24" i="12"/>
  <c r="AL22" i="12"/>
  <c r="AL21" i="12" s="1"/>
  <c r="Q22" i="12"/>
  <c r="Q21" i="12" s="1"/>
  <c r="Q20" i="12" s="1"/>
  <c r="Q24" i="12"/>
  <c r="AH35" i="12"/>
  <c r="AJ35" i="12" s="1"/>
  <c r="AK35" i="12" s="1"/>
  <c r="AP40" i="12"/>
  <c r="AG45" i="12"/>
  <c r="AH45" i="12" s="1"/>
  <c r="AJ45" i="12" s="1"/>
  <c r="AK45" i="12" s="1"/>
  <c r="AJ68" i="12"/>
  <c r="AK68" i="12" s="1"/>
  <c r="AG74" i="12"/>
  <c r="AH74" i="12" s="1"/>
  <c r="AJ74" i="12" s="1"/>
  <c r="AK74" i="12" s="1"/>
  <c r="AH82" i="12"/>
  <c r="AJ82" i="12" s="1"/>
  <c r="AK82" i="12" s="1"/>
  <c r="AG82" i="12"/>
  <c r="E22" i="12"/>
  <c r="E21" i="12" s="1"/>
  <c r="E20" i="12" s="1"/>
  <c r="E24" i="12"/>
  <c r="AN22" i="12"/>
  <c r="AN21" i="12" s="1"/>
  <c r="AN24" i="12"/>
  <c r="AG28" i="12"/>
  <c r="AH28" i="12" s="1"/>
  <c r="AJ28" i="12" s="1"/>
  <c r="AK28" i="12" s="1"/>
  <c r="U22" i="12"/>
  <c r="U21" i="12" s="1"/>
  <c r="U20" i="12" s="1"/>
  <c r="U24" i="12"/>
  <c r="AH40" i="12"/>
  <c r="AJ40" i="12" s="1"/>
  <c r="AK40" i="12" s="1"/>
  <c r="AG44" i="12"/>
  <c r="AH44" i="12" s="1"/>
  <c r="AJ44" i="12" s="1"/>
  <c r="AK44" i="12" s="1"/>
  <c r="AH49" i="12"/>
  <c r="AJ49" i="12" s="1"/>
  <c r="AK49" i="12" s="1"/>
  <c r="AG49" i="12"/>
  <c r="R61" i="12"/>
  <c r="S62" i="12"/>
  <c r="S61" i="12" s="1"/>
  <c r="R63" i="12"/>
  <c r="S63" i="12"/>
  <c r="AH63" i="12"/>
  <c r="AJ63" i="12" s="1"/>
  <c r="AK63" i="12" s="1"/>
  <c r="AG63" i="12"/>
  <c r="AG69" i="12"/>
  <c r="AH69" i="12" s="1"/>
  <c r="AJ69" i="12" s="1"/>
  <c r="AK69" i="12" s="1"/>
  <c r="AH73" i="12"/>
  <c r="AJ73" i="12" s="1"/>
  <c r="AK73" i="12" s="1"/>
  <c r="AG73" i="12"/>
  <c r="AG81" i="12"/>
  <c r="AH81" i="12" s="1"/>
  <c r="AJ81" i="12" s="1"/>
  <c r="AK81" i="12" s="1"/>
  <c r="AA99" i="12"/>
  <c r="AA98" i="12" s="1"/>
  <c r="Z98" i="12"/>
  <c r="AH105" i="12"/>
  <c r="AJ105" i="12" s="1"/>
  <c r="AK105" i="12" s="1"/>
  <c r="AG105" i="12"/>
  <c r="AG185" i="12"/>
  <c r="AH185" i="12" s="1"/>
  <c r="AJ185" i="12" s="1"/>
  <c r="AK185" i="12" s="1"/>
  <c r="W63" i="12"/>
  <c r="V63" i="12"/>
  <c r="S99" i="12"/>
  <c r="S98" i="12" s="1"/>
  <c r="R98" i="12"/>
  <c r="V100" i="12"/>
  <c r="W110" i="12"/>
  <c r="W109" i="12" s="1"/>
  <c r="AG120" i="12"/>
  <c r="AH120" i="12" s="1"/>
  <c r="AJ120" i="12" s="1"/>
  <c r="AK120" i="12" s="1"/>
  <c r="AG150" i="12"/>
  <c r="AH150" i="12" s="1"/>
  <c r="AJ150" i="12" s="1"/>
  <c r="AK150" i="12" s="1"/>
  <c r="AH85" i="12"/>
  <c r="AJ85" i="12" s="1"/>
  <c r="AK85" i="12" s="1"/>
  <c r="AG85" i="12"/>
  <c r="AP103" i="12"/>
  <c r="AH146" i="12"/>
  <c r="AJ146" i="12" s="1"/>
  <c r="AK146" i="12" s="1"/>
  <c r="AG146" i="12"/>
  <c r="AP144" i="12"/>
  <c r="AP151" i="12"/>
  <c r="AH162" i="12"/>
  <c r="AJ162" i="12" s="1"/>
  <c r="AK162" i="12" s="1"/>
  <c r="AG162" i="12"/>
  <c r="AG182" i="12"/>
  <c r="AH182" i="12" s="1"/>
  <c r="AJ182" i="12" s="1"/>
  <c r="AK182" i="12" s="1"/>
  <c r="AK240" i="12"/>
  <c r="AG27" i="12"/>
  <c r="AH27" i="12" s="1"/>
  <c r="AJ27" i="12" s="1"/>
  <c r="AK27" i="12" s="1"/>
  <c r="AG31" i="12"/>
  <c r="AH31" i="12" s="1"/>
  <c r="AJ31" i="12" s="1"/>
  <c r="AK31" i="12" s="1"/>
  <c r="AG35" i="12"/>
  <c r="AG39" i="12"/>
  <c r="AH39" i="12" s="1"/>
  <c r="AJ39" i="12" s="1"/>
  <c r="AK39" i="12" s="1"/>
  <c r="AG40" i="12"/>
  <c r="AG52" i="12"/>
  <c r="AH52" i="12" s="1"/>
  <c r="AJ52" i="12" s="1"/>
  <c r="AK52" i="12" s="1"/>
  <c r="AP53" i="12"/>
  <c r="W61" i="12"/>
  <c r="V80" i="12"/>
  <c r="AH89" i="12"/>
  <c r="AJ89" i="12" s="1"/>
  <c r="AK89" i="12" s="1"/>
  <c r="AG89" i="12"/>
  <c r="AG93" i="12"/>
  <c r="AH93" i="12" s="1"/>
  <c r="AJ93" i="12" s="1"/>
  <c r="AK93" i="12" s="1"/>
  <c r="AG97" i="12"/>
  <c r="AH97" i="12" s="1"/>
  <c r="AJ97" i="12" s="1"/>
  <c r="AK97" i="12" s="1"/>
  <c r="AG102" i="12"/>
  <c r="AH102" i="12" s="1"/>
  <c r="AJ102" i="12" s="1"/>
  <c r="AK102" i="12" s="1"/>
  <c r="V104" i="12"/>
  <c r="Z120" i="12"/>
  <c r="V122" i="12"/>
  <c r="W122" i="12" s="1"/>
  <c r="AP122" i="12"/>
  <c r="V123" i="12"/>
  <c r="AP126" i="12"/>
  <c r="AP130" i="12"/>
  <c r="AP138" i="12"/>
  <c r="AP137" i="12"/>
  <c r="AG139" i="12"/>
  <c r="AH139" i="12" s="1"/>
  <c r="AJ139" i="12" s="1"/>
  <c r="AK139" i="12" s="1"/>
  <c r="AH159" i="12"/>
  <c r="AJ159" i="12" s="1"/>
  <c r="AK159" i="12" s="1"/>
  <c r="AG168" i="12"/>
  <c r="AH168" i="12" s="1"/>
  <c r="AJ168" i="12" s="1"/>
  <c r="AK168" i="12" s="1"/>
  <c r="AH86" i="12"/>
  <c r="AJ86" i="12" s="1"/>
  <c r="AK86" i="12" s="1"/>
  <c r="AP123" i="12"/>
  <c r="AH167" i="12"/>
  <c r="AJ167" i="12" s="1"/>
  <c r="AK167" i="12" s="1"/>
  <c r="AG167" i="12"/>
  <c r="AG170" i="12"/>
  <c r="AH170" i="12" s="1"/>
  <c r="AJ170" i="12" s="1"/>
  <c r="AK170" i="12" s="1"/>
  <c r="S123" i="12"/>
  <c r="S120" i="12"/>
  <c r="R53" i="12"/>
  <c r="S53" i="12" s="1"/>
  <c r="AH55" i="12"/>
  <c r="AJ55" i="12" s="1"/>
  <c r="AK55" i="12" s="1"/>
  <c r="AG55" i="12"/>
  <c r="AH56" i="12"/>
  <c r="AJ56" i="12" s="1"/>
  <c r="AK56" i="12" s="1"/>
  <c r="AG59" i="12"/>
  <c r="AH59" i="12" s="1"/>
  <c r="AJ59" i="12" s="1"/>
  <c r="AK59" i="12" s="1"/>
  <c r="AH60" i="12"/>
  <c r="AJ60" i="12" s="1"/>
  <c r="AK60" i="12" s="1"/>
  <c r="AG61" i="12"/>
  <c r="AH61" i="12" s="1"/>
  <c r="AJ61" i="12" s="1"/>
  <c r="AK61" i="12" s="1"/>
  <c r="R66" i="12"/>
  <c r="AH66" i="12"/>
  <c r="AJ66" i="12" s="1"/>
  <c r="AK66" i="12" s="1"/>
  <c r="AG70" i="12"/>
  <c r="AH70" i="12" s="1"/>
  <c r="AJ70" i="12" s="1"/>
  <c r="AK70" i="12" s="1"/>
  <c r="AG90" i="12"/>
  <c r="AH90" i="12" s="1"/>
  <c r="AJ90" i="12" s="1"/>
  <c r="AK90" i="12" s="1"/>
  <c r="AG94" i="12"/>
  <c r="AH94" i="12" s="1"/>
  <c r="AJ94" i="12" s="1"/>
  <c r="AK94" i="12" s="1"/>
  <c r="AG101" i="12"/>
  <c r="AH101" i="12" s="1"/>
  <c r="AJ101" i="12" s="1"/>
  <c r="AK101" i="12" s="1"/>
  <c r="AK100" i="12" s="1"/>
  <c r="G103" i="12"/>
  <c r="G42" i="12" s="1"/>
  <c r="AG106" i="12"/>
  <c r="AH106" i="12" s="1"/>
  <c r="AJ106" i="12" s="1"/>
  <c r="AK106" i="12" s="1"/>
  <c r="AH110" i="12"/>
  <c r="AJ110" i="12" s="1"/>
  <c r="AK110" i="12" s="1"/>
  <c r="AG113" i="12"/>
  <c r="AH113" i="12" s="1"/>
  <c r="AJ113" i="12" s="1"/>
  <c r="AK113" i="12" s="1"/>
  <c r="AH114" i="12"/>
  <c r="AJ114" i="12" s="1"/>
  <c r="AK114" i="12" s="1"/>
  <c r="AG117" i="12"/>
  <c r="AH117" i="12" s="1"/>
  <c r="AJ117" i="12" s="1"/>
  <c r="AK117" i="12" s="1"/>
  <c r="AH118" i="12"/>
  <c r="AJ118" i="12" s="1"/>
  <c r="AK118" i="12" s="1"/>
  <c r="AG123" i="12"/>
  <c r="AH123" i="12" s="1"/>
  <c r="AG131" i="12"/>
  <c r="AH131" i="12" s="1"/>
  <c r="AJ131" i="12" s="1"/>
  <c r="AK131" i="12" s="1"/>
  <c r="AH147" i="12"/>
  <c r="AJ147" i="12" s="1"/>
  <c r="AK147" i="12" s="1"/>
  <c r="AG158" i="12"/>
  <c r="AH158" i="12" s="1"/>
  <c r="AJ158" i="12" s="1"/>
  <c r="AK158" i="12" s="1"/>
  <c r="AG159" i="12"/>
  <c r="AH163" i="12"/>
  <c r="AJ163" i="12" s="1"/>
  <c r="AK163" i="12" s="1"/>
  <c r="AG163" i="12"/>
  <c r="AH171" i="12"/>
  <c r="AJ171" i="12" s="1"/>
  <c r="AK171" i="12" s="1"/>
  <c r="AG171" i="12"/>
  <c r="AH190" i="12"/>
  <c r="AJ190" i="12" s="1"/>
  <c r="AK190" i="12" s="1"/>
  <c r="AG190" i="12"/>
  <c r="AP127" i="12"/>
  <c r="AH134" i="12"/>
  <c r="AJ134" i="12" s="1"/>
  <c r="AK134" i="12" s="1"/>
  <c r="AG134" i="12"/>
  <c r="AH151" i="12"/>
  <c r="AJ151" i="12" s="1"/>
  <c r="AK151" i="12" s="1"/>
  <c r="AG151" i="12"/>
  <c r="AH166" i="12"/>
  <c r="AJ166" i="12" s="1"/>
  <c r="AK166" i="12" s="1"/>
  <c r="AG166" i="12"/>
  <c r="AP167" i="12"/>
  <c r="AG173" i="12"/>
  <c r="AH173" i="12" s="1"/>
  <c r="AJ173" i="12" s="1"/>
  <c r="AK173" i="12" s="1"/>
  <c r="Z193" i="12"/>
  <c r="Z189" i="12" s="1"/>
  <c r="AA195" i="12"/>
  <c r="AA193" i="12" s="1"/>
  <c r="AH197" i="12"/>
  <c r="AJ197" i="12" s="1"/>
  <c r="AK197" i="12" s="1"/>
  <c r="AG197" i="12"/>
  <c r="R109" i="12"/>
  <c r="Z109" i="12"/>
  <c r="AH127" i="12"/>
  <c r="AJ127" i="12" s="1"/>
  <c r="AK127" i="12" s="1"/>
  <c r="AG127" i="12"/>
  <c r="AJ130" i="12"/>
  <c r="AK130" i="12" s="1"/>
  <c r="AG135" i="12"/>
  <c r="AH135" i="12" s="1"/>
  <c r="AJ135" i="12" s="1"/>
  <c r="AK135" i="12" s="1"/>
  <c r="AH142" i="12"/>
  <c r="AJ142" i="12" s="1"/>
  <c r="AK142" i="12" s="1"/>
  <c r="AG142" i="12"/>
  <c r="AH143" i="12"/>
  <c r="AJ143" i="12" s="1"/>
  <c r="AK143" i="12" s="1"/>
  <c r="AH144" i="12"/>
  <c r="AJ144" i="12" s="1"/>
  <c r="AK144" i="12" s="1"/>
  <c r="AH148" i="12"/>
  <c r="AJ148" i="12" s="1"/>
  <c r="AK148" i="12" s="1"/>
  <c r="AG154" i="12"/>
  <c r="AH154" i="12" s="1"/>
  <c r="AJ154" i="12" s="1"/>
  <c r="AK154" i="12" s="1"/>
  <c r="AH155" i="12"/>
  <c r="AJ155" i="12" s="1"/>
  <c r="AK155" i="12" s="1"/>
  <c r="AH160" i="12"/>
  <c r="AJ160" i="12" s="1"/>
  <c r="AK160" i="12" s="1"/>
  <c r="AJ165" i="12"/>
  <c r="AK165" i="12" s="1"/>
  <c r="AP171" i="12"/>
  <c r="AH177" i="12"/>
  <c r="AJ177" i="12" s="1"/>
  <c r="AK177" i="12" s="1"/>
  <c r="AH194" i="12"/>
  <c r="AJ194" i="12" s="1"/>
  <c r="AK194" i="12" s="1"/>
  <c r="Y209" i="12"/>
  <c r="AJ188" i="12"/>
  <c r="AK188" i="12" s="1"/>
  <c r="R193" i="12"/>
  <c r="R189" i="12" s="1"/>
  <c r="S195" i="12"/>
  <c r="S193" i="12" s="1"/>
  <c r="S189" i="12" s="1"/>
  <c r="AG198" i="12"/>
  <c r="AH198" i="12" s="1"/>
  <c r="AJ198" i="12" s="1"/>
  <c r="AK198" i="12" s="1"/>
  <c r="AF237" i="12"/>
  <c r="AH237" i="12" s="1"/>
  <c r="AJ237" i="12" s="1"/>
  <c r="AK237" i="12" s="1"/>
  <c r="AH238" i="12"/>
  <c r="AJ238" i="12" s="1"/>
  <c r="AK238" i="12" s="1"/>
  <c r="AH176" i="12"/>
  <c r="AJ176" i="12" s="1"/>
  <c r="AK176" i="12" s="1"/>
  <c r="AJ180" i="12"/>
  <c r="AK180" i="12" s="1"/>
  <c r="AG181" i="12"/>
  <c r="AH181" i="12" s="1"/>
  <c r="AJ181" i="12" s="1"/>
  <c r="AK181" i="12" s="1"/>
  <c r="W189" i="12"/>
  <c r="AA189" i="12"/>
  <c r="AJ192" i="12"/>
  <c r="AK192" i="12" s="1"/>
  <c r="AH201" i="12"/>
  <c r="AJ201" i="12" s="1"/>
  <c r="AK201" i="12" s="1"/>
  <c r="AG201" i="12"/>
  <c r="AH202" i="12"/>
  <c r="AJ202" i="12" s="1"/>
  <c r="AK202" i="12" s="1"/>
  <c r="AK207" i="12"/>
  <c r="G209" i="12"/>
  <c r="AE210" i="12"/>
  <c r="L209" i="12"/>
  <c r="AF225" i="12"/>
  <c r="AH226" i="12"/>
  <c r="AJ226" i="12" s="1"/>
  <c r="AK226" i="12" s="1"/>
  <c r="AH228" i="12"/>
  <c r="AJ228" i="12" s="1"/>
  <c r="AK228" i="12" s="1"/>
  <c r="AH235" i="12"/>
  <c r="AJ235" i="12" s="1"/>
  <c r="AK235" i="12" s="1"/>
  <c r="AF234" i="12"/>
  <c r="AH234" i="12" s="1"/>
  <c r="AJ234" i="12" s="1"/>
  <c r="AK234" i="12" s="1"/>
  <c r="J209" i="12"/>
  <c r="Z209" i="12"/>
  <c r="AE246" i="12"/>
  <c r="F209" i="12"/>
  <c r="V209" i="12"/>
  <c r="AL209" i="12"/>
  <c r="AN237" i="12"/>
  <c r="AN209" i="12" s="1"/>
  <c r="AK244" i="12"/>
  <c r="AH246" i="12"/>
  <c r="AJ246" i="12" s="1"/>
  <c r="R209" i="12"/>
  <c r="AJ211" i="12"/>
  <c r="AK211" i="12" s="1"/>
  <c r="AJ247" i="12"/>
  <c r="AK247" i="12" s="1"/>
  <c r="AK249" i="12"/>
  <c r="AJ249" i="12"/>
  <c r="AG246" i="12"/>
  <c r="AG209" i="12" s="1"/>
  <c r="AD123" i="8"/>
  <c r="AC123" i="8"/>
  <c r="AA123" i="8"/>
  <c r="Z123" i="8"/>
  <c r="W123" i="8"/>
  <c r="V123" i="8"/>
  <c r="S123" i="8"/>
  <c r="R123" i="8"/>
  <c r="O123" i="8"/>
  <c r="N123" i="8"/>
  <c r="AD120" i="8"/>
  <c r="AC120" i="8"/>
  <c r="AA120" i="8"/>
  <c r="Z120" i="8"/>
  <c r="W120" i="8"/>
  <c r="V120" i="8"/>
  <c r="S120" i="8"/>
  <c r="R120" i="8"/>
  <c r="O120" i="8"/>
  <c r="N120" i="8"/>
  <c r="AD121" i="3"/>
  <c r="AC121" i="3"/>
  <c r="AD120" i="3"/>
  <c r="AC120" i="3"/>
  <c r="AA121" i="3"/>
  <c r="Z121" i="3"/>
  <c r="AA120" i="3"/>
  <c r="Z120" i="3"/>
  <c r="W121" i="3"/>
  <c r="V121" i="3"/>
  <c r="W120" i="3"/>
  <c r="V120" i="3"/>
  <c r="S121" i="3"/>
  <c r="R121" i="3"/>
  <c r="S120" i="3"/>
  <c r="R120" i="3"/>
  <c r="AE120" i="3"/>
  <c r="AD123" i="3"/>
  <c r="AC123" i="3"/>
  <c r="AA123" i="3"/>
  <c r="Z123" i="3"/>
  <c r="W123" i="3"/>
  <c r="V123" i="3"/>
  <c r="S123" i="3"/>
  <c r="R123" i="3"/>
  <c r="O123" i="3"/>
  <c r="N123" i="3"/>
  <c r="AD123" i="2"/>
  <c r="AC124" i="2"/>
  <c r="AC123" i="2" s="1"/>
  <c r="AD120" i="6"/>
  <c r="AC121" i="6"/>
  <c r="AC120" i="6" s="1"/>
  <c r="AD121" i="4"/>
  <c r="AC121" i="4"/>
  <c r="AD120" i="4"/>
  <c r="AC120" i="4"/>
  <c r="AA121" i="4"/>
  <c r="Z121" i="4"/>
  <c r="AA120" i="4"/>
  <c r="Z120" i="4"/>
  <c r="W121" i="4"/>
  <c r="V121" i="4"/>
  <c r="W120" i="4"/>
  <c r="V120" i="4"/>
  <c r="S121" i="4"/>
  <c r="R121" i="4"/>
  <c r="S120" i="4"/>
  <c r="R120" i="4"/>
  <c r="AD124" i="4"/>
  <c r="AC124" i="4"/>
  <c r="AD123" i="4"/>
  <c r="AC123" i="4"/>
  <c r="AA124" i="4"/>
  <c r="Z124" i="4"/>
  <c r="AA123" i="4"/>
  <c r="Z123" i="4"/>
  <c r="W124" i="4"/>
  <c r="V124" i="4"/>
  <c r="W123" i="4"/>
  <c r="V123" i="4"/>
  <c r="S124" i="4"/>
  <c r="R124" i="4"/>
  <c r="S123" i="4"/>
  <c r="R123" i="4"/>
  <c r="O123" i="4"/>
  <c r="N123" i="4"/>
  <c r="O124" i="4"/>
  <c r="N124" i="4"/>
  <c r="R22" i="12" l="1"/>
  <c r="R24" i="12"/>
  <c r="Z22" i="12"/>
  <c r="Z24" i="12"/>
  <c r="AI25" i="12"/>
  <c r="AD23" i="12"/>
  <c r="S22" i="12"/>
  <c r="S24" i="12"/>
  <c r="AA24" i="12"/>
  <c r="AA22" i="12"/>
  <c r="AJ25" i="12"/>
  <c r="AK25" i="12" s="1"/>
  <c r="AB24" i="12"/>
  <c r="AB22" i="12"/>
  <c r="AB21" i="12" s="1"/>
  <c r="AB20" i="12" s="1"/>
  <c r="AC24" i="12"/>
  <c r="AF23" i="12"/>
  <c r="AC22" i="12"/>
  <c r="V21" i="12"/>
  <c r="V20" i="12" s="1"/>
  <c r="T24" i="12"/>
  <c r="T22" i="12"/>
  <c r="T21" i="12" s="1"/>
  <c r="T20" i="12" s="1"/>
  <c r="AJ123" i="12"/>
  <c r="AK123" i="12" s="1"/>
  <c r="N42" i="12"/>
  <c r="N24" i="12"/>
  <c r="N22" i="12"/>
  <c r="N21" i="12" s="1"/>
  <c r="N20" i="12" s="1"/>
  <c r="P21" i="12"/>
  <c r="P20" i="12" s="1"/>
  <c r="O42" i="12"/>
  <c r="O21" i="12" s="1"/>
  <c r="O20" i="12" s="1"/>
  <c r="AK109" i="12"/>
  <c r="AH104" i="12"/>
  <c r="AG103" i="12"/>
  <c r="AJ196" i="12"/>
  <c r="AH193" i="12"/>
  <c r="W103" i="12"/>
  <c r="I21" i="12"/>
  <c r="I20" i="12" s="1"/>
  <c r="AK210" i="12"/>
  <c r="AE209" i="12"/>
  <c r="AN20" i="12"/>
  <c r="S66" i="12"/>
  <c r="S65" i="12" s="1"/>
  <c r="S43" i="12" s="1"/>
  <c r="R65" i="12"/>
  <c r="R43" i="12" s="1"/>
  <c r="AH225" i="12"/>
  <c r="AJ225" i="12" s="1"/>
  <c r="AK225" i="12" s="1"/>
  <c r="AF209" i="12"/>
  <c r="AH209" i="12" s="1"/>
  <c r="AJ209" i="12" s="1"/>
  <c r="V103" i="12"/>
  <c r="V42" i="12" s="1"/>
  <c r="R122" i="12"/>
  <c r="R103" i="12" s="1"/>
  <c r="G21" i="12"/>
  <c r="G20" i="12" s="1"/>
  <c r="AK246" i="12"/>
  <c r="AP45" i="12"/>
  <c r="W43" i="12"/>
  <c r="AL20" i="12"/>
  <c r="Z122" i="12"/>
  <c r="AA122" i="12" s="1"/>
  <c r="AA103" i="12" s="1"/>
  <c r="AA42" i="12" s="1"/>
  <c r="AP23" i="12"/>
  <c r="AP24" i="12"/>
  <c r="Y20" i="12"/>
  <c r="O120" i="4"/>
  <c r="N120" i="4"/>
  <c r="O121" i="4"/>
  <c r="N121" i="4"/>
  <c r="O120" i="3"/>
  <c r="N120" i="3"/>
  <c r="O121" i="3"/>
  <c r="N121" i="3"/>
  <c r="AA123" i="2"/>
  <c r="Z123" i="2"/>
  <c r="W123" i="2"/>
  <c r="V123" i="2"/>
  <c r="S123" i="2"/>
  <c r="R123" i="2"/>
  <c r="O123" i="2"/>
  <c r="N123" i="2"/>
  <c r="AA124" i="2"/>
  <c r="Z124" i="2"/>
  <c r="W124" i="2"/>
  <c r="V124" i="2"/>
  <c r="S124" i="2"/>
  <c r="R124" i="2"/>
  <c r="O124" i="2"/>
  <c r="N124" i="2"/>
  <c r="AD121" i="2"/>
  <c r="AC121" i="2"/>
  <c r="AD120" i="2"/>
  <c r="AC120" i="2"/>
  <c r="AA121" i="2"/>
  <c r="Z121" i="2"/>
  <c r="AA120" i="2"/>
  <c r="Z120" i="2"/>
  <c r="W121" i="2"/>
  <c r="V121" i="2"/>
  <c r="W120" i="2"/>
  <c r="V120" i="2"/>
  <c r="S121" i="2"/>
  <c r="R121" i="2"/>
  <c r="S120" i="2"/>
  <c r="R120" i="2"/>
  <c r="O120" i="2"/>
  <c r="N120" i="2"/>
  <c r="O121" i="2"/>
  <c r="N121" i="2"/>
  <c r="AD124" i="6"/>
  <c r="AC123" i="6"/>
  <c r="AD123" i="6"/>
  <c r="AA123" i="6"/>
  <c r="Z123" i="6"/>
  <c r="W123" i="6"/>
  <c r="V123" i="6"/>
  <c r="S123" i="6"/>
  <c r="R123" i="6"/>
  <c r="O123" i="6"/>
  <c r="N123" i="6"/>
  <c r="AA124" i="6"/>
  <c r="Z124" i="6"/>
  <c r="W124" i="6"/>
  <c r="V124" i="6"/>
  <c r="S124" i="6"/>
  <c r="R124" i="6"/>
  <c r="O124" i="6"/>
  <c r="N124" i="6"/>
  <c r="AA120" i="6"/>
  <c r="Z120" i="6"/>
  <c r="W120" i="6"/>
  <c r="V120" i="6"/>
  <c r="S120" i="6"/>
  <c r="R120" i="6"/>
  <c r="O120" i="6"/>
  <c r="AA121" i="6"/>
  <c r="Z121" i="6"/>
  <c r="W121" i="6"/>
  <c r="V121" i="6"/>
  <c r="S121" i="6"/>
  <c r="R121" i="6"/>
  <c r="O121" i="6"/>
  <c r="N121" i="6"/>
  <c r="P121" i="6"/>
  <c r="N120" i="6"/>
  <c r="AG23" i="12" l="1"/>
  <c r="AG24" i="12" s="1"/>
  <c r="AH23" i="12"/>
  <c r="AF24" i="12"/>
  <c r="S21" i="12"/>
  <c r="S20" i="12" s="1"/>
  <c r="AA21" i="12"/>
  <c r="AA20" i="12" s="1"/>
  <c r="AD22" i="12"/>
  <c r="AD24" i="12"/>
  <c r="AI23" i="12"/>
  <c r="AI24" i="12" s="1"/>
  <c r="AC21" i="12"/>
  <c r="AF22" i="12"/>
  <c r="AG22" i="12" s="1"/>
  <c r="AH22" i="12" s="1"/>
  <c r="R21" i="12"/>
  <c r="R20" i="12" s="1"/>
  <c r="AJ104" i="12"/>
  <c r="AH103" i="12"/>
  <c r="AK196" i="12"/>
  <c r="AK193" i="12" s="1"/>
  <c r="AJ193" i="12"/>
  <c r="W42" i="12"/>
  <c r="W21" i="12" s="1"/>
  <c r="W20" i="12" s="1"/>
  <c r="R42" i="12"/>
  <c r="AP22" i="12"/>
  <c r="S122" i="12"/>
  <c r="S103" i="12" s="1"/>
  <c r="S42" i="12" s="1"/>
  <c r="Z103" i="12"/>
  <c r="Z42" i="12" s="1"/>
  <c r="Z21" i="12" s="1"/>
  <c r="Z20" i="12" s="1"/>
  <c r="AP43" i="12"/>
  <c r="AK209" i="12"/>
  <c r="T206" i="9"/>
  <c r="S206" i="9"/>
  <c r="R206" i="9"/>
  <c r="T205" i="9"/>
  <c r="S205" i="9"/>
  <c r="R205" i="9"/>
  <c r="T204" i="9"/>
  <c r="S204" i="9"/>
  <c r="R204" i="9"/>
  <c r="T203" i="9"/>
  <c r="S203" i="9"/>
  <c r="R203" i="9"/>
  <c r="T202" i="9"/>
  <c r="S202" i="9"/>
  <c r="R202" i="9"/>
  <c r="T201" i="9"/>
  <c r="S201" i="9"/>
  <c r="R201" i="9"/>
  <c r="T200" i="9"/>
  <c r="S200" i="9"/>
  <c r="R200" i="9"/>
  <c r="T199" i="9"/>
  <c r="S199" i="9"/>
  <c r="R199" i="9"/>
  <c r="T198" i="9"/>
  <c r="S198" i="9"/>
  <c r="R198" i="9"/>
  <c r="T197" i="9"/>
  <c r="S197" i="9"/>
  <c r="R197" i="9"/>
  <c r="T196" i="9"/>
  <c r="S196" i="9"/>
  <c r="R196" i="9"/>
  <c r="T195" i="9"/>
  <c r="S195" i="9"/>
  <c r="R195" i="9"/>
  <c r="T194" i="9"/>
  <c r="S194" i="9"/>
  <c r="R194" i="9"/>
  <c r="T193" i="9"/>
  <c r="S193" i="9"/>
  <c r="R193" i="9"/>
  <c r="T192" i="9"/>
  <c r="S192" i="9"/>
  <c r="R192" i="9"/>
  <c r="T191" i="9"/>
  <c r="S191" i="9"/>
  <c r="R191" i="9"/>
  <c r="T190" i="9"/>
  <c r="S190" i="9"/>
  <c r="R190" i="9"/>
  <c r="T189" i="9"/>
  <c r="S189" i="9"/>
  <c r="R189" i="9"/>
  <c r="T188" i="9"/>
  <c r="S188" i="9"/>
  <c r="R188" i="9"/>
  <c r="T187" i="9"/>
  <c r="S187" i="9"/>
  <c r="R187" i="9"/>
  <c r="T186" i="9"/>
  <c r="S186" i="9"/>
  <c r="R186" i="9"/>
  <c r="T185" i="9"/>
  <c r="S185" i="9"/>
  <c r="R185" i="9"/>
  <c r="T184" i="9"/>
  <c r="S184" i="9"/>
  <c r="R184" i="9"/>
  <c r="T183" i="9"/>
  <c r="S183" i="9"/>
  <c r="R183" i="9"/>
  <c r="T182" i="9"/>
  <c r="S182" i="9"/>
  <c r="R182" i="9"/>
  <c r="T181" i="9"/>
  <c r="S181" i="9"/>
  <c r="R181" i="9"/>
  <c r="T180" i="9"/>
  <c r="S180" i="9"/>
  <c r="R180" i="9"/>
  <c r="T179" i="9"/>
  <c r="S179" i="9"/>
  <c r="R179" i="9"/>
  <c r="T178" i="9"/>
  <c r="S178" i="9"/>
  <c r="R178" i="9"/>
  <c r="T177" i="9"/>
  <c r="S177" i="9"/>
  <c r="R177" i="9"/>
  <c r="T176" i="9"/>
  <c r="S176" i="9"/>
  <c r="R176" i="9"/>
  <c r="T175" i="9"/>
  <c r="S175" i="9"/>
  <c r="R175" i="9"/>
  <c r="T174" i="9"/>
  <c r="S174" i="9"/>
  <c r="R174" i="9"/>
  <c r="T173" i="9"/>
  <c r="S173" i="9"/>
  <c r="R173" i="9"/>
  <c r="T172" i="9"/>
  <c r="S172" i="9"/>
  <c r="R172" i="9"/>
  <c r="T171" i="9"/>
  <c r="S171" i="9"/>
  <c r="R171" i="9"/>
  <c r="T170" i="9"/>
  <c r="S170" i="9"/>
  <c r="R170" i="9"/>
  <c r="T169" i="9"/>
  <c r="S169" i="9"/>
  <c r="R169" i="9"/>
  <c r="T168" i="9"/>
  <c r="S168" i="9"/>
  <c r="R168" i="9"/>
  <c r="T167" i="9"/>
  <c r="S167" i="9"/>
  <c r="R167" i="9"/>
  <c r="T166" i="9"/>
  <c r="S166" i="9"/>
  <c r="R166" i="9"/>
  <c r="T165" i="9"/>
  <c r="S165" i="9"/>
  <c r="R165" i="9"/>
  <c r="T164" i="9"/>
  <c r="S164" i="9"/>
  <c r="R164" i="9"/>
  <c r="T163" i="9"/>
  <c r="S163" i="9"/>
  <c r="R163" i="9"/>
  <c r="T162" i="9"/>
  <c r="S162" i="9"/>
  <c r="R162" i="9"/>
  <c r="T161" i="9"/>
  <c r="S161" i="9"/>
  <c r="R161" i="9"/>
  <c r="T160" i="9"/>
  <c r="S160" i="9"/>
  <c r="R160" i="9"/>
  <c r="T159" i="9"/>
  <c r="S159" i="9"/>
  <c r="R159" i="9"/>
  <c r="T158" i="9"/>
  <c r="S158" i="9"/>
  <c r="R158" i="9"/>
  <c r="T157" i="9"/>
  <c r="S157" i="9"/>
  <c r="R157" i="9"/>
  <c r="T156" i="9"/>
  <c r="S156" i="9"/>
  <c r="R156" i="9"/>
  <c r="T155" i="9"/>
  <c r="S155" i="9"/>
  <c r="R155" i="9"/>
  <c r="T154" i="9"/>
  <c r="S154" i="9"/>
  <c r="R154" i="9"/>
  <c r="T153" i="9"/>
  <c r="S153" i="9"/>
  <c r="R153" i="9"/>
  <c r="T152" i="9"/>
  <c r="S152" i="9"/>
  <c r="R152" i="9"/>
  <c r="T151" i="9"/>
  <c r="S151" i="9"/>
  <c r="R151" i="9"/>
  <c r="T150" i="9"/>
  <c r="S150" i="9"/>
  <c r="R150" i="9"/>
  <c r="T149" i="9"/>
  <c r="S149" i="9"/>
  <c r="R149" i="9"/>
  <c r="T148" i="9"/>
  <c r="S148" i="9"/>
  <c r="R148" i="9"/>
  <c r="T147" i="9"/>
  <c r="S147" i="9"/>
  <c r="R147" i="9"/>
  <c r="T146" i="9"/>
  <c r="S146" i="9"/>
  <c r="R146" i="9"/>
  <c r="T145" i="9"/>
  <c r="S145" i="9"/>
  <c r="R145" i="9"/>
  <c r="T144" i="9"/>
  <c r="S144" i="9"/>
  <c r="R144" i="9"/>
  <c r="T143" i="9"/>
  <c r="S143" i="9"/>
  <c r="R143" i="9"/>
  <c r="T142" i="9"/>
  <c r="S142" i="9"/>
  <c r="R142" i="9"/>
  <c r="T141" i="9"/>
  <c r="S141" i="9"/>
  <c r="R141" i="9"/>
  <c r="T140" i="9"/>
  <c r="S140" i="9"/>
  <c r="R140" i="9"/>
  <c r="T139" i="9"/>
  <c r="S139" i="9"/>
  <c r="R139" i="9"/>
  <c r="T138" i="9"/>
  <c r="S138" i="9"/>
  <c r="R138" i="9"/>
  <c r="T137" i="9"/>
  <c r="S137" i="9"/>
  <c r="R137" i="9"/>
  <c r="T136" i="9"/>
  <c r="S136" i="9"/>
  <c r="R136" i="9"/>
  <c r="T135" i="9"/>
  <c r="S135" i="9"/>
  <c r="R135" i="9"/>
  <c r="T134" i="9"/>
  <c r="S134" i="9"/>
  <c r="R134" i="9"/>
  <c r="T133" i="9"/>
  <c r="S133" i="9"/>
  <c r="R133" i="9"/>
  <c r="T132" i="9"/>
  <c r="S132" i="9"/>
  <c r="R132" i="9"/>
  <c r="T131" i="9"/>
  <c r="S131" i="9"/>
  <c r="R131" i="9"/>
  <c r="T130" i="9"/>
  <c r="S130" i="9"/>
  <c r="R130" i="9"/>
  <c r="T129" i="9"/>
  <c r="S129" i="9"/>
  <c r="R129" i="9"/>
  <c r="T128" i="9"/>
  <c r="S128" i="9"/>
  <c r="R128" i="9"/>
  <c r="T127" i="9"/>
  <c r="S127" i="9"/>
  <c r="R127" i="9"/>
  <c r="T126" i="9"/>
  <c r="S126" i="9"/>
  <c r="R126" i="9"/>
  <c r="T125" i="9"/>
  <c r="S125" i="9"/>
  <c r="R125" i="9"/>
  <c r="T124" i="9"/>
  <c r="S124" i="9"/>
  <c r="R124" i="9"/>
  <c r="T123" i="9"/>
  <c r="S123" i="9"/>
  <c r="R123" i="9"/>
  <c r="T122" i="9"/>
  <c r="S122" i="9"/>
  <c r="R122" i="9"/>
  <c r="T121" i="9"/>
  <c r="S121" i="9"/>
  <c r="R121" i="9"/>
  <c r="T120" i="9"/>
  <c r="S120" i="9"/>
  <c r="R120" i="9"/>
  <c r="T119" i="9"/>
  <c r="S119" i="9"/>
  <c r="R119" i="9"/>
  <c r="T118" i="9"/>
  <c r="S118" i="9"/>
  <c r="R118" i="9"/>
  <c r="T117" i="9"/>
  <c r="S117" i="9"/>
  <c r="R117" i="9"/>
  <c r="T116" i="9"/>
  <c r="S116" i="9"/>
  <c r="R116" i="9"/>
  <c r="T115" i="9"/>
  <c r="S115" i="9"/>
  <c r="R115" i="9"/>
  <c r="T114" i="9"/>
  <c r="S114" i="9"/>
  <c r="R114" i="9"/>
  <c r="T113" i="9"/>
  <c r="S113" i="9"/>
  <c r="R113" i="9"/>
  <c r="T112" i="9"/>
  <c r="S112" i="9"/>
  <c r="R112" i="9"/>
  <c r="T111" i="9"/>
  <c r="S111" i="9"/>
  <c r="R111" i="9"/>
  <c r="T110" i="9"/>
  <c r="S110" i="9"/>
  <c r="R110" i="9"/>
  <c r="T109" i="9"/>
  <c r="S109" i="9"/>
  <c r="R109" i="9"/>
  <c r="T108" i="9"/>
  <c r="S108" i="9"/>
  <c r="R108" i="9"/>
  <c r="T107" i="9"/>
  <c r="S107" i="9"/>
  <c r="R107" i="9"/>
  <c r="T106" i="9"/>
  <c r="S106" i="9"/>
  <c r="R106" i="9"/>
  <c r="T105" i="9"/>
  <c r="S105" i="9"/>
  <c r="R105" i="9"/>
  <c r="T104" i="9"/>
  <c r="S104" i="9"/>
  <c r="R104" i="9"/>
  <c r="T103" i="9"/>
  <c r="T102" i="9"/>
  <c r="S102" i="9"/>
  <c r="R102" i="9"/>
  <c r="T101" i="9"/>
  <c r="S101" i="9"/>
  <c r="R101" i="9"/>
  <c r="T100" i="9"/>
  <c r="S100" i="9"/>
  <c r="R100" i="9"/>
  <c r="T99" i="9"/>
  <c r="S99" i="9"/>
  <c r="R99" i="9"/>
  <c r="T98" i="9"/>
  <c r="S98" i="9"/>
  <c r="R98" i="9"/>
  <c r="T97" i="9"/>
  <c r="S97" i="9"/>
  <c r="R97" i="9"/>
  <c r="T96" i="9"/>
  <c r="S96" i="9"/>
  <c r="R96" i="9"/>
  <c r="T95" i="9"/>
  <c r="S95" i="9"/>
  <c r="R95" i="9"/>
  <c r="T94" i="9"/>
  <c r="S94" i="9"/>
  <c r="R94" i="9"/>
  <c r="T93" i="9"/>
  <c r="S93" i="9"/>
  <c r="R93" i="9"/>
  <c r="T92" i="9"/>
  <c r="S92" i="9"/>
  <c r="R92" i="9"/>
  <c r="T91" i="9"/>
  <c r="S91" i="9"/>
  <c r="R91" i="9"/>
  <c r="T90" i="9"/>
  <c r="S90" i="9"/>
  <c r="R90" i="9"/>
  <c r="T89" i="9"/>
  <c r="S89" i="9"/>
  <c r="R89" i="9"/>
  <c r="T88" i="9"/>
  <c r="S88" i="9"/>
  <c r="R88" i="9"/>
  <c r="T87" i="9"/>
  <c r="S87" i="9"/>
  <c r="R87" i="9"/>
  <c r="T86" i="9"/>
  <c r="S86" i="9"/>
  <c r="R86" i="9"/>
  <c r="T85" i="9"/>
  <c r="S85" i="9"/>
  <c r="R85" i="9"/>
  <c r="T84" i="9"/>
  <c r="S84" i="9"/>
  <c r="R84" i="9"/>
  <c r="T83" i="9"/>
  <c r="S83" i="9"/>
  <c r="R83" i="9"/>
  <c r="T82" i="9"/>
  <c r="S82" i="9"/>
  <c r="R82" i="9"/>
  <c r="T81" i="9"/>
  <c r="S81" i="9"/>
  <c r="R81" i="9"/>
  <c r="T80" i="9"/>
  <c r="S80" i="9"/>
  <c r="R80" i="9"/>
  <c r="T79" i="9"/>
  <c r="S79" i="9"/>
  <c r="R79" i="9"/>
  <c r="T78" i="9"/>
  <c r="S78" i="9"/>
  <c r="R78" i="9"/>
  <c r="T77" i="9"/>
  <c r="S77" i="9"/>
  <c r="R77" i="9"/>
  <c r="T76" i="9"/>
  <c r="S76" i="9"/>
  <c r="R76" i="9"/>
  <c r="T75" i="9"/>
  <c r="S75" i="9"/>
  <c r="R75" i="9"/>
  <c r="T74" i="9"/>
  <c r="S74" i="9"/>
  <c r="R74" i="9"/>
  <c r="T73" i="9"/>
  <c r="S73" i="9"/>
  <c r="R73" i="9"/>
  <c r="T72" i="9"/>
  <c r="S72" i="9"/>
  <c r="R72" i="9"/>
  <c r="T71" i="9"/>
  <c r="S71" i="9"/>
  <c r="R71" i="9"/>
  <c r="T70" i="9"/>
  <c r="S70" i="9"/>
  <c r="R70" i="9"/>
  <c r="T69" i="9"/>
  <c r="S69" i="9"/>
  <c r="R69" i="9"/>
  <c r="T68" i="9"/>
  <c r="S68" i="9"/>
  <c r="R68" i="9"/>
  <c r="T67" i="9"/>
  <c r="S67" i="9"/>
  <c r="R67" i="9"/>
  <c r="T66" i="9"/>
  <c r="S66" i="9"/>
  <c r="R66" i="9"/>
  <c r="T65" i="9"/>
  <c r="S65" i="9"/>
  <c r="R65" i="9"/>
  <c r="T64" i="9"/>
  <c r="S64" i="9"/>
  <c r="R64" i="9"/>
  <c r="T63" i="9"/>
  <c r="S63" i="9"/>
  <c r="R63" i="9"/>
  <c r="T62" i="9"/>
  <c r="S62" i="9"/>
  <c r="R62" i="9"/>
  <c r="T61" i="9"/>
  <c r="S61" i="9"/>
  <c r="R61" i="9"/>
  <c r="T60" i="9"/>
  <c r="S60" i="9"/>
  <c r="R60" i="9"/>
  <c r="T59" i="9"/>
  <c r="S59" i="9"/>
  <c r="R59" i="9"/>
  <c r="T58" i="9"/>
  <c r="S58" i="9"/>
  <c r="R58" i="9"/>
  <c r="T57" i="9"/>
  <c r="S57" i="9"/>
  <c r="R57" i="9"/>
  <c r="T56" i="9"/>
  <c r="S56" i="9"/>
  <c r="R56" i="9"/>
  <c r="T55" i="9"/>
  <c r="S55" i="9"/>
  <c r="R55" i="9"/>
  <c r="T54" i="9"/>
  <c r="S54" i="9"/>
  <c r="R54" i="9"/>
  <c r="T53" i="9"/>
  <c r="S53" i="9"/>
  <c r="R53" i="9"/>
  <c r="T52" i="9"/>
  <c r="S52" i="9"/>
  <c r="R52" i="9"/>
  <c r="T51" i="9"/>
  <c r="S51" i="9"/>
  <c r="R51" i="9"/>
  <c r="T50" i="9"/>
  <c r="S50" i="9"/>
  <c r="R50" i="9"/>
  <c r="T49" i="9"/>
  <c r="S49" i="9"/>
  <c r="R49" i="9"/>
  <c r="T48" i="9"/>
  <c r="S48" i="9"/>
  <c r="R48" i="9"/>
  <c r="T47" i="9"/>
  <c r="S47" i="9"/>
  <c r="R47" i="9"/>
  <c r="T46" i="9"/>
  <c r="S46" i="9"/>
  <c r="R46" i="9"/>
  <c r="T45" i="9"/>
  <c r="S45" i="9"/>
  <c r="R45" i="9"/>
  <c r="T44" i="9"/>
  <c r="S44" i="9"/>
  <c r="R44" i="9"/>
  <c r="T43" i="9"/>
  <c r="S43" i="9"/>
  <c r="R43" i="9"/>
  <c r="T42" i="9"/>
  <c r="T41" i="9"/>
  <c r="S41" i="9"/>
  <c r="R41" i="9"/>
  <c r="T40" i="9"/>
  <c r="S40" i="9"/>
  <c r="R40" i="9"/>
  <c r="T39" i="9"/>
  <c r="S39" i="9"/>
  <c r="R39" i="9"/>
  <c r="T38" i="9"/>
  <c r="S38" i="9"/>
  <c r="R38" i="9"/>
  <c r="T37" i="9"/>
  <c r="S37" i="9"/>
  <c r="R37" i="9"/>
  <c r="T36" i="9"/>
  <c r="S36" i="9"/>
  <c r="R36" i="9"/>
  <c r="T35" i="9"/>
  <c r="S35" i="9"/>
  <c r="R35" i="9"/>
  <c r="T34" i="9"/>
  <c r="S34" i="9"/>
  <c r="R34" i="9"/>
  <c r="T33" i="9"/>
  <c r="S33" i="9"/>
  <c r="R33" i="9"/>
  <c r="T32" i="9"/>
  <c r="S32" i="9"/>
  <c r="R32" i="9"/>
  <c r="T31" i="9"/>
  <c r="S31" i="9"/>
  <c r="R31" i="9"/>
  <c r="T30" i="9"/>
  <c r="S30" i="9"/>
  <c r="R30" i="9"/>
  <c r="T29" i="9"/>
  <c r="S29" i="9"/>
  <c r="R29" i="9"/>
  <c r="T28" i="9"/>
  <c r="S28" i="9"/>
  <c r="R28" i="9"/>
  <c r="T27" i="9"/>
  <c r="S27" i="9"/>
  <c r="R27" i="9"/>
  <c r="T26" i="9"/>
  <c r="S26" i="9"/>
  <c r="R26" i="9"/>
  <c r="T25" i="9"/>
  <c r="S25" i="9"/>
  <c r="R25" i="9"/>
  <c r="T23" i="9"/>
  <c r="S23" i="9"/>
  <c r="R23" i="9"/>
  <c r="T22" i="9"/>
  <c r="S22" i="9"/>
  <c r="R22" i="9"/>
  <c r="T21" i="9"/>
  <c r="T20" i="9"/>
  <c r="T19" i="9"/>
  <c r="S19" i="9"/>
  <c r="R19" i="9"/>
  <c r="T18" i="9"/>
  <c r="S18" i="9"/>
  <c r="R18" i="9"/>
  <c r="T17" i="9"/>
  <c r="S17" i="9"/>
  <c r="R17" i="9"/>
  <c r="T15" i="9"/>
  <c r="S15" i="9"/>
  <c r="R15" i="9"/>
  <c r="T14" i="9"/>
  <c r="S14" i="9"/>
  <c r="R14" i="9"/>
  <c r="T13" i="9"/>
  <c r="S13" i="9"/>
  <c r="R13" i="9"/>
  <c r="T12" i="9"/>
  <c r="S12" i="9"/>
  <c r="R12" i="9"/>
  <c r="T11" i="9"/>
  <c r="T10" i="9"/>
  <c r="S10" i="9"/>
  <c r="R10" i="9"/>
  <c r="T9" i="9"/>
  <c r="S9" i="9"/>
  <c r="R9" i="9"/>
  <c r="AE206" i="4"/>
  <c r="AC206" i="4" s="1"/>
  <c r="AD206" i="4"/>
  <c r="AD205" i="4" s="1"/>
  <c r="AE205" i="4"/>
  <c r="AC205" i="4"/>
  <c r="AE203" i="4"/>
  <c r="AD203" i="4"/>
  <c r="AC203" i="4"/>
  <c r="AE200" i="4"/>
  <c r="AD200" i="4"/>
  <c r="AC200" i="4"/>
  <c r="AE198" i="4"/>
  <c r="AD198" i="4"/>
  <c r="AC198" i="4"/>
  <c r="AE196" i="4"/>
  <c r="AC196" i="4"/>
  <c r="AC195" i="4"/>
  <c r="AE190" i="4"/>
  <c r="AD190" i="4"/>
  <c r="AC190" i="4"/>
  <c r="AE184" i="4"/>
  <c r="AD184" i="4"/>
  <c r="AC184" i="4"/>
  <c r="AE182" i="4"/>
  <c r="AD182" i="4"/>
  <c r="AC182" i="4"/>
  <c r="AE174" i="4"/>
  <c r="AE171" i="4" s="1"/>
  <c r="AD174" i="4"/>
  <c r="AC174" i="4"/>
  <c r="AC171" i="4" s="1"/>
  <c r="AD171" i="4"/>
  <c r="AE168" i="4"/>
  <c r="AE167" i="4" s="1"/>
  <c r="AD168" i="4"/>
  <c r="AC168" i="4"/>
  <c r="AC167" i="4" s="1"/>
  <c r="AD167" i="4"/>
  <c r="AE160" i="4"/>
  <c r="AD160" i="4"/>
  <c r="AC160" i="4"/>
  <c r="AE151" i="4"/>
  <c r="AD151" i="4"/>
  <c r="AC151" i="4"/>
  <c r="AE148" i="4"/>
  <c r="AD148" i="4"/>
  <c r="AC148" i="4"/>
  <c r="AC144" i="4" s="1"/>
  <c r="AE145" i="4"/>
  <c r="AD145" i="4"/>
  <c r="AC145" i="4"/>
  <c r="AE144" i="4"/>
  <c r="AE141" i="4"/>
  <c r="AD141" i="4"/>
  <c r="AD137" i="4" s="1"/>
  <c r="AC141" i="4"/>
  <c r="AE138" i="4"/>
  <c r="AE137" i="4" s="1"/>
  <c r="AD138" i="4"/>
  <c r="AC138" i="4"/>
  <c r="AC137" i="4" s="1"/>
  <c r="AE133" i="4"/>
  <c r="AD133" i="4"/>
  <c r="AC133" i="4"/>
  <c r="AE130" i="4"/>
  <c r="AD130" i="4"/>
  <c r="AC130" i="4"/>
  <c r="AE127" i="4"/>
  <c r="AE126" i="4" s="1"/>
  <c r="AD127" i="4"/>
  <c r="AC127" i="4"/>
  <c r="AD126" i="4"/>
  <c r="AE123" i="4"/>
  <c r="AE110" i="4"/>
  <c r="AD110" i="4"/>
  <c r="AD109" i="4" s="1"/>
  <c r="AC110" i="4"/>
  <c r="AE109" i="4"/>
  <c r="AC109" i="4"/>
  <c r="AC106" i="4"/>
  <c r="AD106" i="4" s="1"/>
  <c r="AE105" i="4"/>
  <c r="AD105" i="4"/>
  <c r="AD104" i="4" s="1"/>
  <c r="AC105" i="4"/>
  <c r="AE104" i="4"/>
  <c r="AC104" i="4"/>
  <c r="AD102" i="4"/>
  <c r="AC102" i="4"/>
  <c r="AE101" i="4"/>
  <c r="AC101" i="4"/>
  <c r="AC100" i="4" s="1"/>
  <c r="AE99" i="4"/>
  <c r="AC99" i="4"/>
  <c r="AC98" i="4" s="1"/>
  <c r="AE88" i="4"/>
  <c r="AD88" i="4"/>
  <c r="AC88" i="4"/>
  <c r="AC81" i="4"/>
  <c r="AE80" i="4"/>
  <c r="AE76" i="4"/>
  <c r="AC76" i="4"/>
  <c r="AE75" i="4"/>
  <c r="AC75" i="4" s="1"/>
  <c r="AD75" i="4" s="1"/>
  <c r="AE72" i="4"/>
  <c r="AC72" i="4"/>
  <c r="AE70" i="4"/>
  <c r="AD70" i="4"/>
  <c r="AC70" i="4"/>
  <c r="AD69" i="4"/>
  <c r="AC69" i="4"/>
  <c r="AD68" i="4"/>
  <c r="AC68" i="4"/>
  <c r="AD67" i="4"/>
  <c r="AC67" i="4"/>
  <c r="AD66" i="4"/>
  <c r="AC66" i="4"/>
  <c r="AE65" i="4"/>
  <c r="AC65" i="4"/>
  <c r="AE64" i="4"/>
  <c r="AC64" i="4" s="1"/>
  <c r="AD64" i="4"/>
  <c r="AD63" i="4"/>
  <c r="AC63" i="4"/>
  <c r="AE62" i="4"/>
  <c r="AC62" i="4"/>
  <c r="AC61" i="4" s="1"/>
  <c r="AD53" i="4"/>
  <c r="AC53" i="4"/>
  <c r="AE52" i="4"/>
  <c r="AC52" i="4"/>
  <c r="AC45" i="4" s="1"/>
  <c r="AC51" i="4"/>
  <c r="AD51" i="4" s="1"/>
  <c r="AE46" i="4"/>
  <c r="AD46" i="4"/>
  <c r="AC46" i="4"/>
  <c r="AE45" i="4"/>
  <c r="AE40" i="4"/>
  <c r="AD40" i="4"/>
  <c r="AC40" i="4"/>
  <c r="AE38" i="4"/>
  <c r="AD38" i="4"/>
  <c r="AC38" i="4"/>
  <c r="AE33" i="4"/>
  <c r="AE32" i="4"/>
  <c r="AE30" i="4" s="1"/>
  <c r="AE31" i="4"/>
  <c r="AD30" i="4"/>
  <c r="AC30" i="4"/>
  <c r="AE29" i="4"/>
  <c r="AE28" i="4"/>
  <c r="AE27" i="4"/>
  <c r="AE26" i="4"/>
  <c r="AE16" i="4"/>
  <c r="AD16" i="4"/>
  <c r="AC16" i="4"/>
  <c r="AE9" i="4"/>
  <c r="AE120" i="4" s="1"/>
  <c r="AD9" i="4"/>
  <c r="AC9" i="4"/>
  <c r="Q9" i="9"/>
  <c r="AC9" i="9"/>
  <c r="AD9" i="9"/>
  <c r="AE9" i="9"/>
  <c r="U9" i="9"/>
  <c r="V9" i="9"/>
  <c r="W9" i="9"/>
  <c r="X9" i="9"/>
  <c r="Y9" i="9"/>
  <c r="Z9" i="9"/>
  <c r="AA9" i="9"/>
  <c r="AB9" i="9"/>
  <c r="AF9" i="9"/>
  <c r="AG9" i="9"/>
  <c r="AH9" i="9"/>
  <c r="AI9" i="9"/>
  <c r="AJ9" i="9"/>
  <c r="AK9" i="9"/>
  <c r="AL9" i="9"/>
  <c r="AM9" i="9"/>
  <c r="AN9" i="9"/>
  <c r="AO9" i="9"/>
  <c r="Q10" i="9"/>
  <c r="AC10" i="9"/>
  <c r="AD10" i="9"/>
  <c r="AE10" i="9"/>
  <c r="U10" i="9"/>
  <c r="V10" i="9"/>
  <c r="W10" i="9"/>
  <c r="X10" i="9"/>
  <c r="Y10" i="9"/>
  <c r="Z10" i="9"/>
  <c r="AA10" i="9"/>
  <c r="AB10" i="9"/>
  <c r="AF10" i="9"/>
  <c r="AG10" i="9"/>
  <c r="AH10" i="9"/>
  <c r="AI10" i="9"/>
  <c r="AJ10" i="9"/>
  <c r="AK10" i="9"/>
  <c r="AL10" i="9"/>
  <c r="AM10" i="9"/>
  <c r="AN10" i="9"/>
  <c r="AO10" i="9"/>
  <c r="AO11" i="9"/>
  <c r="Q12" i="9"/>
  <c r="AC12" i="9"/>
  <c r="AD12" i="9"/>
  <c r="AE12" i="9"/>
  <c r="U12" i="9"/>
  <c r="V12" i="9"/>
  <c r="W12" i="9"/>
  <c r="X12" i="9"/>
  <c r="Y12" i="9"/>
  <c r="Z12" i="9"/>
  <c r="AA12" i="9"/>
  <c r="AB12" i="9"/>
  <c r="AF12" i="9"/>
  <c r="AG12" i="9"/>
  <c r="AH12" i="9"/>
  <c r="AI12" i="9"/>
  <c r="AL12" i="9"/>
  <c r="AM12" i="9"/>
  <c r="AN12" i="9"/>
  <c r="AO12" i="9"/>
  <c r="Q13" i="9"/>
  <c r="AC13" i="9"/>
  <c r="AD13" i="9"/>
  <c r="AE13" i="9"/>
  <c r="U13" i="9"/>
  <c r="V13" i="9"/>
  <c r="W13" i="9"/>
  <c r="X13" i="9"/>
  <c r="Y13" i="9"/>
  <c r="Z13" i="9"/>
  <c r="AA13" i="9"/>
  <c r="AB13" i="9"/>
  <c r="AF13" i="9"/>
  <c r="AG13" i="9"/>
  <c r="AH13" i="9"/>
  <c r="AI13" i="9"/>
  <c r="AL13" i="9"/>
  <c r="AM13" i="9"/>
  <c r="AN13" i="9"/>
  <c r="AO13" i="9"/>
  <c r="Q14" i="9"/>
  <c r="AC14" i="9"/>
  <c r="AD14" i="9"/>
  <c r="AE14" i="9"/>
  <c r="U14" i="9"/>
  <c r="V14" i="9"/>
  <c r="W14" i="9"/>
  <c r="X14" i="9"/>
  <c r="Y14" i="9"/>
  <c r="Z14" i="9"/>
  <c r="AA14" i="9"/>
  <c r="AB14" i="9"/>
  <c r="AF14" i="9"/>
  <c r="AG14" i="9"/>
  <c r="AH14" i="9"/>
  <c r="AI14" i="9"/>
  <c r="AL14" i="9"/>
  <c r="AM14" i="9"/>
  <c r="AN14" i="9"/>
  <c r="AO14" i="9"/>
  <c r="Q15" i="9"/>
  <c r="AC15" i="9"/>
  <c r="AD15" i="9"/>
  <c r="AE15" i="9"/>
  <c r="U15" i="9"/>
  <c r="V15" i="9"/>
  <c r="W15" i="9"/>
  <c r="X15" i="9"/>
  <c r="Y15" i="9"/>
  <c r="Z15" i="9"/>
  <c r="AA15" i="9"/>
  <c r="AB15" i="9"/>
  <c r="AF15" i="9"/>
  <c r="AG15" i="9"/>
  <c r="AI15" i="9"/>
  <c r="AL15" i="9"/>
  <c r="AM15" i="9"/>
  <c r="AN15" i="9"/>
  <c r="AO15" i="9"/>
  <c r="AO16" i="9"/>
  <c r="Q17" i="9"/>
  <c r="AC17" i="9"/>
  <c r="AD17" i="9"/>
  <c r="AE17" i="9"/>
  <c r="U17" i="9"/>
  <c r="V17" i="9"/>
  <c r="W17" i="9"/>
  <c r="X17" i="9"/>
  <c r="Y17" i="9"/>
  <c r="Z17" i="9"/>
  <c r="AA17" i="9"/>
  <c r="AB17" i="9"/>
  <c r="AF17" i="9"/>
  <c r="AG17" i="9"/>
  <c r="AI17" i="9"/>
  <c r="AL17" i="9"/>
  <c r="AM17" i="9"/>
  <c r="AN17" i="9"/>
  <c r="AO17" i="9"/>
  <c r="Q18" i="9"/>
  <c r="AC18" i="9"/>
  <c r="AD18" i="9"/>
  <c r="AE18" i="9"/>
  <c r="U18" i="9"/>
  <c r="V18" i="9"/>
  <c r="W18" i="9"/>
  <c r="X18" i="9"/>
  <c r="Y18" i="9"/>
  <c r="Z18" i="9"/>
  <c r="AA18" i="9"/>
  <c r="AB18" i="9"/>
  <c r="AF18" i="9"/>
  <c r="AG18" i="9"/>
  <c r="AI18" i="9"/>
  <c r="AL18" i="9"/>
  <c r="AM18" i="9"/>
  <c r="AN18" i="9"/>
  <c r="AO18" i="9"/>
  <c r="Q19" i="9"/>
  <c r="AC19" i="9"/>
  <c r="AD19" i="9"/>
  <c r="AE19" i="9"/>
  <c r="U19" i="9"/>
  <c r="V19" i="9"/>
  <c r="W19" i="9"/>
  <c r="X19" i="9"/>
  <c r="Y19" i="9"/>
  <c r="Z19" i="9"/>
  <c r="AA19" i="9"/>
  <c r="AB19" i="9"/>
  <c r="AF19" i="9"/>
  <c r="AG19" i="9"/>
  <c r="AI19" i="9"/>
  <c r="AL19" i="9"/>
  <c r="AM19" i="9"/>
  <c r="AN19" i="9"/>
  <c r="AO19" i="9"/>
  <c r="AE20" i="9"/>
  <c r="U20" i="9"/>
  <c r="X20" i="9"/>
  <c r="Y20" i="9"/>
  <c r="AB20" i="9"/>
  <c r="AL20" i="9"/>
  <c r="AM20" i="9"/>
  <c r="AN20" i="9"/>
  <c r="AO20" i="9"/>
  <c r="AE21" i="9"/>
  <c r="U21" i="9"/>
  <c r="X21" i="9"/>
  <c r="Y21" i="9"/>
  <c r="AB21" i="9"/>
  <c r="AL21" i="9"/>
  <c r="AM21" i="9"/>
  <c r="AN21" i="9"/>
  <c r="AO21" i="9"/>
  <c r="Q22" i="9"/>
  <c r="AC22" i="9"/>
  <c r="AD22" i="9"/>
  <c r="AE22" i="9"/>
  <c r="U22" i="9"/>
  <c r="V22" i="9"/>
  <c r="W22" i="9"/>
  <c r="X22" i="9"/>
  <c r="Y22" i="9"/>
  <c r="Z22" i="9"/>
  <c r="AA22" i="9"/>
  <c r="AB22" i="9"/>
  <c r="AL22" i="9"/>
  <c r="AM22" i="9"/>
  <c r="AN22" i="9"/>
  <c r="AO22" i="9"/>
  <c r="Q23" i="9"/>
  <c r="AC23" i="9"/>
  <c r="AD23" i="9"/>
  <c r="AE23" i="9"/>
  <c r="U23" i="9"/>
  <c r="V23" i="9"/>
  <c r="W23" i="9"/>
  <c r="X23" i="9"/>
  <c r="Y23" i="9"/>
  <c r="Z23" i="9"/>
  <c r="AA23" i="9"/>
  <c r="AB23" i="9"/>
  <c r="AL23" i="9"/>
  <c r="AM23" i="9"/>
  <c r="AN23" i="9"/>
  <c r="AO23" i="9"/>
  <c r="AO24" i="9"/>
  <c r="Q25" i="9"/>
  <c r="AC25" i="9"/>
  <c r="AD25" i="9"/>
  <c r="AE25" i="9"/>
  <c r="U25" i="9"/>
  <c r="V25" i="9"/>
  <c r="W25" i="9"/>
  <c r="X25" i="9"/>
  <c r="Y25" i="9"/>
  <c r="Z25" i="9"/>
  <c r="AA25" i="9"/>
  <c r="AB25" i="9"/>
  <c r="AL25" i="9"/>
  <c r="AM25" i="9"/>
  <c r="AN25" i="9"/>
  <c r="AO25" i="9"/>
  <c r="Q26" i="9"/>
  <c r="AC26" i="9"/>
  <c r="AD26" i="9"/>
  <c r="AE26" i="9"/>
  <c r="U26" i="9"/>
  <c r="V26" i="9"/>
  <c r="W26" i="9"/>
  <c r="X26" i="9"/>
  <c r="Y26" i="9"/>
  <c r="Z26" i="9"/>
  <c r="AA26" i="9"/>
  <c r="AB26" i="9"/>
  <c r="AL26" i="9"/>
  <c r="AM26" i="9"/>
  <c r="AN26" i="9"/>
  <c r="AO26" i="9"/>
  <c r="Q27" i="9"/>
  <c r="AC27" i="9"/>
  <c r="AD27" i="9"/>
  <c r="AE27" i="9"/>
  <c r="U27" i="9"/>
  <c r="V27" i="9"/>
  <c r="W27" i="9"/>
  <c r="X27" i="9"/>
  <c r="Y27" i="9"/>
  <c r="Z27" i="9"/>
  <c r="AA27" i="9"/>
  <c r="AB27" i="9"/>
  <c r="AL27" i="9"/>
  <c r="AM27" i="9"/>
  <c r="AN27" i="9"/>
  <c r="AO27" i="9"/>
  <c r="Q28" i="9"/>
  <c r="AC28" i="9"/>
  <c r="AD28" i="9"/>
  <c r="AE28" i="9"/>
  <c r="U28" i="9"/>
  <c r="V28" i="9"/>
  <c r="W28" i="9"/>
  <c r="X28" i="9"/>
  <c r="Y28" i="9"/>
  <c r="Z28" i="9"/>
  <c r="AA28" i="9"/>
  <c r="AB28" i="9"/>
  <c r="AL28" i="9"/>
  <c r="AM28" i="9"/>
  <c r="AN28" i="9"/>
  <c r="AO28" i="9"/>
  <c r="Q29" i="9"/>
  <c r="AC29" i="9"/>
  <c r="AD29" i="9"/>
  <c r="AE29" i="9"/>
  <c r="U29" i="9"/>
  <c r="V29" i="9"/>
  <c r="W29" i="9"/>
  <c r="X29" i="9"/>
  <c r="Y29" i="9"/>
  <c r="Z29" i="9"/>
  <c r="AA29" i="9"/>
  <c r="AB29" i="9"/>
  <c r="AL29" i="9"/>
  <c r="AM29" i="9"/>
  <c r="AN29" i="9"/>
  <c r="AO29" i="9"/>
  <c r="Q30" i="9"/>
  <c r="AC30" i="9"/>
  <c r="AD30" i="9"/>
  <c r="AE30" i="9"/>
  <c r="U30" i="9"/>
  <c r="V30" i="9"/>
  <c r="W30" i="9"/>
  <c r="X30" i="9"/>
  <c r="Y30" i="9"/>
  <c r="Z30" i="9"/>
  <c r="AA30" i="9"/>
  <c r="AB30" i="9"/>
  <c r="AL30" i="9"/>
  <c r="AM30" i="9"/>
  <c r="AN30" i="9"/>
  <c r="AO30" i="9"/>
  <c r="Q31" i="9"/>
  <c r="AC31" i="9"/>
  <c r="AD31" i="9"/>
  <c r="AE31" i="9"/>
  <c r="U31" i="9"/>
  <c r="V31" i="9"/>
  <c r="W31" i="9"/>
  <c r="X31" i="9"/>
  <c r="Y31" i="9"/>
  <c r="Z31" i="9"/>
  <c r="AA31" i="9"/>
  <c r="AB31" i="9"/>
  <c r="AL31" i="9"/>
  <c r="AM31" i="9"/>
  <c r="AN31" i="9"/>
  <c r="AO31" i="9"/>
  <c r="Q32" i="9"/>
  <c r="AC32" i="9"/>
  <c r="AD32" i="9"/>
  <c r="AE32" i="9"/>
  <c r="U32" i="9"/>
  <c r="V32" i="9"/>
  <c r="W32" i="9"/>
  <c r="X32" i="9"/>
  <c r="Y32" i="9"/>
  <c r="Z32" i="9"/>
  <c r="AA32" i="9"/>
  <c r="AB32" i="9"/>
  <c r="AL32" i="9"/>
  <c r="AM32" i="9"/>
  <c r="AN32" i="9"/>
  <c r="AO32" i="9"/>
  <c r="Q33" i="9"/>
  <c r="AC33" i="9"/>
  <c r="AD33" i="9"/>
  <c r="AE33" i="9"/>
  <c r="U33" i="9"/>
  <c r="V33" i="9"/>
  <c r="W33" i="9"/>
  <c r="X33" i="9"/>
  <c r="Y33" i="9"/>
  <c r="Z33" i="9"/>
  <c r="AA33" i="9"/>
  <c r="AB33" i="9"/>
  <c r="AL33" i="9"/>
  <c r="AM33" i="9"/>
  <c r="AN33" i="9"/>
  <c r="AO33" i="9"/>
  <c r="Q34" i="9"/>
  <c r="AC34" i="9"/>
  <c r="AD34" i="9"/>
  <c r="AE34" i="9"/>
  <c r="U34" i="9"/>
  <c r="V34" i="9"/>
  <c r="W34" i="9"/>
  <c r="X34" i="9"/>
  <c r="Y34" i="9"/>
  <c r="Z34" i="9"/>
  <c r="AA34" i="9"/>
  <c r="AB34" i="9"/>
  <c r="AL34" i="9"/>
  <c r="AM34" i="9"/>
  <c r="AN34" i="9"/>
  <c r="AO34" i="9"/>
  <c r="Q35" i="9"/>
  <c r="AC35" i="9"/>
  <c r="AD35" i="9"/>
  <c r="AE35" i="9"/>
  <c r="U35" i="9"/>
  <c r="V35" i="9"/>
  <c r="W35" i="9"/>
  <c r="X35" i="9"/>
  <c r="Y35" i="9"/>
  <c r="Z35" i="9"/>
  <c r="AA35" i="9"/>
  <c r="AB35" i="9"/>
  <c r="AL35" i="9"/>
  <c r="AM35" i="9"/>
  <c r="AN35" i="9"/>
  <c r="AO35" i="9"/>
  <c r="Q36" i="9"/>
  <c r="AC36" i="9"/>
  <c r="AD36" i="9"/>
  <c r="AE36" i="9"/>
  <c r="U36" i="9"/>
  <c r="V36" i="9"/>
  <c r="W36" i="9"/>
  <c r="X36" i="9"/>
  <c r="Y36" i="9"/>
  <c r="Z36" i="9"/>
  <c r="AA36" i="9"/>
  <c r="AB36" i="9"/>
  <c r="AL36" i="9"/>
  <c r="AM36" i="9"/>
  <c r="AN36" i="9"/>
  <c r="AO36" i="9"/>
  <c r="Q37" i="9"/>
  <c r="AC37" i="9"/>
  <c r="AD37" i="9"/>
  <c r="AE37" i="9"/>
  <c r="U37" i="9"/>
  <c r="V37" i="9"/>
  <c r="W37" i="9"/>
  <c r="X37" i="9"/>
  <c r="Y37" i="9"/>
  <c r="Z37" i="9"/>
  <c r="AA37" i="9"/>
  <c r="AB37" i="9"/>
  <c r="AL37" i="9"/>
  <c r="AM37" i="9"/>
  <c r="AN37" i="9"/>
  <c r="AO37" i="9"/>
  <c r="Q38" i="9"/>
  <c r="AC38" i="9"/>
  <c r="AD38" i="9"/>
  <c r="AE38" i="9"/>
  <c r="U38" i="9"/>
  <c r="V38" i="9"/>
  <c r="W38" i="9"/>
  <c r="X38" i="9"/>
  <c r="Y38" i="9"/>
  <c r="Z38" i="9"/>
  <c r="AA38" i="9"/>
  <c r="AB38" i="9"/>
  <c r="AL38" i="9"/>
  <c r="AM38" i="9"/>
  <c r="AN38" i="9"/>
  <c r="AO38" i="9"/>
  <c r="Q39" i="9"/>
  <c r="AC39" i="9"/>
  <c r="AD39" i="9"/>
  <c r="AE39" i="9"/>
  <c r="U39" i="9"/>
  <c r="V39" i="9"/>
  <c r="W39" i="9"/>
  <c r="X39" i="9"/>
  <c r="Y39" i="9"/>
  <c r="Z39" i="9"/>
  <c r="AA39" i="9"/>
  <c r="AB39" i="9"/>
  <c r="AL39" i="9"/>
  <c r="AM39" i="9"/>
  <c r="AN39" i="9"/>
  <c r="AO39" i="9"/>
  <c r="Q40" i="9"/>
  <c r="AC40" i="9"/>
  <c r="AD40" i="9"/>
  <c r="AE40" i="9"/>
  <c r="U40" i="9"/>
  <c r="V40" i="9"/>
  <c r="W40" i="9"/>
  <c r="X40" i="9"/>
  <c r="Y40" i="9"/>
  <c r="Z40" i="9"/>
  <c r="AA40" i="9"/>
  <c r="AB40" i="9"/>
  <c r="AL40" i="9"/>
  <c r="AM40" i="9"/>
  <c r="AN40" i="9"/>
  <c r="AO40" i="9"/>
  <c r="Q41" i="9"/>
  <c r="AC41" i="9"/>
  <c r="AD41" i="9"/>
  <c r="AE41" i="9"/>
  <c r="U41" i="9"/>
  <c r="V41" i="9"/>
  <c r="W41" i="9"/>
  <c r="X41" i="9"/>
  <c r="Y41" i="9"/>
  <c r="Z41" i="9"/>
  <c r="AA41" i="9"/>
  <c r="AB41" i="9"/>
  <c r="AL41" i="9"/>
  <c r="AM41" i="9"/>
  <c r="AN41" i="9"/>
  <c r="AO41" i="9"/>
  <c r="AE42" i="9"/>
  <c r="U42" i="9"/>
  <c r="X42" i="9"/>
  <c r="Y42" i="9"/>
  <c r="AB42" i="9"/>
  <c r="AL42" i="9"/>
  <c r="AM42" i="9"/>
  <c r="AN42" i="9"/>
  <c r="AO42" i="9"/>
  <c r="Q43" i="9"/>
  <c r="AC43" i="9"/>
  <c r="AD43" i="9"/>
  <c r="AE43" i="9"/>
  <c r="U43" i="9"/>
  <c r="V43" i="9"/>
  <c r="W43" i="9"/>
  <c r="X43" i="9"/>
  <c r="Y43" i="9"/>
  <c r="Z43" i="9"/>
  <c r="AA43" i="9"/>
  <c r="AB43" i="9"/>
  <c r="AL43" i="9"/>
  <c r="AM43" i="9"/>
  <c r="AN43" i="9"/>
  <c r="AO43" i="9"/>
  <c r="Q44" i="9"/>
  <c r="AC44" i="9"/>
  <c r="AD44" i="9"/>
  <c r="AE44" i="9"/>
  <c r="U44" i="9"/>
  <c r="V44" i="9"/>
  <c r="W44" i="9"/>
  <c r="X44" i="9"/>
  <c r="Y44" i="9"/>
  <c r="Z44" i="9"/>
  <c r="AA44" i="9"/>
  <c r="AB44" i="9"/>
  <c r="AL44" i="9"/>
  <c r="AM44" i="9"/>
  <c r="AN44" i="9"/>
  <c r="AO44" i="9"/>
  <c r="Q45" i="9"/>
  <c r="AC45" i="9"/>
  <c r="AD45" i="9"/>
  <c r="AE45" i="9"/>
  <c r="U45" i="9"/>
  <c r="V45" i="9"/>
  <c r="W45" i="9"/>
  <c r="X45" i="9"/>
  <c r="Y45" i="9"/>
  <c r="Z45" i="9"/>
  <c r="AA45" i="9"/>
  <c r="AB45" i="9"/>
  <c r="AL45" i="9"/>
  <c r="AM45" i="9"/>
  <c r="AN45" i="9"/>
  <c r="AO45" i="9"/>
  <c r="Q46" i="9"/>
  <c r="AC46" i="9"/>
  <c r="AD46" i="9"/>
  <c r="AE46" i="9"/>
  <c r="U46" i="9"/>
  <c r="V46" i="9"/>
  <c r="W46" i="9"/>
  <c r="X46" i="9"/>
  <c r="Y46" i="9"/>
  <c r="Z46" i="9"/>
  <c r="AA46" i="9"/>
  <c r="AB46" i="9"/>
  <c r="AL46" i="9"/>
  <c r="AM46" i="9"/>
  <c r="AN46" i="9"/>
  <c r="AO46" i="9"/>
  <c r="Q47" i="9"/>
  <c r="AC47" i="9"/>
  <c r="AD47" i="9"/>
  <c r="AE47" i="9"/>
  <c r="U47" i="9"/>
  <c r="V47" i="9"/>
  <c r="W47" i="9"/>
  <c r="X47" i="9"/>
  <c r="Y47" i="9"/>
  <c r="Z47" i="9"/>
  <c r="AA47" i="9"/>
  <c r="AB47" i="9"/>
  <c r="AL47" i="9"/>
  <c r="AM47" i="9"/>
  <c r="AN47" i="9"/>
  <c r="AO47" i="9"/>
  <c r="Q48" i="9"/>
  <c r="AC48" i="9"/>
  <c r="AD48" i="9"/>
  <c r="AE48" i="9"/>
  <c r="U48" i="9"/>
  <c r="V48" i="9"/>
  <c r="W48" i="9"/>
  <c r="X48" i="9"/>
  <c r="Y48" i="9"/>
  <c r="Z48" i="9"/>
  <c r="AA48" i="9"/>
  <c r="AB48" i="9"/>
  <c r="AL48" i="9"/>
  <c r="AM48" i="9"/>
  <c r="AN48" i="9"/>
  <c r="AO48" i="9"/>
  <c r="Q49" i="9"/>
  <c r="AC49" i="9"/>
  <c r="AD49" i="9"/>
  <c r="AE49" i="9"/>
  <c r="U49" i="9"/>
  <c r="V49" i="9"/>
  <c r="W49" i="9"/>
  <c r="X49" i="9"/>
  <c r="Y49" i="9"/>
  <c r="Z49" i="9"/>
  <c r="AA49" i="9"/>
  <c r="AB49" i="9"/>
  <c r="AL49" i="9"/>
  <c r="AM49" i="9"/>
  <c r="AN49" i="9"/>
  <c r="AO49" i="9"/>
  <c r="Q50" i="9"/>
  <c r="AC50" i="9"/>
  <c r="AD50" i="9"/>
  <c r="AE50" i="9"/>
  <c r="U50" i="9"/>
  <c r="V50" i="9"/>
  <c r="W50" i="9"/>
  <c r="X50" i="9"/>
  <c r="Y50" i="9"/>
  <c r="Z50" i="9"/>
  <c r="AA50" i="9"/>
  <c r="AB50" i="9"/>
  <c r="AL50" i="9"/>
  <c r="AM50" i="9"/>
  <c r="AN50" i="9"/>
  <c r="AO50" i="9"/>
  <c r="Q51" i="9"/>
  <c r="AC51" i="9"/>
  <c r="AD51" i="9"/>
  <c r="AE51" i="9"/>
  <c r="U51" i="9"/>
  <c r="V51" i="9"/>
  <c r="W51" i="9"/>
  <c r="X51" i="9"/>
  <c r="Y51" i="9"/>
  <c r="Z51" i="9"/>
  <c r="AA51" i="9"/>
  <c r="AB51" i="9"/>
  <c r="AL51" i="9"/>
  <c r="AM51" i="9"/>
  <c r="AN51" i="9"/>
  <c r="AO51" i="9"/>
  <c r="Q52" i="9"/>
  <c r="AC52" i="9"/>
  <c r="AD52" i="9"/>
  <c r="AE52" i="9"/>
  <c r="U52" i="9"/>
  <c r="V52" i="9"/>
  <c r="W52" i="9"/>
  <c r="X52" i="9"/>
  <c r="Y52" i="9"/>
  <c r="Z52" i="9"/>
  <c r="AA52" i="9"/>
  <c r="AB52" i="9"/>
  <c r="AL52" i="9"/>
  <c r="AM52" i="9"/>
  <c r="AN52" i="9"/>
  <c r="AO52" i="9"/>
  <c r="Q53" i="9"/>
  <c r="AC53" i="9"/>
  <c r="AD53" i="9"/>
  <c r="AE53" i="9"/>
  <c r="U53" i="9"/>
  <c r="V53" i="9"/>
  <c r="W53" i="9"/>
  <c r="X53" i="9"/>
  <c r="Y53" i="9"/>
  <c r="Z53" i="9"/>
  <c r="AA53" i="9"/>
  <c r="AB53" i="9"/>
  <c r="AL53" i="9"/>
  <c r="AM53" i="9"/>
  <c r="AN53" i="9"/>
  <c r="AO53" i="9"/>
  <c r="Q54" i="9"/>
  <c r="AC54" i="9"/>
  <c r="AD54" i="9"/>
  <c r="AE54" i="9"/>
  <c r="U54" i="9"/>
  <c r="V54" i="9"/>
  <c r="W54" i="9"/>
  <c r="X54" i="9"/>
  <c r="Y54" i="9"/>
  <c r="Z54" i="9"/>
  <c r="AA54" i="9"/>
  <c r="AB54" i="9"/>
  <c r="AL54" i="9"/>
  <c r="AM54" i="9"/>
  <c r="AN54" i="9"/>
  <c r="AO54" i="9"/>
  <c r="Q55" i="9"/>
  <c r="AC55" i="9"/>
  <c r="AD55" i="9"/>
  <c r="AE55" i="9"/>
  <c r="U55" i="9"/>
  <c r="V55" i="9"/>
  <c r="W55" i="9"/>
  <c r="X55" i="9"/>
  <c r="Y55" i="9"/>
  <c r="Z55" i="9"/>
  <c r="AA55" i="9"/>
  <c r="AB55" i="9"/>
  <c r="AL55" i="9"/>
  <c r="AM55" i="9"/>
  <c r="AN55" i="9"/>
  <c r="AO55" i="9"/>
  <c r="Q56" i="9"/>
  <c r="AC56" i="9"/>
  <c r="AD56" i="9"/>
  <c r="AE56" i="9"/>
  <c r="U56" i="9"/>
  <c r="V56" i="9"/>
  <c r="W56" i="9"/>
  <c r="X56" i="9"/>
  <c r="Y56" i="9"/>
  <c r="Z56" i="9"/>
  <c r="AA56" i="9"/>
  <c r="AB56" i="9"/>
  <c r="AL56" i="9"/>
  <c r="AM56" i="9"/>
  <c r="AN56" i="9"/>
  <c r="AO56" i="9"/>
  <c r="Q57" i="9"/>
  <c r="AC57" i="9"/>
  <c r="AD57" i="9"/>
  <c r="AE57" i="9"/>
  <c r="U57" i="9"/>
  <c r="V57" i="9"/>
  <c r="W57" i="9"/>
  <c r="X57" i="9"/>
  <c r="Y57" i="9"/>
  <c r="Z57" i="9"/>
  <c r="AA57" i="9"/>
  <c r="AB57" i="9"/>
  <c r="AL57" i="9"/>
  <c r="AM57" i="9"/>
  <c r="AN57" i="9"/>
  <c r="AO57" i="9"/>
  <c r="Q58" i="9"/>
  <c r="AC58" i="9"/>
  <c r="AD58" i="9"/>
  <c r="AE58" i="9"/>
  <c r="U58" i="9"/>
  <c r="V58" i="9"/>
  <c r="W58" i="9"/>
  <c r="X58" i="9"/>
  <c r="Y58" i="9"/>
  <c r="Z58" i="9"/>
  <c r="AA58" i="9"/>
  <c r="AB58" i="9"/>
  <c r="AL58" i="9"/>
  <c r="AM58" i="9"/>
  <c r="AN58" i="9"/>
  <c r="AO58" i="9"/>
  <c r="Q59" i="9"/>
  <c r="AC59" i="9"/>
  <c r="AD59" i="9"/>
  <c r="AE59" i="9"/>
  <c r="U59" i="9"/>
  <c r="V59" i="9"/>
  <c r="W59" i="9"/>
  <c r="X59" i="9"/>
  <c r="Y59" i="9"/>
  <c r="Z59" i="9"/>
  <c r="AA59" i="9"/>
  <c r="AB59" i="9"/>
  <c r="AL59" i="9"/>
  <c r="AM59" i="9"/>
  <c r="AN59" i="9"/>
  <c r="AO59" i="9"/>
  <c r="Q60" i="9"/>
  <c r="AC60" i="9"/>
  <c r="AD60" i="9"/>
  <c r="AE60" i="9"/>
  <c r="U60" i="9"/>
  <c r="V60" i="9"/>
  <c r="W60" i="9"/>
  <c r="X60" i="9"/>
  <c r="Y60" i="9"/>
  <c r="Z60" i="9"/>
  <c r="AA60" i="9"/>
  <c r="AB60" i="9"/>
  <c r="AL60" i="9"/>
  <c r="AM60" i="9"/>
  <c r="AN60" i="9"/>
  <c r="AO60" i="9"/>
  <c r="Q61" i="9"/>
  <c r="AC61" i="9"/>
  <c r="AD61" i="9"/>
  <c r="AE61" i="9"/>
  <c r="U61" i="9"/>
  <c r="V61" i="9"/>
  <c r="W61" i="9"/>
  <c r="X61" i="9"/>
  <c r="Y61" i="9"/>
  <c r="Z61" i="9"/>
  <c r="AA61" i="9"/>
  <c r="AB61" i="9"/>
  <c r="AL61" i="9"/>
  <c r="AM61" i="9"/>
  <c r="AN61" i="9"/>
  <c r="AO61" i="9"/>
  <c r="Q62" i="9"/>
  <c r="AC62" i="9"/>
  <c r="AD62" i="9"/>
  <c r="AE62" i="9"/>
  <c r="U62" i="9"/>
  <c r="V62" i="9"/>
  <c r="W62" i="9"/>
  <c r="X62" i="9"/>
  <c r="Y62" i="9"/>
  <c r="Z62" i="9"/>
  <c r="AA62" i="9"/>
  <c r="AB62" i="9"/>
  <c r="AL62" i="9"/>
  <c r="AM62" i="9"/>
  <c r="AN62" i="9"/>
  <c r="AO62" i="9"/>
  <c r="Q63" i="9"/>
  <c r="AC63" i="9"/>
  <c r="AD63" i="9"/>
  <c r="AE63" i="9"/>
  <c r="U63" i="9"/>
  <c r="V63" i="9"/>
  <c r="W63" i="9"/>
  <c r="X63" i="9"/>
  <c r="Y63" i="9"/>
  <c r="Z63" i="9"/>
  <c r="AA63" i="9"/>
  <c r="AB63" i="9"/>
  <c r="AL63" i="9"/>
  <c r="AM63" i="9"/>
  <c r="AN63" i="9"/>
  <c r="AO63" i="9"/>
  <c r="Q64" i="9"/>
  <c r="AC64" i="9"/>
  <c r="AD64" i="9"/>
  <c r="AE64" i="9"/>
  <c r="U64" i="9"/>
  <c r="V64" i="9"/>
  <c r="W64" i="9"/>
  <c r="X64" i="9"/>
  <c r="Y64" i="9"/>
  <c r="Z64" i="9"/>
  <c r="AA64" i="9"/>
  <c r="AB64" i="9"/>
  <c r="AL64" i="9"/>
  <c r="AM64" i="9"/>
  <c r="AN64" i="9"/>
  <c r="AO64" i="9"/>
  <c r="Q65" i="9"/>
  <c r="AC65" i="9"/>
  <c r="AD65" i="9"/>
  <c r="AE65" i="9"/>
  <c r="U65" i="9"/>
  <c r="V65" i="9"/>
  <c r="W65" i="9"/>
  <c r="X65" i="9"/>
  <c r="Y65" i="9"/>
  <c r="Z65" i="9"/>
  <c r="AA65" i="9"/>
  <c r="AB65" i="9"/>
  <c r="AL65" i="9"/>
  <c r="AM65" i="9"/>
  <c r="AN65" i="9"/>
  <c r="AO65" i="9"/>
  <c r="Q66" i="9"/>
  <c r="AC66" i="9"/>
  <c r="AD66" i="9"/>
  <c r="AE66" i="9"/>
  <c r="U66" i="9"/>
  <c r="V66" i="9"/>
  <c r="W66" i="9"/>
  <c r="X66" i="9"/>
  <c r="Y66" i="9"/>
  <c r="Z66" i="9"/>
  <c r="AA66" i="9"/>
  <c r="AB66" i="9"/>
  <c r="AL66" i="9"/>
  <c r="AM66" i="9"/>
  <c r="AN66" i="9"/>
  <c r="AO66" i="9"/>
  <c r="Q67" i="9"/>
  <c r="AC67" i="9"/>
  <c r="AD67" i="9"/>
  <c r="AE67" i="9"/>
  <c r="U67" i="9"/>
  <c r="V67" i="9"/>
  <c r="W67" i="9"/>
  <c r="X67" i="9"/>
  <c r="Y67" i="9"/>
  <c r="Z67" i="9"/>
  <c r="AA67" i="9"/>
  <c r="AB67" i="9"/>
  <c r="AL67" i="9"/>
  <c r="AM67" i="9"/>
  <c r="AN67" i="9"/>
  <c r="AO67" i="9"/>
  <c r="Q68" i="9"/>
  <c r="AC68" i="9"/>
  <c r="AD68" i="9"/>
  <c r="AE68" i="9"/>
  <c r="U68" i="9"/>
  <c r="V68" i="9"/>
  <c r="W68" i="9"/>
  <c r="X68" i="9"/>
  <c r="Y68" i="9"/>
  <c r="Z68" i="9"/>
  <c r="AA68" i="9"/>
  <c r="AB68" i="9"/>
  <c r="AL68" i="9"/>
  <c r="AM68" i="9"/>
  <c r="AN68" i="9"/>
  <c r="AO68" i="9"/>
  <c r="Q69" i="9"/>
  <c r="AC69" i="9"/>
  <c r="AD69" i="9"/>
  <c r="AE69" i="9"/>
  <c r="U69" i="9"/>
  <c r="V69" i="9"/>
  <c r="W69" i="9"/>
  <c r="X69" i="9"/>
  <c r="Y69" i="9"/>
  <c r="Z69" i="9"/>
  <c r="AA69" i="9"/>
  <c r="AB69" i="9"/>
  <c r="AL69" i="9"/>
  <c r="AM69" i="9"/>
  <c r="AN69" i="9"/>
  <c r="AO69" i="9"/>
  <c r="Q70" i="9"/>
  <c r="AC70" i="9"/>
  <c r="AD70" i="9"/>
  <c r="AE70" i="9"/>
  <c r="U70" i="9"/>
  <c r="V70" i="9"/>
  <c r="W70" i="9"/>
  <c r="X70" i="9"/>
  <c r="Y70" i="9"/>
  <c r="Z70" i="9"/>
  <c r="AA70" i="9"/>
  <c r="AB70" i="9"/>
  <c r="AL70" i="9"/>
  <c r="AM70" i="9"/>
  <c r="AN70" i="9"/>
  <c r="AO70" i="9"/>
  <c r="Q71" i="9"/>
  <c r="AC71" i="9"/>
  <c r="AD71" i="9"/>
  <c r="AE71" i="9"/>
  <c r="U71" i="9"/>
  <c r="V71" i="9"/>
  <c r="W71" i="9"/>
  <c r="X71" i="9"/>
  <c r="Y71" i="9"/>
  <c r="Z71" i="9"/>
  <c r="AA71" i="9"/>
  <c r="AB71" i="9"/>
  <c r="AL71" i="9"/>
  <c r="AM71" i="9"/>
  <c r="AN71" i="9"/>
  <c r="AO71" i="9"/>
  <c r="Q72" i="9"/>
  <c r="AC72" i="9"/>
  <c r="AD72" i="9"/>
  <c r="AE72" i="9"/>
  <c r="U72" i="9"/>
  <c r="V72" i="9"/>
  <c r="W72" i="9"/>
  <c r="X72" i="9"/>
  <c r="Y72" i="9"/>
  <c r="Z72" i="9"/>
  <c r="AA72" i="9"/>
  <c r="AB72" i="9"/>
  <c r="AL72" i="9"/>
  <c r="AM72" i="9"/>
  <c r="AN72" i="9"/>
  <c r="AO72" i="9"/>
  <c r="Q73" i="9"/>
  <c r="AC73" i="9"/>
  <c r="AD73" i="9"/>
  <c r="AE73" i="9"/>
  <c r="U73" i="9"/>
  <c r="V73" i="9"/>
  <c r="W73" i="9"/>
  <c r="X73" i="9"/>
  <c r="Y73" i="9"/>
  <c r="Z73" i="9"/>
  <c r="AA73" i="9"/>
  <c r="AB73" i="9"/>
  <c r="AL73" i="9"/>
  <c r="AM73" i="9"/>
  <c r="AN73" i="9"/>
  <c r="AO73" i="9"/>
  <c r="Q74" i="9"/>
  <c r="AC74" i="9"/>
  <c r="AD74" i="9"/>
  <c r="AE74" i="9"/>
  <c r="U74" i="9"/>
  <c r="V74" i="9"/>
  <c r="W74" i="9"/>
  <c r="X74" i="9"/>
  <c r="Y74" i="9"/>
  <c r="Z74" i="9"/>
  <c r="AA74" i="9"/>
  <c r="AB74" i="9"/>
  <c r="AL74" i="9"/>
  <c r="AM74" i="9"/>
  <c r="AN74" i="9"/>
  <c r="AO74" i="9"/>
  <c r="Q75" i="9"/>
  <c r="AC75" i="9"/>
  <c r="AD75" i="9"/>
  <c r="AE75" i="9"/>
  <c r="U75" i="9"/>
  <c r="V75" i="9"/>
  <c r="W75" i="9"/>
  <c r="X75" i="9"/>
  <c r="Y75" i="9"/>
  <c r="Z75" i="9"/>
  <c r="AA75" i="9"/>
  <c r="AB75" i="9"/>
  <c r="AL75" i="9"/>
  <c r="AM75" i="9"/>
  <c r="AN75" i="9"/>
  <c r="AO75" i="9"/>
  <c r="Q76" i="9"/>
  <c r="AC76" i="9"/>
  <c r="AD76" i="9"/>
  <c r="AE76" i="9"/>
  <c r="U76" i="9"/>
  <c r="V76" i="9"/>
  <c r="W76" i="9"/>
  <c r="X76" i="9"/>
  <c r="Y76" i="9"/>
  <c r="Z76" i="9"/>
  <c r="AA76" i="9"/>
  <c r="AB76" i="9"/>
  <c r="AL76" i="9"/>
  <c r="AM76" i="9"/>
  <c r="AN76" i="9"/>
  <c r="AO76" i="9"/>
  <c r="Q77" i="9"/>
  <c r="AC77" i="9"/>
  <c r="AD77" i="9"/>
  <c r="AE77" i="9"/>
  <c r="U77" i="9"/>
  <c r="V77" i="9"/>
  <c r="W77" i="9"/>
  <c r="X77" i="9"/>
  <c r="Y77" i="9"/>
  <c r="Z77" i="9"/>
  <c r="AA77" i="9"/>
  <c r="AB77" i="9"/>
  <c r="AL77" i="9"/>
  <c r="AM77" i="9"/>
  <c r="AN77" i="9"/>
  <c r="AO77" i="9"/>
  <c r="Q78" i="9"/>
  <c r="AC78" i="9"/>
  <c r="AD78" i="9"/>
  <c r="AE78" i="9"/>
  <c r="U78" i="9"/>
  <c r="V78" i="9"/>
  <c r="W78" i="9"/>
  <c r="X78" i="9"/>
  <c r="Y78" i="9"/>
  <c r="Z78" i="9"/>
  <c r="AA78" i="9"/>
  <c r="AB78" i="9"/>
  <c r="AL78" i="9"/>
  <c r="AM78" i="9"/>
  <c r="AN78" i="9"/>
  <c r="AO78" i="9"/>
  <c r="Q79" i="9"/>
  <c r="AC79" i="9"/>
  <c r="AD79" i="9"/>
  <c r="AE79" i="9"/>
  <c r="U79" i="9"/>
  <c r="V79" i="9"/>
  <c r="W79" i="9"/>
  <c r="X79" i="9"/>
  <c r="Y79" i="9"/>
  <c r="Z79" i="9"/>
  <c r="AA79" i="9"/>
  <c r="AB79" i="9"/>
  <c r="AL79" i="9"/>
  <c r="AM79" i="9"/>
  <c r="AN79" i="9"/>
  <c r="AO79" i="9"/>
  <c r="Q80" i="9"/>
  <c r="AC80" i="9"/>
  <c r="AD80" i="9"/>
  <c r="AE80" i="9"/>
  <c r="U80" i="9"/>
  <c r="V80" i="9"/>
  <c r="W80" i="9"/>
  <c r="X80" i="9"/>
  <c r="Y80" i="9"/>
  <c r="Z80" i="9"/>
  <c r="AA80" i="9"/>
  <c r="AB80" i="9"/>
  <c r="AL80" i="9"/>
  <c r="AM80" i="9"/>
  <c r="AN80" i="9"/>
  <c r="AO80" i="9"/>
  <c r="Q81" i="9"/>
  <c r="AC81" i="9"/>
  <c r="AD81" i="9"/>
  <c r="AE81" i="9"/>
  <c r="U81" i="9"/>
  <c r="V81" i="9"/>
  <c r="W81" i="9"/>
  <c r="X81" i="9"/>
  <c r="Y81" i="9"/>
  <c r="Z81" i="9"/>
  <c r="AA81" i="9"/>
  <c r="AB81" i="9"/>
  <c r="AL81" i="9"/>
  <c r="AM81" i="9"/>
  <c r="AN81" i="9"/>
  <c r="AO81" i="9"/>
  <c r="Q82" i="9"/>
  <c r="AC82" i="9"/>
  <c r="AD82" i="9"/>
  <c r="AE82" i="9"/>
  <c r="U82" i="9"/>
  <c r="V82" i="9"/>
  <c r="W82" i="9"/>
  <c r="X82" i="9"/>
  <c r="Y82" i="9"/>
  <c r="Z82" i="9"/>
  <c r="AA82" i="9"/>
  <c r="AB82" i="9"/>
  <c r="AL82" i="9"/>
  <c r="AM82" i="9"/>
  <c r="AN82" i="9"/>
  <c r="AO82" i="9"/>
  <c r="Q83" i="9"/>
  <c r="AC83" i="9"/>
  <c r="AD83" i="9"/>
  <c r="AE83" i="9"/>
  <c r="U83" i="9"/>
  <c r="V83" i="9"/>
  <c r="W83" i="9"/>
  <c r="X83" i="9"/>
  <c r="Y83" i="9"/>
  <c r="Z83" i="9"/>
  <c r="AA83" i="9"/>
  <c r="AB83" i="9"/>
  <c r="AL83" i="9"/>
  <c r="AM83" i="9"/>
  <c r="AN83" i="9"/>
  <c r="AO83" i="9"/>
  <c r="Q84" i="9"/>
  <c r="AC84" i="9"/>
  <c r="AD84" i="9"/>
  <c r="AE84" i="9"/>
  <c r="U84" i="9"/>
  <c r="V84" i="9"/>
  <c r="W84" i="9"/>
  <c r="X84" i="9"/>
  <c r="Y84" i="9"/>
  <c r="Z84" i="9"/>
  <c r="AA84" i="9"/>
  <c r="AB84" i="9"/>
  <c r="AL84" i="9"/>
  <c r="AM84" i="9"/>
  <c r="AN84" i="9"/>
  <c r="AO84" i="9"/>
  <c r="Q85" i="9"/>
  <c r="AC85" i="9"/>
  <c r="AD85" i="9"/>
  <c r="AE85" i="9"/>
  <c r="U85" i="9"/>
  <c r="V85" i="9"/>
  <c r="W85" i="9"/>
  <c r="X85" i="9"/>
  <c r="Y85" i="9"/>
  <c r="Z85" i="9"/>
  <c r="AA85" i="9"/>
  <c r="AB85" i="9"/>
  <c r="AL85" i="9"/>
  <c r="AM85" i="9"/>
  <c r="AN85" i="9"/>
  <c r="AO85" i="9"/>
  <c r="Q86" i="9"/>
  <c r="AC86" i="9"/>
  <c r="AD86" i="9"/>
  <c r="AE86" i="9"/>
  <c r="U86" i="9"/>
  <c r="V86" i="9"/>
  <c r="W86" i="9"/>
  <c r="X86" i="9"/>
  <c r="Y86" i="9"/>
  <c r="Z86" i="9"/>
  <c r="AA86" i="9"/>
  <c r="AB86" i="9"/>
  <c r="AL86" i="9"/>
  <c r="AM86" i="9"/>
  <c r="AN86" i="9"/>
  <c r="AO86" i="9"/>
  <c r="Q87" i="9"/>
  <c r="AC87" i="9"/>
  <c r="AD87" i="9"/>
  <c r="AE87" i="9"/>
  <c r="U87" i="9"/>
  <c r="V87" i="9"/>
  <c r="W87" i="9"/>
  <c r="X87" i="9"/>
  <c r="Y87" i="9"/>
  <c r="Z87" i="9"/>
  <c r="AA87" i="9"/>
  <c r="AB87" i="9"/>
  <c r="AL87" i="9"/>
  <c r="AM87" i="9"/>
  <c r="AN87" i="9"/>
  <c r="AO87" i="9"/>
  <c r="Q88" i="9"/>
  <c r="AC88" i="9"/>
  <c r="AD88" i="9"/>
  <c r="AE88" i="9"/>
  <c r="U88" i="9"/>
  <c r="V88" i="9"/>
  <c r="W88" i="9"/>
  <c r="X88" i="9"/>
  <c r="Y88" i="9"/>
  <c r="Z88" i="9"/>
  <c r="AA88" i="9"/>
  <c r="AB88" i="9"/>
  <c r="AL88" i="9"/>
  <c r="AM88" i="9"/>
  <c r="AN88" i="9"/>
  <c r="AO88" i="9"/>
  <c r="Q89" i="9"/>
  <c r="AC89" i="9"/>
  <c r="AD89" i="9"/>
  <c r="AE89" i="9"/>
  <c r="U89" i="9"/>
  <c r="V89" i="9"/>
  <c r="W89" i="9"/>
  <c r="X89" i="9"/>
  <c r="Y89" i="9"/>
  <c r="Z89" i="9"/>
  <c r="AA89" i="9"/>
  <c r="AB89" i="9"/>
  <c r="AL89" i="9"/>
  <c r="AM89" i="9"/>
  <c r="AN89" i="9"/>
  <c r="AO89" i="9"/>
  <c r="Q90" i="9"/>
  <c r="AC90" i="9"/>
  <c r="AD90" i="9"/>
  <c r="AE90" i="9"/>
  <c r="U90" i="9"/>
  <c r="V90" i="9"/>
  <c r="W90" i="9"/>
  <c r="X90" i="9"/>
  <c r="Y90" i="9"/>
  <c r="Z90" i="9"/>
  <c r="AA90" i="9"/>
  <c r="AB90" i="9"/>
  <c r="AL90" i="9"/>
  <c r="AM90" i="9"/>
  <c r="AN90" i="9"/>
  <c r="AO90" i="9"/>
  <c r="Q91" i="9"/>
  <c r="AC91" i="9"/>
  <c r="AD91" i="9"/>
  <c r="AE91" i="9"/>
  <c r="U91" i="9"/>
  <c r="V91" i="9"/>
  <c r="W91" i="9"/>
  <c r="X91" i="9"/>
  <c r="Y91" i="9"/>
  <c r="Z91" i="9"/>
  <c r="AA91" i="9"/>
  <c r="AB91" i="9"/>
  <c r="AL91" i="9"/>
  <c r="AM91" i="9"/>
  <c r="AN91" i="9"/>
  <c r="AO91" i="9"/>
  <c r="Q92" i="9"/>
  <c r="AC92" i="9"/>
  <c r="AD92" i="9"/>
  <c r="AE92" i="9"/>
  <c r="U92" i="9"/>
  <c r="V92" i="9"/>
  <c r="W92" i="9"/>
  <c r="X92" i="9"/>
  <c r="Y92" i="9"/>
  <c r="Z92" i="9"/>
  <c r="AA92" i="9"/>
  <c r="AB92" i="9"/>
  <c r="AL92" i="9"/>
  <c r="AM92" i="9"/>
  <c r="AN92" i="9"/>
  <c r="AO92" i="9"/>
  <c r="Q93" i="9"/>
  <c r="AC93" i="9"/>
  <c r="AD93" i="9"/>
  <c r="AE93" i="9"/>
  <c r="U93" i="9"/>
  <c r="V93" i="9"/>
  <c r="W93" i="9"/>
  <c r="X93" i="9"/>
  <c r="Y93" i="9"/>
  <c r="Z93" i="9"/>
  <c r="AA93" i="9"/>
  <c r="AB93" i="9"/>
  <c r="AL93" i="9"/>
  <c r="AM93" i="9"/>
  <c r="AN93" i="9"/>
  <c r="AO93" i="9"/>
  <c r="Q94" i="9"/>
  <c r="AC94" i="9"/>
  <c r="AD94" i="9"/>
  <c r="AE94" i="9"/>
  <c r="U94" i="9"/>
  <c r="V94" i="9"/>
  <c r="W94" i="9"/>
  <c r="X94" i="9"/>
  <c r="Y94" i="9"/>
  <c r="Z94" i="9"/>
  <c r="AA94" i="9"/>
  <c r="AB94" i="9"/>
  <c r="AL94" i="9"/>
  <c r="AM94" i="9"/>
  <c r="AN94" i="9"/>
  <c r="AO94" i="9"/>
  <c r="Q95" i="9"/>
  <c r="AC95" i="9"/>
  <c r="AD95" i="9"/>
  <c r="AE95" i="9"/>
  <c r="U95" i="9"/>
  <c r="V95" i="9"/>
  <c r="W95" i="9"/>
  <c r="X95" i="9"/>
  <c r="Y95" i="9"/>
  <c r="Z95" i="9"/>
  <c r="AA95" i="9"/>
  <c r="AB95" i="9"/>
  <c r="AL95" i="9"/>
  <c r="AM95" i="9"/>
  <c r="AN95" i="9"/>
  <c r="AO95" i="9"/>
  <c r="Q96" i="9"/>
  <c r="AC96" i="9"/>
  <c r="AD96" i="9"/>
  <c r="AE96" i="9"/>
  <c r="U96" i="9"/>
  <c r="V96" i="9"/>
  <c r="W96" i="9"/>
  <c r="X96" i="9"/>
  <c r="Y96" i="9"/>
  <c r="Z96" i="9"/>
  <c r="AA96" i="9"/>
  <c r="AB96" i="9"/>
  <c r="AL96" i="9"/>
  <c r="AM96" i="9"/>
  <c r="AN96" i="9"/>
  <c r="AO96" i="9"/>
  <c r="Q97" i="9"/>
  <c r="AC97" i="9"/>
  <c r="AD97" i="9"/>
  <c r="AE97" i="9"/>
  <c r="U97" i="9"/>
  <c r="V97" i="9"/>
  <c r="W97" i="9"/>
  <c r="X97" i="9"/>
  <c r="Y97" i="9"/>
  <c r="Z97" i="9"/>
  <c r="AA97" i="9"/>
  <c r="AB97" i="9"/>
  <c r="AL97" i="9"/>
  <c r="AM97" i="9"/>
  <c r="AN97" i="9"/>
  <c r="AO97" i="9"/>
  <c r="Q98" i="9"/>
  <c r="AC98" i="9"/>
  <c r="AD98" i="9"/>
  <c r="AE98" i="9"/>
  <c r="U98" i="9"/>
  <c r="V98" i="9"/>
  <c r="W98" i="9"/>
  <c r="X98" i="9"/>
  <c r="Y98" i="9"/>
  <c r="Z98" i="9"/>
  <c r="AA98" i="9"/>
  <c r="AB98" i="9"/>
  <c r="AL98" i="9"/>
  <c r="AM98" i="9"/>
  <c r="AN98" i="9"/>
  <c r="AO98" i="9"/>
  <c r="Q99" i="9"/>
  <c r="AC99" i="9"/>
  <c r="AD99" i="9"/>
  <c r="AE99" i="9"/>
  <c r="U99" i="9"/>
  <c r="V99" i="9"/>
  <c r="W99" i="9"/>
  <c r="X99" i="9"/>
  <c r="Y99" i="9"/>
  <c r="Z99" i="9"/>
  <c r="AA99" i="9"/>
  <c r="AB99" i="9"/>
  <c r="AL99" i="9"/>
  <c r="AM99" i="9"/>
  <c r="AN99" i="9"/>
  <c r="AO99" i="9"/>
  <c r="Q100" i="9"/>
  <c r="AC100" i="9"/>
  <c r="AD100" i="9"/>
  <c r="AE100" i="9"/>
  <c r="U100" i="9"/>
  <c r="V100" i="9"/>
  <c r="W100" i="9"/>
  <c r="X100" i="9"/>
  <c r="Y100" i="9"/>
  <c r="Z100" i="9"/>
  <c r="AA100" i="9"/>
  <c r="AB100" i="9"/>
  <c r="AL100" i="9"/>
  <c r="AM100" i="9"/>
  <c r="AN100" i="9"/>
  <c r="AO100" i="9"/>
  <c r="Q101" i="9"/>
  <c r="AC101" i="9"/>
  <c r="AD101" i="9"/>
  <c r="AE101" i="9"/>
  <c r="U101" i="9"/>
  <c r="V101" i="9"/>
  <c r="W101" i="9"/>
  <c r="X101" i="9"/>
  <c r="Y101" i="9"/>
  <c r="Z101" i="9"/>
  <c r="AA101" i="9"/>
  <c r="AB101" i="9"/>
  <c r="AL101" i="9"/>
  <c r="AM101" i="9"/>
  <c r="AN101" i="9"/>
  <c r="AO101" i="9"/>
  <c r="Q102" i="9"/>
  <c r="AC102" i="9"/>
  <c r="AD102" i="9"/>
  <c r="AE102" i="9"/>
  <c r="U102" i="9"/>
  <c r="V102" i="9"/>
  <c r="W102" i="9"/>
  <c r="X102" i="9"/>
  <c r="Y102" i="9"/>
  <c r="Z102" i="9"/>
  <c r="AA102" i="9"/>
  <c r="AB102" i="9"/>
  <c r="AL102" i="9"/>
  <c r="AM102" i="9"/>
  <c r="AN102" i="9"/>
  <c r="AO102" i="9"/>
  <c r="AE103" i="9"/>
  <c r="U103" i="9"/>
  <c r="X103" i="9"/>
  <c r="Y103" i="9"/>
  <c r="AB103" i="9"/>
  <c r="AL103" i="9"/>
  <c r="AM103" i="9"/>
  <c r="AN103" i="9"/>
  <c r="AO103" i="9"/>
  <c r="AC104" i="9"/>
  <c r="AD104" i="9"/>
  <c r="AE104" i="9"/>
  <c r="U104" i="9"/>
  <c r="V104" i="9"/>
  <c r="W104" i="9"/>
  <c r="X104" i="9"/>
  <c r="Y104" i="9"/>
  <c r="Z104" i="9"/>
  <c r="AA104" i="9"/>
  <c r="AB104" i="9"/>
  <c r="AL104" i="9"/>
  <c r="AM104" i="9"/>
  <c r="AN104" i="9"/>
  <c r="AO104" i="9"/>
  <c r="Q105" i="9"/>
  <c r="AC105" i="9"/>
  <c r="AD105" i="9"/>
  <c r="AE105" i="9"/>
  <c r="U105" i="9"/>
  <c r="V105" i="9"/>
  <c r="W105" i="9"/>
  <c r="X105" i="9"/>
  <c r="Y105" i="9"/>
  <c r="Z105" i="9"/>
  <c r="AA105" i="9"/>
  <c r="AB105" i="9"/>
  <c r="AL105" i="9"/>
  <c r="AM105" i="9"/>
  <c r="AN105" i="9"/>
  <c r="AO105" i="9"/>
  <c r="Q106" i="9"/>
  <c r="AC106" i="9"/>
  <c r="AD106" i="9"/>
  <c r="AE106" i="9"/>
  <c r="U106" i="9"/>
  <c r="V106" i="9"/>
  <c r="W106" i="9"/>
  <c r="X106" i="9"/>
  <c r="Y106" i="9"/>
  <c r="Z106" i="9"/>
  <c r="AA106" i="9"/>
  <c r="AB106" i="9"/>
  <c r="AL106" i="9"/>
  <c r="AM106" i="9"/>
  <c r="AN106" i="9"/>
  <c r="AO106" i="9"/>
  <c r="Q107" i="9"/>
  <c r="AC107" i="9"/>
  <c r="AD107" i="9"/>
  <c r="AE107" i="9"/>
  <c r="U107" i="9"/>
  <c r="V107" i="9"/>
  <c r="W107" i="9"/>
  <c r="X107" i="9"/>
  <c r="Y107" i="9"/>
  <c r="Z107" i="9"/>
  <c r="AA107" i="9"/>
  <c r="AB107" i="9"/>
  <c r="AL107" i="9"/>
  <c r="AM107" i="9"/>
  <c r="AN107" i="9"/>
  <c r="AO107" i="9"/>
  <c r="Q108" i="9"/>
  <c r="AC108" i="9"/>
  <c r="AD108" i="9"/>
  <c r="AE108" i="9"/>
  <c r="U108" i="9"/>
  <c r="V108" i="9"/>
  <c r="W108" i="9"/>
  <c r="X108" i="9"/>
  <c r="Y108" i="9"/>
  <c r="Z108" i="9"/>
  <c r="AA108" i="9"/>
  <c r="AB108" i="9"/>
  <c r="AL108" i="9"/>
  <c r="AM108" i="9"/>
  <c r="AN108" i="9"/>
  <c r="AO108" i="9"/>
  <c r="Q109" i="9"/>
  <c r="AC109" i="9"/>
  <c r="AD109" i="9"/>
  <c r="AE109" i="9"/>
  <c r="U109" i="9"/>
  <c r="V109" i="9"/>
  <c r="W109" i="9"/>
  <c r="X109" i="9"/>
  <c r="Y109" i="9"/>
  <c r="Z109" i="9"/>
  <c r="AA109" i="9"/>
  <c r="AB109" i="9"/>
  <c r="AL109" i="9"/>
  <c r="AM109" i="9"/>
  <c r="AN109" i="9"/>
  <c r="AO109" i="9"/>
  <c r="Q110" i="9"/>
  <c r="AC110" i="9"/>
  <c r="AD110" i="9"/>
  <c r="AE110" i="9"/>
  <c r="U110" i="9"/>
  <c r="V110" i="9"/>
  <c r="W110" i="9"/>
  <c r="X110" i="9"/>
  <c r="Y110" i="9"/>
  <c r="Z110" i="9"/>
  <c r="AA110" i="9"/>
  <c r="AB110" i="9"/>
  <c r="AL110" i="9"/>
  <c r="AM110" i="9"/>
  <c r="AN110" i="9"/>
  <c r="AO110" i="9"/>
  <c r="Q111" i="9"/>
  <c r="AC111" i="9"/>
  <c r="AD111" i="9"/>
  <c r="AE111" i="9"/>
  <c r="U111" i="9"/>
  <c r="V111" i="9"/>
  <c r="W111" i="9"/>
  <c r="X111" i="9"/>
  <c r="Y111" i="9"/>
  <c r="Z111" i="9"/>
  <c r="AA111" i="9"/>
  <c r="AB111" i="9"/>
  <c r="AL111" i="9"/>
  <c r="AM111" i="9"/>
  <c r="AN111" i="9"/>
  <c r="AO111" i="9"/>
  <c r="Q112" i="9"/>
  <c r="AC112" i="9"/>
  <c r="AD112" i="9"/>
  <c r="AE112" i="9"/>
  <c r="U112" i="9"/>
  <c r="V112" i="9"/>
  <c r="W112" i="9"/>
  <c r="X112" i="9"/>
  <c r="Y112" i="9"/>
  <c r="Z112" i="9"/>
  <c r="AA112" i="9"/>
  <c r="AB112" i="9"/>
  <c r="AL112" i="9"/>
  <c r="AM112" i="9"/>
  <c r="AN112" i="9"/>
  <c r="AO112" i="9"/>
  <c r="Q113" i="9"/>
  <c r="AC113" i="9"/>
  <c r="AD113" i="9"/>
  <c r="AE113" i="9"/>
  <c r="U113" i="9"/>
  <c r="V113" i="9"/>
  <c r="W113" i="9"/>
  <c r="X113" i="9"/>
  <c r="Y113" i="9"/>
  <c r="Z113" i="9"/>
  <c r="AA113" i="9"/>
  <c r="AB113" i="9"/>
  <c r="AL113" i="9"/>
  <c r="AM113" i="9"/>
  <c r="AN113" i="9"/>
  <c r="AO113" i="9"/>
  <c r="Q114" i="9"/>
  <c r="AC114" i="9"/>
  <c r="AD114" i="9"/>
  <c r="AE114" i="9"/>
  <c r="U114" i="9"/>
  <c r="V114" i="9"/>
  <c r="W114" i="9"/>
  <c r="X114" i="9"/>
  <c r="Y114" i="9"/>
  <c r="Z114" i="9"/>
  <c r="AA114" i="9"/>
  <c r="AB114" i="9"/>
  <c r="AL114" i="9"/>
  <c r="AM114" i="9"/>
  <c r="AN114" i="9"/>
  <c r="AO114" i="9"/>
  <c r="Q115" i="9"/>
  <c r="AC115" i="9"/>
  <c r="AD115" i="9"/>
  <c r="AE115" i="9"/>
  <c r="U115" i="9"/>
  <c r="V115" i="9"/>
  <c r="W115" i="9"/>
  <c r="X115" i="9"/>
  <c r="Y115" i="9"/>
  <c r="Z115" i="9"/>
  <c r="AA115" i="9"/>
  <c r="AB115" i="9"/>
  <c r="AL115" i="9"/>
  <c r="AM115" i="9"/>
  <c r="AN115" i="9"/>
  <c r="AO115" i="9"/>
  <c r="Q116" i="9"/>
  <c r="AC116" i="9"/>
  <c r="AD116" i="9"/>
  <c r="AE116" i="9"/>
  <c r="U116" i="9"/>
  <c r="V116" i="9"/>
  <c r="W116" i="9"/>
  <c r="X116" i="9"/>
  <c r="Y116" i="9"/>
  <c r="Z116" i="9"/>
  <c r="AA116" i="9"/>
  <c r="AB116" i="9"/>
  <c r="AL116" i="9"/>
  <c r="AM116" i="9"/>
  <c r="AN116" i="9"/>
  <c r="AO116" i="9"/>
  <c r="Q117" i="9"/>
  <c r="AC117" i="9"/>
  <c r="AD117" i="9"/>
  <c r="AE117" i="9"/>
  <c r="U117" i="9"/>
  <c r="V117" i="9"/>
  <c r="W117" i="9"/>
  <c r="X117" i="9"/>
  <c r="Y117" i="9"/>
  <c r="Z117" i="9"/>
  <c r="AA117" i="9"/>
  <c r="AB117" i="9"/>
  <c r="AL117" i="9"/>
  <c r="AM117" i="9"/>
  <c r="AN117" i="9"/>
  <c r="AO117" i="9"/>
  <c r="Q118" i="9"/>
  <c r="AC118" i="9"/>
  <c r="AD118" i="9"/>
  <c r="AE118" i="9"/>
  <c r="U118" i="9"/>
  <c r="V118" i="9"/>
  <c r="W118" i="9"/>
  <c r="X118" i="9"/>
  <c r="Y118" i="9"/>
  <c r="Z118" i="9"/>
  <c r="AA118" i="9"/>
  <c r="AB118" i="9"/>
  <c r="AL118" i="9"/>
  <c r="AM118" i="9"/>
  <c r="AN118" i="9"/>
  <c r="AO118" i="9"/>
  <c r="Q119" i="9"/>
  <c r="AC119" i="9"/>
  <c r="AD119" i="9"/>
  <c r="AE119" i="9"/>
  <c r="U119" i="9"/>
  <c r="V119" i="9"/>
  <c r="W119" i="9"/>
  <c r="X119" i="9"/>
  <c r="Y119" i="9"/>
  <c r="Z119" i="9"/>
  <c r="AA119" i="9"/>
  <c r="AB119" i="9"/>
  <c r="AL119" i="9"/>
  <c r="AM119" i="9"/>
  <c r="AN119" i="9"/>
  <c r="AO119" i="9"/>
  <c r="Q120" i="9"/>
  <c r="AC120" i="9"/>
  <c r="AD120" i="9"/>
  <c r="AE120" i="9"/>
  <c r="U120" i="9"/>
  <c r="V120" i="9"/>
  <c r="W120" i="9"/>
  <c r="X120" i="9"/>
  <c r="Y120" i="9"/>
  <c r="Z120" i="9"/>
  <c r="AA120" i="9"/>
  <c r="AB120" i="9"/>
  <c r="AL120" i="9"/>
  <c r="AM120" i="9"/>
  <c r="AN120" i="9"/>
  <c r="AO120" i="9"/>
  <c r="Q121" i="9"/>
  <c r="AC121" i="9"/>
  <c r="AD121" i="9"/>
  <c r="AE121" i="9"/>
  <c r="U121" i="9"/>
  <c r="V121" i="9"/>
  <c r="W121" i="9"/>
  <c r="X121" i="9"/>
  <c r="Y121" i="9"/>
  <c r="Z121" i="9"/>
  <c r="AA121" i="9"/>
  <c r="AB121" i="9"/>
  <c r="AL121" i="9"/>
  <c r="AM121" i="9"/>
  <c r="AN121" i="9"/>
  <c r="AO121" i="9"/>
  <c r="Q122" i="9"/>
  <c r="AC122" i="9"/>
  <c r="AD122" i="9"/>
  <c r="AE122" i="9"/>
  <c r="U122" i="9"/>
  <c r="V122" i="9"/>
  <c r="W122" i="9"/>
  <c r="X122" i="9"/>
  <c r="Y122" i="9"/>
  <c r="Z122" i="9"/>
  <c r="AA122" i="9"/>
  <c r="AB122" i="9"/>
  <c r="AL122" i="9"/>
  <c r="AM122" i="9"/>
  <c r="AN122" i="9"/>
  <c r="AO122" i="9"/>
  <c r="Q123" i="9"/>
  <c r="AC123" i="9"/>
  <c r="AD123" i="9"/>
  <c r="AE123" i="9"/>
  <c r="U123" i="9"/>
  <c r="V123" i="9"/>
  <c r="W123" i="9"/>
  <c r="X123" i="9"/>
  <c r="Y123" i="9"/>
  <c r="Z123" i="9"/>
  <c r="AA123" i="9"/>
  <c r="AB123" i="9"/>
  <c r="AL123" i="9"/>
  <c r="AM123" i="9"/>
  <c r="AN123" i="9"/>
  <c r="AO123" i="9"/>
  <c r="Q124" i="9"/>
  <c r="AC124" i="9"/>
  <c r="AD124" i="9"/>
  <c r="AE124" i="9"/>
  <c r="U124" i="9"/>
  <c r="V124" i="9"/>
  <c r="W124" i="9"/>
  <c r="X124" i="9"/>
  <c r="Y124" i="9"/>
  <c r="Z124" i="9"/>
  <c r="AA124" i="9"/>
  <c r="AB124" i="9"/>
  <c r="AL124" i="9"/>
  <c r="AM124" i="9"/>
  <c r="AN124" i="9"/>
  <c r="AO124" i="9"/>
  <c r="Q125" i="9"/>
  <c r="AC125" i="9"/>
  <c r="AD125" i="9"/>
  <c r="AE125" i="9"/>
  <c r="U125" i="9"/>
  <c r="V125" i="9"/>
  <c r="W125" i="9"/>
  <c r="X125" i="9"/>
  <c r="Y125" i="9"/>
  <c r="Z125" i="9"/>
  <c r="AA125" i="9"/>
  <c r="AB125" i="9"/>
  <c r="AL125" i="9"/>
  <c r="AM125" i="9"/>
  <c r="AN125" i="9"/>
  <c r="AO125" i="9"/>
  <c r="Q126" i="9"/>
  <c r="AC126" i="9"/>
  <c r="AD126" i="9"/>
  <c r="AE126" i="9"/>
  <c r="U126" i="9"/>
  <c r="V126" i="9"/>
  <c r="W126" i="9"/>
  <c r="X126" i="9"/>
  <c r="Y126" i="9"/>
  <c r="Z126" i="9"/>
  <c r="AA126" i="9"/>
  <c r="AB126" i="9"/>
  <c r="AL126" i="9"/>
  <c r="AM126" i="9"/>
  <c r="AN126" i="9"/>
  <c r="AO126" i="9"/>
  <c r="Q127" i="9"/>
  <c r="AC127" i="9"/>
  <c r="AD127" i="9"/>
  <c r="AE127" i="9"/>
  <c r="U127" i="9"/>
  <c r="V127" i="9"/>
  <c r="W127" i="9"/>
  <c r="X127" i="9"/>
  <c r="Y127" i="9"/>
  <c r="Z127" i="9"/>
  <c r="AA127" i="9"/>
  <c r="AB127" i="9"/>
  <c r="AL127" i="9"/>
  <c r="AM127" i="9"/>
  <c r="AN127" i="9"/>
  <c r="AO127" i="9"/>
  <c r="Q128" i="9"/>
  <c r="AC128" i="9"/>
  <c r="AD128" i="9"/>
  <c r="AE128" i="9"/>
  <c r="U128" i="9"/>
  <c r="V128" i="9"/>
  <c r="W128" i="9"/>
  <c r="X128" i="9"/>
  <c r="Y128" i="9"/>
  <c r="Z128" i="9"/>
  <c r="AA128" i="9"/>
  <c r="AB128" i="9"/>
  <c r="AL128" i="9"/>
  <c r="AM128" i="9"/>
  <c r="AN128" i="9"/>
  <c r="AO128" i="9"/>
  <c r="Q129" i="9"/>
  <c r="AC129" i="9"/>
  <c r="AD129" i="9"/>
  <c r="AE129" i="9"/>
  <c r="U129" i="9"/>
  <c r="V129" i="9"/>
  <c r="W129" i="9"/>
  <c r="X129" i="9"/>
  <c r="Y129" i="9"/>
  <c r="Z129" i="9"/>
  <c r="AA129" i="9"/>
  <c r="AB129" i="9"/>
  <c r="AL129" i="9"/>
  <c r="AM129" i="9"/>
  <c r="AN129" i="9"/>
  <c r="AO129" i="9"/>
  <c r="Q130" i="9"/>
  <c r="AC130" i="9"/>
  <c r="AD130" i="9"/>
  <c r="AE130" i="9"/>
  <c r="U130" i="9"/>
  <c r="V130" i="9"/>
  <c r="W130" i="9"/>
  <c r="X130" i="9"/>
  <c r="Y130" i="9"/>
  <c r="Z130" i="9"/>
  <c r="AA130" i="9"/>
  <c r="AB130" i="9"/>
  <c r="AL130" i="9"/>
  <c r="AM130" i="9"/>
  <c r="AN130" i="9"/>
  <c r="AO130" i="9"/>
  <c r="Q131" i="9"/>
  <c r="AC131" i="9"/>
  <c r="AD131" i="9"/>
  <c r="AE131" i="9"/>
  <c r="U131" i="9"/>
  <c r="V131" i="9"/>
  <c r="W131" i="9"/>
  <c r="X131" i="9"/>
  <c r="Y131" i="9"/>
  <c r="Z131" i="9"/>
  <c r="AA131" i="9"/>
  <c r="AB131" i="9"/>
  <c r="AL131" i="9"/>
  <c r="AM131" i="9"/>
  <c r="AN131" i="9"/>
  <c r="AO131" i="9"/>
  <c r="Q132" i="9"/>
  <c r="AC132" i="9"/>
  <c r="AD132" i="9"/>
  <c r="AE132" i="9"/>
  <c r="U132" i="9"/>
  <c r="V132" i="9"/>
  <c r="W132" i="9"/>
  <c r="X132" i="9"/>
  <c r="Y132" i="9"/>
  <c r="Z132" i="9"/>
  <c r="AA132" i="9"/>
  <c r="AB132" i="9"/>
  <c r="AL132" i="9"/>
  <c r="AM132" i="9"/>
  <c r="AN132" i="9"/>
  <c r="AO132" i="9"/>
  <c r="Q133" i="9"/>
  <c r="AC133" i="9"/>
  <c r="AD133" i="9"/>
  <c r="AE133" i="9"/>
  <c r="U133" i="9"/>
  <c r="V133" i="9"/>
  <c r="W133" i="9"/>
  <c r="X133" i="9"/>
  <c r="Y133" i="9"/>
  <c r="Z133" i="9"/>
  <c r="AA133" i="9"/>
  <c r="AB133" i="9"/>
  <c r="AL133" i="9"/>
  <c r="AM133" i="9"/>
  <c r="AN133" i="9"/>
  <c r="AO133" i="9"/>
  <c r="Q134" i="9"/>
  <c r="AC134" i="9"/>
  <c r="AD134" i="9"/>
  <c r="AE134" i="9"/>
  <c r="U134" i="9"/>
  <c r="V134" i="9"/>
  <c r="W134" i="9"/>
  <c r="X134" i="9"/>
  <c r="Y134" i="9"/>
  <c r="Z134" i="9"/>
  <c r="AA134" i="9"/>
  <c r="AB134" i="9"/>
  <c r="AL134" i="9"/>
  <c r="AM134" i="9"/>
  <c r="AN134" i="9"/>
  <c r="AO134" i="9"/>
  <c r="Q135" i="9"/>
  <c r="AC135" i="9"/>
  <c r="AD135" i="9"/>
  <c r="AE135" i="9"/>
  <c r="U135" i="9"/>
  <c r="V135" i="9"/>
  <c r="W135" i="9"/>
  <c r="X135" i="9"/>
  <c r="Y135" i="9"/>
  <c r="Z135" i="9"/>
  <c r="AA135" i="9"/>
  <c r="AB135" i="9"/>
  <c r="AL135" i="9"/>
  <c r="AM135" i="9"/>
  <c r="AN135" i="9"/>
  <c r="AO135" i="9"/>
  <c r="Q136" i="9"/>
  <c r="AC136" i="9"/>
  <c r="AD136" i="9"/>
  <c r="AE136" i="9"/>
  <c r="U136" i="9"/>
  <c r="V136" i="9"/>
  <c r="W136" i="9"/>
  <c r="X136" i="9"/>
  <c r="Y136" i="9"/>
  <c r="Z136" i="9"/>
  <c r="AA136" i="9"/>
  <c r="AB136" i="9"/>
  <c r="AL136" i="9"/>
  <c r="AM136" i="9"/>
  <c r="AN136" i="9"/>
  <c r="AO136" i="9"/>
  <c r="Q137" i="9"/>
  <c r="AC137" i="9"/>
  <c r="AD137" i="9"/>
  <c r="AE137" i="9"/>
  <c r="U137" i="9"/>
  <c r="V137" i="9"/>
  <c r="W137" i="9"/>
  <c r="X137" i="9"/>
  <c r="Y137" i="9"/>
  <c r="Z137" i="9"/>
  <c r="AA137" i="9"/>
  <c r="AB137" i="9"/>
  <c r="AL137" i="9"/>
  <c r="AM137" i="9"/>
  <c r="AN137" i="9"/>
  <c r="AO137" i="9"/>
  <c r="Q138" i="9"/>
  <c r="AC138" i="9"/>
  <c r="AD138" i="9"/>
  <c r="AE138" i="9"/>
  <c r="U138" i="9"/>
  <c r="V138" i="9"/>
  <c r="W138" i="9"/>
  <c r="X138" i="9"/>
  <c r="Y138" i="9"/>
  <c r="Z138" i="9"/>
  <c r="AA138" i="9"/>
  <c r="AB138" i="9"/>
  <c r="AL138" i="9"/>
  <c r="AM138" i="9"/>
  <c r="AN138" i="9"/>
  <c r="AO138" i="9"/>
  <c r="Q139" i="9"/>
  <c r="AC139" i="9"/>
  <c r="AD139" i="9"/>
  <c r="AE139" i="9"/>
  <c r="U139" i="9"/>
  <c r="V139" i="9"/>
  <c r="W139" i="9"/>
  <c r="X139" i="9"/>
  <c r="Y139" i="9"/>
  <c r="Z139" i="9"/>
  <c r="AA139" i="9"/>
  <c r="AB139" i="9"/>
  <c r="AL139" i="9"/>
  <c r="AM139" i="9"/>
  <c r="AN139" i="9"/>
  <c r="AO139" i="9"/>
  <c r="Q140" i="9"/>
  <c r="AC140" i="9"/>
  <c r="AD140" i="9"/>
  <c r="AE140" i="9"/>
  <c r="U140" i="9"/>
  <c r="V140" i="9"/>
  <c r="W140" i="9"/>
  <c r="X140" i="9"/>
  <c r="Y140" i="9"/>
  <c r="Z140" i="9"/>
  <c r="AA140" i="9"/>
  <c r="AB140" i="9"/>
  <c r="AL140" i="9"/>
  <c r="AM140" i="9"/>
  <c r="AN140" i="9"/>
  <c r="AO140" i="9"/>
  <c r="Q141" i="9"/>
  <c r="AC141" i="9"/>
  <c r="AD141" i="9"/>
  <c r="AE141" i="9"/>
  <c r="U141" i="9"/>
  <c r="V141" i="9"/>
  <c r="W141" i="9"/>
  <c r="X141" i="9"/>
  <c r="Y141" i="9"/>
  <c r="Z141" i="9"/>
  <c r="AA141" i="9"/>
  <c r="AB141" i="9"/>
  <c r="AL141" i="9"/>
  <c r="AM141" i="9"/>
  <c r="AN141" i="9"/>
  <c r="AO141" i="9"/>
  <c r="Q142" i="9"/>
  <c r="AC142" i="9"/>
  <c r="AD142" i="9"/>
  <c r="AE142" i="9"/>
  <c r="U142" i="9"/>
  <c r="V142" i="9"/>
  <c r="W142" i="9"/>
  <c r="X142" i="9"/>
  <c r="Y142" i="9"/>
  <c r="Z142" i="9"/>
  <c r="AA142" i="9"/>
  <c r="AB142" i="9"/>
  <c r="AL142" i="9"/>
  <c r="AM142" i="9"/>
  <c r="AN142" i="9"/>
  <c r="AO142" i="9"/>
  <c r="Q143" i="9"/>
  <c r="AC143" i="9"/>
  <c r="AD143" i="9"/>
  <c r="AE143" i="9"/>
  <c r="U143" i="9"/>
  <c r="V143" i="9"/>
  <c r="W143" i="9"/>
  <c r="X143" i="9"/>
  <c r="Y143" i="9"/>
  <c r="Z143" i="9"/>
  <c r="AA143" i="9"/>
  <c r="AB143" i="9"/>
  <c r="AL143" i="9"/>
  <c r="AM143" i="9"/>
  <c r="AN143" i="9"/>
  <c r="AO143" i="9"/>
  <c r="Q144" i="9"/>
  <c r="AC144" i="9"/>
  <c r="AD144" i="9"/>
  <c r="AE144" i="9"/>
  <c r="U144" i="9"/>
  <c r="V144" i="9"/>
  <c r="W144" i="9"/>
  <c r="X144" i="9"/>
  <c r="Y144" i="9"/>
  <c r="Z144" i="9"/>
  <c r="AA144" i="9"/>
  <c r="AB144" i="9"/>
  <c r="AL144" i="9"/>
  <c r="AM144" i="9"/>
  <c r="AN144" i="9"/>
  <c r="AO144" i="9"/>
  <c r="Q145" i="9"/>
  <c r="AC145" i="9"/>
  <c r="AD145" i="9"/>
  <c r="AE145" i="9"/>
  <c r="U145" i="9"/>
  <c r="V145" i="9"/>
  <c r="W145" i="9"/>
  <c r="X145" i="9"/>
  <c r="Y145" i="9"/>
  <c r="Z145" i="9"/>
  <c r="AA145" i="9"/>
  <c r="AB145" i="9"/>
  <c r="AL145" i="9"/>
  <c r="AM145" i="9"/>
  <c r="AN145" i="9"/>
  <c r="AO145" i="9"/>
  <c r="Q146" i="9"/>
  <c r="AC146" i="9"/>
  <c r="AD146" i="9"/>
  <c r="AE146" i="9"/>
  <c r="U146" i="9"/>
  <c r="V146" i="9"/>
  <c r="W146" i="9"/>
  <c r="X146" i="9"/>
  <c r="Y146" i="9"/>
  <c r="Z146" i="9"/>
  <c r="AA146" i="9"/>
  <c r="AB146" i="9"/>
  <c r="AL146" i="9"/>
  <c r="AM146" i="9"/>
  <c r="AN146" i="9"/>
  <c r="AO146" i="9"/>
  <c r="Q147" i="9"/>
  <c r="AC147" i="9"/>
  <c r="AD147" i="9"/>
  <c r="AE147" i="9"/>
  <c r="U147" i="9"/>
  <c r="V147" i="9"/>
  <c r="W147" i="9"/>
  <c r="X147" i="9"/>
  <c r="Y147" i="9"/>
  <c r="Z147" i="9"/>
  <c r="AA147" i="9"/>
  <c r="AB147" i="9"/>
  <c r="AL147" i="9"/>
  <c r="AM147" i="9"/>
  <c r="AN147" i="9"/>
  <c r="AO147" i="9"/>
  <c r="Q148" i="9"/>
  <c r="AC148" i="9"/>
  <c r="AD148" i="9"/>
  <c r="AE148" i="9"/>
  <c r="U148" i="9"/>
  <c r="V148" i="9"/>
  <c r="W148" i="9"/>
  <c r="X148" i="9"/>
  <c r="Y148" i="9"/>
  <c r="Z148" i="9"/>
  <c r="AA148" i="9"/>
  <c r="AB148" i="9"/>
  <c r="AL148" i="9"/>
  <c r="AM148" i="9"/>
  <c r="AN148" i="9"/>
  <c r="AO148" i="9"/>
  <c r="Q149" i="9"/>
  <c r="AC149" i="9"/>
  <c r="AD149" i="9"/>
  <c r="AE149" i="9"/>
  <c r="U149" i="9"/>
  <c r="V149" i="9"/>
  <c r="W149" i="9"/>
  <c r="X149" i="9"/>
  <c r="Y149" i="9"/>
  <c r="Z149" i="9"/>
  <c r="AA149" i="9"/>
  <c r="AB149" i="9"/>
  <c r="AL149" i="9"/>
  <c r="AM149" i="9"/>
  <c r="AN149" i="9"/>
  <c r="AO149" i="9"/>
  <c r="Q150" i="9"/>
  <c r="AC150" i="9"/>
  <c r="AD150" i="9"/>
  <c r="AE150" i="9"/>
  <c r="U150" i="9"/>
  <c r="V150" i="9"/>
  <c r="W150" i="9"/>
  <c r="X150" i="9"/>
  <c r="Y150" i="9"/>
  <c r="Z150" i="9"/>
  <c r="AA150" i="9"/>
  <c r="AB150" i="9"/>
  <c r="AL150" i="9"/>
  <c r="AM150" i="9"/>
  <c r="AN150" i="9"/>
  <c r="AO150" i="9"/>
  <c r="Q151" i="9"/>
  <c r="AC151" i="9"/>
  <c r="AD151" i="9"/>
  <c r="AE151" i="9"/>
  <c r="U151" i="9"/>
  <c r="V151" i="9"/>
  <c r="W151" i="9"/>
  <c r="X151" i="9"/>
  <c r="Y151" i="9"/>
  <c r="Z151" i="9"/>
  <c r="AA151" i="9"/>
  <c r="AB151" i="9"/>
  <c r="AL151" i="9"/>
  <c r="AM151" i="9"/>
  <c r="AN151" i="9"/>
  <c r="AO151" i="9"/>
  <c r="Q152" i="9"/>
  <c r="AC152" i="9"/>
  <c r="AD152" i="9"/>
  <c r="AE152" i="9"/>
  <c r="U152" i="9"/>
  <c r="V152" i="9"/>
  <c r="W152" i="9"/>
  <c r="X152" i="9"/>
  <c r="Y152" i="9"/>
  <c r="Z152" i="9"/>
  <c r="AA152" i="9"/>
  <c r="AB152" i="9"/>
  <c r="AL152" i="9"/>
  <c r="AM152" i="9"/>
  <c r="AN152" i="9"/>
  <c r="AO152" i="9"/>
  <c r="Q153" i="9"/>
  <c r="AC153" i="9"/>
  <c r="AD153" i="9"/>
  <c r="AE153" i="9"/>
  <c r="U153" i="9"/>
  <c r="V153" i="9"/>
  <c r="W153" i="9"/>
  <c r="X153" i="9"/>
  <c r="Y153" i="9"/>
  <c r="Z153" i="9"/>
  <c r="AA153" i="9"/>
  <c r="AB153" i="9"/>
  <c r="AL153" i="9"/>
  <c r="AM153" i="9"/>
  <c r="AN153" i="9"/>
  <c r="AO153" i="9"/>
  <c r="Q154" i="9"/>
  <c r="AC154" i="9"/>
  <c r="AD154" i="9"/>
  <c r="AE154" i="9"/>
  <c r="U154" i="9"/>
  <c r="V154" i="9"/>
  <c r="W154" i="9"/>
  <c r="X154" i="9"/>
  <c r="Y154" i="9"/>
  <c r="Z154" i="9"/>
  <c r="AA154" i="9"/>
  <c r="AB154" i="9"/>
  <c r="AL154" i="9"/>
  <c r="AM154" i="9"/>
  <c r="AN154" i="9"/>
  <c r="AO154" i="9"/>
  <c r="Q155" i="9"/>
  <c r="AC155" i="9"/>
  <c r="AD155" i="9"/>
  <c r="AE155" i="9"/>
  <c r="U155" i="9"/>
  <c r="V155" i="9"/>
  <c r="W155" i="9"/>
  <c r="X155" i="9"/>
  <c r="Y155" i="9"/>
  <c r="Z155" i="9"/>
  <c r="AA155" i="9"/>
  <c r="AB155" i="9"/>
  <c r="AL155" i="9"/>
  <c r="AM155" i="9"/>
  <c r="AN155" i="9"/>
  <c r="AO155" i="9"/>
  <c r="Q156" i="9"/>
  <c r="AC156" i="9"/>
  <c r="AD156" i="9"/>
  <c r="AE156" i="9"/>
  <c r="U156" i="9"/>
  <c r="V156" i="9"/>
  <c r="W156" i="9"/>
  <c r="X156" i="9"/>
  <c r="Y156" i="9"/>
  <c r="Z156" i="9"/>
  <c r="AA156" i="9"/>
  <c r="AB156" i="9"/>
  <c r="AL156" i="9"/>
  <c r="AM156" i="9"/>
  <c r="AN156" i="9"/>
  <c r="AO156" i="9"/>
  <c r="Q157" i="9"/>
  <c r="AC157" i="9"/>
  <c r="AD157" i="9"/>
  <c r="AE157" i="9"/>
  <c r="U157" i="9"/>
  <c r="V157" i="9"/>
  <c r="W157" i="9"/>
  <c r="X157" i="9"/>
  <c r="Y157" i="9"/>
  <c r="Z157" i="9"/>
  <c r="AA157" i="9"/>
  <c r="AB157" i="9"/>
  <c r="AL157" i="9"/>
  <c r="AM157" i="9"/>
  <c r="AN157" i="9"/>
  <c r="AO157" i="9"/>
  <c r="Q158" i="9"/>
  <c r="AC158" i="9"/>
  <c r="AD158" i="9"/>
  <c r="AE158" i="9"/>
  <c r="U158" i="9"/>
  <c r="V158" i="9"/>
  <c r="W158" i="9"/>
  <c r="X158" i="9"/>
  <c r="Y158" i="9"/>
  <c r="Z158" i="9"/>
  <c r="AA158" i="9"/>
  <c r="AB158" i="9"/>
  <c r="AL158" i="9"/>
  <c r="AM158" i="9"/>
  <c r="AN158" i="9"/>
  <c r="AO158" i="9"/>
  <c r="Q159" i="9"/>
  <c r="AC159" i="9"/>
  <c r="AD159" i="9"/>
  <c r="AE159" i="9"/>
  <c r="U159" i="9"/>
  <c r="V159" i="9"/>
  <c r="W159" i="9"/>
  <c r="X159" i="9"/>
  <c r="Y159" i="9"/>
  <c r="Z159" i="9"/>
  <c r="AA159" i="9"/>
  <c r="AB159" i="9"/>
  <c r="AL159" i="9"/>
  <c r="AM159" i="9"/>
  <c r="AN159" i="9"/>
  <c r="AO159" i="9"/>
  <c r="Q160" i="9"/>
  <c r="AC160" i="9"/>
  <c r="AD160" i="9"/>
  <c r="AE160" i="9"/>
  <c r="U160" i="9"/>
  <c r="V160" i="9"/>
  <c r="W160" i="9"/>
  <c r="X160" i="9"/>
  <c r="Y160" i="9"/>
  <c r="Z160" i="9"/>
  <c r="AA160" i="9"/>
  <c r="AB160" i="9"/>
  <c r="AL160" i="9"/>
  <c r="AM160" i="9"/>
  <c r="AN160" i="9"/>
  <c r="AO160" i="9"/>
  <c r="Q161" i="9"/>
  <c r="AC161" i="9"/>
  <c r="AD161" i="9"/>
  <c r="AE161" i="9"/>
  <c r="U161" i="9"/>
  <c r="V161" i="9"/>
  <c r="W161" i="9"/>
  <c r="X161" i="9"/>
  <c r="Y161" i="9"/>
  <c r="Z161" i="9"/>
  <c r="AA161" i="9"/>
  <c r="AB161" i="9"/>
  <c r="AL161" i="9"/>
  <c r="AM161" i="9"/>
  <c r="AN161" i="9"/>
  <c r="AO161" i="9"/>
  <c r="Q162" i="9"/>
  <c r="AC162" i="9"/>
  <c r="AD162" i="9"/>
  <c r="AE162" i="9"/>
  <c r="U162" i="9"/>
  <c r="V162" i="9"/>
  <c r="W162" i="9"/>
  <c r="X162" i="9"/>
  <c r="Y162" i="9"/>
  <c r="Z162" i="9"/>
  <c r="AA162" i="9"/>
  <c r="AB162" i="9"/>
  <c r="AL162" i="9"/>
  <c r="AM162" i="9"/>
  <c r="AN162" i="9"/>
  <c r="AO162" i="9"/>
  <c r="Q163" i="9"/>
  <c r="AC163" i="9"/>
  <c r="AD163" i="9"/>
  <c r="AE163" i="9"/>
  <c r="U163" i="9"/>
  <c r="V163" i="9"/>
  <c r="W163" i="9"/>
  <c r="X163" i="9"/>
  <c r="Y163" i="9"/>
  <c r="Z163" i="9"/>
  <c r="AA163" i="9"/>
  <c r="AB163" i="9"/>
  <c r="AL163" i="9"/>
  <c r="AM163" i="9"/>
  <c r="AN163" i="9"/>
  <c r="AO163" i="9"/>
  <c r="Q164" i="9"/>
  <c r="AC164" i="9"/>
  <c r="AD164" i="9"/>
  <c r="AE164" i="9"/>
  <c r="U164" i="9"/>
  <c r="V164" i="9"/>
  <c r="W164" i="9"/>
  <c r="X164" i="9"/>
  <c r="Y164" i="9"/>
  <c r="Z164" i="9"/>
  <c r="AA164" i="9"/>
  <c r="AB164" i="9"/>
  <c r="AL164" i="9"/>
  <c r="AM164" i="9"/>
  <c r="AN164" i="9"/>
  <c r="AO164" i="9"/>
  <c r="Q165" i="9"/>
  <c r="AC165" i="9"/>
  <c r="AD165" i="9"/>
  <c r="AE165" i="9"/>
  <c r="U165" i="9"/>
  <c r="V165" i="9"/>
  <c r="W165" i="9"/>
  <c r="X165" i="9"/>
  <c r="Y165" i="9"/>
  <c r="Z165" i="9"/>
  <c r="AA165" i="9"/>
  <c r="AB165" i="9"/>
  <c r="AL165" i="9"/>
  <c r="AM165" i="9"/>
  <c r="AN165" i="9"/>
  <c r="AO165" i="9"/>
  <c r="Q166" i="9"/>
  <c r="AC166" i="9"/>
  <c r="AD166" i="9"/>
  <c r="AE166" i="9"/>
  <c r="U166" i="9"/>
  <c r="V166" i="9"/>
  <c r="W166" i="9"/>
  <c r="X166" i="9"/>
  <c r="Y166" i="9"/>
  <c r="Z166" i="9"/>
  <c r="AA166" i="9"/>
  <c r="AB166" i="9"/>
  <c r="AL166" i="9"/>
  <c r="AM166" i="9"/>
  <c r="AN166" i="9"/>
  <c r="AO166" i="9"/>
  <c r="Q167" i="9"/>
  <c r="AC167" i="9"/>
  <c r="AD167" i="9"/>
  <c r="AE167" i="9"/>
  <c r="U167" i="9"/>
  <c r="V167" i="9"/>
  <c r="W167" i="9"/>
  <c r="X167" i="9"/>
  <c r="Y167" i="9"/>
  <c r="Z167" i="9"/>
  <c r="AA167" i="9"/>
  <c r="AB167" i="9"/>
  <c r="AL167" i="9"/>
  <c r="AM167" i="9"/>
  <c r="AN167" i="9"/>
  <c r="AO167" i="9"/>
  <c r="Q168" i="9"/>
  <c r="AC168" i="9"/>
  <c r="AD168" i="9"/>
  <c r="AE168" i="9"/>
  <c r="U168" i="9"/>
  <c r="V168" i="9"/>
  <c r="W168" i="9"/>
  <c r="X168" i="9"/>
  <c r="Y168" i="9"/>
  <c r="Z168" i="9"/>
  <c r="AA168" i="9"/>
  <c r="AB168" i="9"/>
  <c r="AL168" i="9"/>
  <c r="AM168" i="9"/>
  <c r="AN168" i="9"/>
  <c r="AO168" i="9"/>
  <c r="Q169" i="9"/>
  <c r="AC169" i="9"/>
  <c r="AD169" i="9"/>
  <c r="AE169" i="9"/>
  <c r="U169" i="9"/>
  <c r="V169" i="9"/>
  <c r="W169" i="9"/>
  <c r="X169" i="9"/>
  <c r="Y169" i="9"/>
  <c r="Z169" i="9"/>
  <c r="AA169" i="9"/>
  <c r="AB169" i="9"/>
  <c r="AL169" i="9"/>
  <c r="AM169" i="9"/>
  <c r="AN169" i="9"/>
  <c r="AO169" i="9"/>
  <c r="Q170" i="9"/>
  <c r="AC170" i="9"/>
  <c r="AD170" i="9"/>
  <c r="AE170" i="9"/>
  <c r="U170" i="9"/>
  <c r="V170" i="9"/>
  <c r="W170" i="9"/>
  <c r="X170" i="9"/>
  <c r="Y170" i="9"/>
  <c r="Z170" i="9"/>
  <c r="AA170" i="9"/>
  <c r="AB170" i="9"/>
  <c r="AL170" i="9"/>
  <c r="AM170" i="9"/>
  <c r="AN170" i="9"/>
  <c r="AO170" i="9"/>
  <c r="Q171" i="9"/>
  <c r="AC171" i="9"/>
  <c r="AD171" i="9"/>
  <c r="AE171" i="9"/>
  <c r="U171" i="9"/>
  <c r="V171" i="9"/>
  <c r="W171" i="9"/>
  <c r="X171" i="9"/>
  <c r="Y171" i="9"/>
  <c r="Z171" i="9"/>
  <c r="AA171" i="9"/>
  <c r="AB171" i="9"/>
  <c r="AL171" i="9"/>
  <c r="AM171" i="9"/>
  <c r="AN171" i="9"/>
  <c r="AO171" i="9"/>
  <c r="Q172" i="9"/>
  <c r="AC172" i="9"/>
  <c r="AD172" i="9"/>
  <c r="AE172" i="9"/>
  <c r="U172" i="9"/>
  <c r="V172" i="9"/>
  <c r="W172" i="9"/>
  <c r="X172" i="9"/>
  <c r="Y172" i="9"/>
  <c r="Z172" i="9"/>
  <c r="AA172" i="9"/>
  <c r="AB172" i="9"/>
  <c r="AL172" i="9"/>
  <c r="AM172" i="9"/>
  <c r="AN172" i="9"/>
  <c r="AO172" i="9"/>
  <c r="Q173" i="9"/>
  <c r="AC173" i="9"/>
  <c r="AD173" i="9"/>
  <c r="AE173" i="9"/>
  <c r="U173" i="9"/>
  <c r="V173" i="9"/>
  <c r="W173" i="9"/>
  <c r="X173" i="9"/>
  <c r="Y173" i="9"/>
  <c r="Z173" i="9"/>
  <c r="AA173" i="9"/>
  <c r="AB173" i="9"/>
  <c r="AL173" i="9"/>
  <c r="AM173" i="9"/>
  <c r="AN173" i="9"/>
  <c r="AO173" i="9"/>
  <c r="Q174" i="9"/>
  <c r="AC174" i="9"/>
  <c r="AD174" i="9"/>
  <c r="AE174" i="9"/>
  <c r="U174" i="9"/>
  <c r="V174" i="9"/>
  <c r="W174" i="9"/>
  <c r="X174" i="9"/>
  <c r="Y174" i="9"/>
  <c r="Z174" i="9"/>
  <c r="AA174" i="9"/>
  <c r="AB174" i="9"/>
  <c r="AL174" i="9"/>
  <c r="AM174" i="9"/>
  <c r="AN174" i="9"/>
  <c r="AO174" i="9"/>
  <c r="Q175" i="9"/>
  <c r="AC175" i="9"/>
  <c r="AD175" i="9"/>
  <c r="AE175" i="9"/>
  <c r="U175" i="9"/>
  <c r="V175" i="9"/>
  <c r="W175" i="9"/>
  <c r="X175" i="9"/>
  <c r="Y175" i="9"/>
  <c r="Z175" i="9"/>
  <c r="AA175" i="9"/>
  <c r="AB175" i="9"/>
  <c r="AL175" i="9"/>
  <c r="AM175" i="9"/>
  <c r="AN175" i="9"/>
  <c r="AO175" i="9"/>
  <c r="Q176" i="9"/>
  <c r="AC176" i="9"/>
  <c r="AD176" i="9"/>
  <c r="AE176" i="9"/>
  <c r="U176" i="9"/>
  <c r="V176" i="9"/>
  <c r="W176" i="9"/>
  <c r="X176" i="9"/>
  <c r="Y176" i="9"/>
  <c r="Z176" i="9"/>
  <c r="AA176" i="9"/>
  <c r="AB176" i="9"/>
  <c r="AL176" i="9"/>
  <c r="AM176" i="9"/>
  <c r="AN176" i="9"/>
  <c r="AO176" i="9"/>
  <c r="Q177" i="9"/>
  <c r="AC177" i="9"/>
  <c r="AD177" i="9"/>
  <c r="AE177" i="9"/>
  <c r="U177" i="9"/>
  <c r="V177" i="9"/>
  <c r="W177" i="9"/>
  <c r="X177" i="9"/>
  <c r="Y177" i="9"/>
  <c r="Z177" i="9"/>
  <c r="AA177" i="9"/>
  <c r="AB177" i="9"/>
  <c r="AL177" i="9"/>
  <c r="AM177" i="9"/>
  <c r="AN177" i="9"/>
  <c r="AO177" i="9"/>
  <c r="Q178" i="9"/>
  <c r="AC178" i="9"/>
  <c r="AD178" i="9"/>
  <c r="AE178" i="9"/>
  <c r="U178" i="9"/>
  <c r="V178" i="9"/>
  <c r="W178" i="9"/>
  <c r="X178" i="9"/>
  <c r="Y178" i="9"/>
  <c r="Z178" i="9"/>
  <c r="AA178" i="9"/>
  <c r="AB178" i="9"/>
  <c r="AL178" i="9"/>
  <c r="AM178" i="9"/>
  <c r="AN178" i="9"/>
  <c r="AO178" i="9"/>
  <c r="Q179" i="9"/>
  <c r="AC179" i="9"/>
  <c r="AD179" i="9"/>
  <c r="AE179" i="9"/>
  <c r="U179" i="9"/>
  <c r="V179" i="9"/>
  <c r="W179" i="9"/>
  <c r="X179" i="9"/>
  <c r="Y179" i="9"/>
  <c r="Z179" i="9"/>
  <c r="AA179" i="9"/>
  <c r="AB179" i="9"/>
  <c r="AL179" i="9"/>
  <c r="AM179" i="9"/>
  <c r="AN179" i="9"/>
  <c r="AO179" i="9"/>
  <c r="Q180" i="9"/>
  <c r="AC180" i="9"/>
  <c r="AD180" i="9"/>
  <c r="AE180" i="9"/>
  <c r="U180" i="9"/>
  <c r="V180" i="9"/>
  <c r="W180" i="9"/>
  <c r="X180" i="9"/>
  <c r="Y180" i="9"/>
  <c r="Z180" i="9"/>
  <c r="AA180" i="9"/>
  <c r="AB180" i="9"/>
  <c r="AL180" i="9"/>
  <c r="AM180" i="9"/>
  <c r="AN180" i="9"/>
  <c r="AO180" i="9"/>
  <c r="Q181" i="9"/>
  <c r="AC181" i="9"/>
  <c r="AD181" i="9"/>
  <c r="AE181" i="9"/>
  <c r="U181" i="9"/>
  <c r="V181" i="9"/>
  <c r="W181" i="9"/>
  <c r="X181" i="9"/>
  <c r="Y181" i="9"/>
  <c r="Z181" i="9"/>
  <c r="AA181" i="9"/>
  <c r="AB181" i="9"/>
  <c r="AL181" i="9"/>
  <c r="AM181" i="9"/>
  <c r="AN181" i="9"/>
  <c r="AO181" i="9"/>
  <c r="Q182" i="9"/>
  <c r="AC182" i="9"/>
  <c r="AD182" i="9"/>
  <c r="AE182" i="9"/>
  <c r="U182" i="9"/>
  <c r="V182" i="9"/>
  <c r="W182" i="9"/>
  <c r="X182" i="9"/>
  <c r="Y182" i="9"/>
  <c r="Z182" i="9"/>
  <c r="AA182" i="9"/>
  <c r="AB182" i="9"/>
  <c r="AL182" i="9"/>
  <c r="AM182" i="9"/>
  <c r="AN182" i="9"/>
  <c r="AO182" i="9"/>
  <c r="Q183" i="9"/>
  <c r="AC183" i="9"/>
  <c r="AD183" i="9"/>
  <c r="AE183" i="9"/>
  <c r="U183" i="9"/>
  <c r="V183" i="9"/>
  <c r="W183" i="9"/>
  <c r="X183" i="9"/>
  <c r="Y183" i="9"/>
  <c r="Z183" i="9"/>
  <c r="AA183" i="9"/>
  <c r="AB183" i="9"/>
  <c r="AL183" i="9"/>
  <c r="AM183" i="9"/>
  <c r="AN183" i="9"/>
  <c r="AO183" i="9"/>
  <c r="Q184" i="9"/>
  <c r="AC184" i="9"/>
  <c r="AD184" i="9"/>
  <c r="AE184" i="9"/>
  <c r="U184" i="9"/>
  <c r="V184" i="9"/>
  <c r="W184" i="9"/>
  <c r="X184" i="9"/>
  <c r="Y184" i="9"/>
  <c r="Z184" i="9"/>
  <c r="AA184" i="9"/>
  <c r="AB184" i="9"/>
  <c r="AL184" i="9"/>
  <c r="AM184" i="9"/>
  <c r="AN184" i="9"/>
  <c r="AO184" i="9"/>
  <c r="Q185" i="9"/>
  <c r="AC185" i="9"/>
  <c r="AD185" i="9"/>
  <c r="AE185" i="9"/>
  <c r="U185" i="9"/>
  <c r="V185" i="9"/>
  <c r="W185" i="9"/>
  <c r="X185" i="9"/>
  <c r="Y185" i="9"/>
  <c r="Z185" i="9"/>
  <c r="AA185" i="9"/>
  <c r="AB185" i="9"/>
  <c r="AL185" i="9"/>
  <c r="AM185" i="9"/>
  <c r="AN185" i="9"/>
  <c r="AO185" i="9"/>
  <c r="Q186" i="9"/>
  <c r="AC186" i="9"/>
  <c r="AD186" i="9"/>
  <c r="AE186" i="9"/>
  <c r="U186" i="9"/>
  <c r="V186" i="9"/>
  <c r="W186" i="9"/>
  <c r="X186" i="9"/>
  <c r="Y186" i="9"/>
  <c r="Z186" i="9"/>
  <c r="AA186" i="9"/>
  <c r="AB186" i="9"/>
  <c r="AL186" i="9"/>
  <c r="AM186" i="9"/>
  <c r="AN186" i="9"/>
  <c r="AO186" i="9"/>
  <c r="Q187" i="9"/>
  <c r="AC187" i="9"/>
  <c r="AD187" i="9"/>
  <c r="AE187" i="9"/>
  <c r="U187" i="9"/>
  <c r="V187" i="9"/>
  <c r="W187" i="9"/>
  <c r="X187" i="9"/>
  <c r="Y187" i="9"/>
  <c r="Z187" i="9"/>
  <c r="AA187" i="9"/>
  <c r="AB187" i="9"/>
  <c r="AL187" i="9"/>
  <c r="AM187" i="9"/>
  <c r="AN187" i="9"/>
  <c r="AO187" i="9"/>
  <c r="Q188" i="9"/>
  <c r="AC188" i="9"/>
  <c r="AD188" i="9"/>
  <c r="AE188" i="9"/>
  <c r="U188" i="9"/>
  <c r="V188" i="9"/>
  <c r="W188" i="9"/>
  <c r="X188" i="9"/>
  <c r="Y188" i="9"/>
  <c r="Z188" i="9"/>
  <c r="AA188" i="9"/>
  <c r="AB188" i="9"/>
  <c r="AL188" i="9"/>
  <c r="AM188" i="9"/>
  <c r="AN188" i="9"/>
  <c r="AO188" i="9"/>
  <c r="Q189" i="9"/>
  <c r="AC189" i="9"/>
  <c r="AD189" i="9"/>
  <c r="AE189" i="9"/>
  <c r="U189" i="9"/>
  <c r="V189" i="9"/>
  <c r="W189" i="9"/>
  <c r="X189" i="9"/>
  <c r="Y189" i="9"/>
  <c r="Z189" i="9"/>
  <c r="AA189" i="9"/>
  <c r="AB189" i="9"/>
  <c r="AL189" i="9"/>
  <c r="AM189" i="9"/>
  <c r="AN189" i="9"/>
  <c r="AO189" i="9"/>
  <c r="Q190" i="9"/>
  <c r="AC190" i="9"/>
  <c r="AD190" i="9"/>
  <c r="AE190" i="9"/>
  <c r="U190" i="9"/>
  <c r="V190" i="9"/>
  <c r="W190" i="9"/>
  <c r="X190" i="9"/>
  <c r="Y190" i="9"/>
  <c r="Z190" i="9"/>
  <c r="AA190" i="9"/>
  <c r="AB190" i="9"/>
  <c r="AL190" i="9"/>
  <c r="AM190" i="9"/>
  <c r="AN190" i="9"/>
  <c r="AO190" i="9"/>
  <c r="Q191" i="9"/>
  <c r="AC191" i="9"/>
  <c r="AD191" i="9"/>
  <c r="AE191" i="9"/>
  <c r="U191" i="9"/>
  <c r="V191" i="9"/>
  <c r="W191" i="9"/>
  <c r="X191" i="9"/>
  <c r="Y191" i="9"/>
  <c r="Z191" i="9"/>
  <c r="AA191" i="9"/>
  <c r="AB191" i="9"/>
  <c r="AL191" i="9"/>
  <c r="AM191" i="9"/>
  <c r="AN191" i="9"/>
  <c r="AO191" i="9"/>
  <c r="Q192" i="9"/>
  <c r="AC192" i="9"/>
  <c r="AD192" i="9"/>
  <c r="AE192" i="9"/>
  <c r="U192" i="9"/>
  <c r="V192" i="9"/>
  <c r="W192" i="9"/>
  <c r="X192" i="9"/>
  <c r="Y192" i="9"/>
  <c r="Z192" i="9"/>
  <c r="AA192" i="9"/>
  <c r="AB192" i="9"/>
  <c r="AL192" i="9"/>
  <c r="AM192" i="9"/>
  <c r="AN192" i="9"/>
  <c r="AO192" i="9"/>
  <c r="Q193" i="9"/>
  <c r="AC193" i="9"/>
  <c r="AD193" i="9"/>
  <c r="AE193" i="9"/>
  <c r="U193" i="9"/>
  <c r="V193" i="9"/>
  <c r="W193" i="9"/>
  <c r="X193" i="9"/>
  <c r="Y193" i="9"/>
  <c r="Z193" i="9"/>
  <c r="AA193" i="9"/>
  <c r="AB193" i="9"/>
  <c r="AL193" i="9"/>
  <c r="AM193" i="9"/>
  <c r="AN193" i="9"/>
  <c r="AO193" i="9"/>
  <c r="Q194" i="9"/>
  <c r="AC194" i="9"/>
  <c r="AD194" i="9"/>
  <c r="AE194" i="9"/>
  <c r="U194" i="9"/>
  <c r="V194" i="9"/>
  <c r="W194" i="9"/>
  <c r="X194" i="9"/>
  <c r="Y194" i="9"/>
  <c r="Z194" i="9"/>
  <c r="AA194" i="9"/>
  <c r="AB194" i="9"/>
  <c r="AL194" i="9"/>
  <c r="AM194" i="9"/>
  <c r="AN194" i="9"/>
  <c r="AO194" i="9"/>
  <c r="Q195" i="9"/>
  <c r="AC195" i="9"/>
  <c r="AD195" i="9"/>
  <c r="AE195" i="9"/>
  <c r="U195" i="9"/>
  <c r="V195" i="9"/>
  <c r="W195" i="9"/>
  <c r="X195" i="9"/>
  <c r="Y195" i="9"/>
  <c r="Z195" i="9"/>
  <c r="AA195" i="9"/>
  <c r="AB195" i="9"/>
  <c r="AL195" i="9"/>
  <c r="AM195" i="9"/>
  <c r="AN195" i="9"/>
  <c r="AO195" i="9"/>
  <c r="Q196" i="9"/>
  <c r="AC196" i="9"/>
  <c r="AD196" i="9"/>
  <c r="AE196" i="9"/>
  <c r="U196" i="9"/>
  <c r="V196" i="9"/>
  <c r="W196" i="9"/>
  <c r="X196" i="9"/>
  <c r="Y196" i="9"/>
  <c r="Z196" i="9"/>
  <c r="AA196" i="9"/>
  <c r="AB196" i="9"/>
  <c r="AL196" i="9"/>
  <c r="AM196" i="9"/>
  <c r="AN196" i="9"/>
  <c r="AO196" i="9"/>
  <c r="Q197" i="9"/>
  <c r="AC197" i="9"/>
  <c r="AD197" i="9"/>
  <c r="AE197" i="9"/>
  <c r="U197" i="9"/>
  <c r="V197" i="9"/>
  <c r="W197" i="9"/>
  <c r="X197" i="9"/>
  <c r="Y197" i="9"/>
  <c r="Z197" i="9"/>
  <c r="AA197" i="9"/>
  <c r="AB197" i="9"/>
  <c r="AL197" i="9"/>
  <c r="AM197" i="9"/>
  <c r="AN197" i="9"/>
  <c r="AO197" i="9"/>
  <c r="Q198" i="9"/>
  <c r="AC198" i="9"/>
  <c r="AD198" i="9"/>
  <c r="AE198" i="9"/>
  <c r="U198" i="9"/>
  <c r="V198" i="9"/>
  <c r="W198" i="9"/>
  <c r="X198" i="9"/>
  <c r="Y198" i="9"/>
  <c r="Z198" i="9"/>
  <c r="AA198" i="9"/>
  <c r="AB198" i="9"/>
  <c r="AL198" i="9"/>
  <c r="AM198" i="9"/>
  <c r="AN198" i="9"/>
  <c r="AO198" i="9"/>
  <c r="Q199" i="9"/>
  <c r="AC199" i="9"/>
  <c r="AD199" i="9"/>
  <c r="AE199" i="9"/>
  <c r="U199" i="9"/>
  <c r="V199" i="9"/>
  <c r="W199" i="9"/>
  <c r="X199" i="9"/>
  <c r="Y199" i="9"/>
  <c r="Z199" i="9"/>
  <c r="AA199" i="9"/>
  <c r="AB199" i="9"/>
  <c r="AL199" i="9"/>
  <c r="AM199" i="9"/>
  <c r="AN199" i="9"/>
  <c r="AO199" i="9"/>
  <c r="Q200" i="9"/>
  <c r="AC200" i="9"/>
  <c r="AD200" i="9"/>
  <c r="AE200" i="9"/>
  <c r="U200" i="9"/>
  <c r="V200" i="9"/>
  <c r="W200" i="9"/>
  <c r="X200" i="9"/>
  <c r="Y200" i="9"/>
  <c r="Z200" i="9"/>
  <c r="AA200" i="9"/>
  <c r="AB200" i="9"/>
  <c r="AL200" i="9"/>
  <c r="AM200" i="9"/>
  <c r="AN200" i="9"/>
  <c r="AO200" i="9"/>
  <c r="Q201" i="9"/>
  <c r="AC201" i="9"/>
  <c r="AD201" i="9"/>
  <c r="AE201" i="9"/>
  <c r="U201" i="9"/>
  <c r="V201" i="9"/>
  <c r="W201" i="9"/>
  <c r="X201" i="9"/>
  <c r="Y201" i="9"/>
  <c r="Z201" i="9"/>
  <c r="AA201" i="9"/>
  <c r="AB201" i="9"/>
  <c r="AL201" i="9"/>
  <c r="AM201" i="9"/>
  <c r="AN201" i="9"/>
  <c r="AO201" i="9"/>
  <c r="Q202" i="9"/>
  <c r="AC202" i="9"/>
  <c r="AD202" i="9"/>
  <c r="AE202" i="9"/>
  <c r="U202" i="9"/>
  <c r="V202" i="9"/>
  <c r="W202" i="9"/>
  <c r="X202" i="9"/>
  <c r="Y202" i="9"/>
  <c r="Z202" i="9"/>
  <c r="AA202" i="9"/>
  <c r="AB202" i="9"/>
  <c r="AL202" i="9"/>
  <c r="AM202" i="9"/>
  <c r="AN202" i="9"/>
  <c r="AO202" i="9"/>
  <c r="Q203" i="9"/>
  <c r="AC203" i="9"/>
  <c r="AD203" i="9"/>
  <c r="AE203" i="9"/>
  <c r="U203" i="9"/>
  <c r="V203" i="9"/>
  <c r="W203" i="9"/>
  <c r="X203" i="9"/>
  <c r="Y203" i="9"/>
  <c r="Z203" i="9"/>
  <c r="AA203" i="9"/>
  <c r="AB203" i="9"/>
  <c r="AL203" i="9"/>
  <c r="AM203" i="9"/>
  <c r="AN203" i="9"/>
  <c r="AO203" i="9"/>
  <c r="Q204" i="9"/>
  <c r="AC204" i="9"/>
  <c r="AD204" i="9"/>
  <c r="AE204" i="9"/>
  <c r="U204" i="9"/>
  <c r="V204" i="9"/>
  <c r="W204" i="9"/>
  <c r="X204" i="9"/>
  <c r="Y204" i="9"/>
  <c r="Z204" i="9"/>
  <c r="AA204" i="9"/>
  <c r="AB204" i="9"/>
  <c r="AL204" i="9"/>
  <c r="AM204" i="9"/>
  <c r="AN204" i="9"/>
  <c r="AO204" i="9"/>
  <c r="Q205" i="9"/>
  <c r="AC205" i="9"/>
  <c r="AD205" i="9"/>
  <c r="AE205" i="9"/>
  <c r="U205" i="9"/>
  <c r="V205" i="9"/>
  <c r="W205" i="9"/>
  <c r="X205" i="9"/>
  <c r="Y205" i="9"/>
  <c r="Z205" i="9"/>
  <c r="AA205" i="9"/>
  <c r="AB205" i="9"/>
  <c r="AL205" i="9"/>
  <c r="AM205" i="9"/>
  <c r="AN205" i="9"/>
  <c r="AO205" i="9"/>
  <c r="Q206" i="9"/>
  <c r="AC206" i="9"/>
  <c r="AD206" i="9"/>
  <c r="AE206" i="9"/>
  <c r="U206" i="9"/>
  <c r="V206" i="9"/>
  <c r="W206" i="9"/>
  <c r="X206" i="9"/>
  <c r="Y206" i="9"/>
  <c r="Z206" i="9"/>
  <c r="AA206" i="9"/>
  <c r="AB206" i="9"/>
  <c r="AL206" i="9"/>
  <c r="AM206" i="9"/>
  <c r="AN206" i="9"/>
  <c r="AO206" i="9"/>
  <c r="N207" i="9"/>
  <c r="O207" i="9"/>
  <c r="P207" i="9"/>
  <c r="Q207" i="9"/>
  <c r="R207" i="9"/>
  <c r="S207" i="9"/>
  <c r="T207" i="9"/>
  <c r="U207" i="9"/>
  <c r="V207" i="9"/>
  <c r="W207" i="9"/>
  <c r="X207" i="9"/>
  <c r="Y207" i="9"/>
  <c r="Z207" i="9"/>
  <c r="AA207" i="9"/>
  <c r="AB207" i="9"/>
  <c r="AC207" i="9"/>
  <c r="AD207" i="9"/>
  <c r="AE207" i="9"/>
  <c r="AF207" i="9"/>
  <c r="AG207" i="9"/>
  <c r="AH207" i="9"/>
  <c r="AI207" i="9"/>
  <c r="AJ207" i="9"/>
  <c r="AK207" i="9"/>
  <c r="AL207" i="9"/>
  <c r="AM207" i="9"/>
  <c r="AN207" i="9"/>
  <c r="AO207" i="9"/>
  <c r="N208" i="9"/>
  <c r="O208" i="9"/>
  <c r="P208" i="9"/>
  <c r="Q208" i="9"/>
  <c r="R208" i="9"/>
  <c r="S208" i="9"/>
  <c r="T208" i="9"/>
  <c r="U208" i="9"/>
  <c r="V208" i="9"/>
  <c r="W208" i="9"/>
  <c r="X208" i="9"/>
  <c r="Y208" i="9"/>
  <c r="Z208" i="9"/>
  <c r="AA208" i="9"/>
  <c r="AB208" i="9"/>
  <c r="AC208" i="9"/>
  <c r="AD208" i="9"/>
  <c r="AE208" i="9"/>
  <c r="AF208" i="9"/>
  <c r="AG208" i="9"/>
  <c r="AH208" i="9"/>
  <c r="AI208" i="9"/>
  <c r="AJ208" i="9"/>
  <c r="AK208" i="9"/>
  <c r="AL208" i="9"/>
  <c r="AM208" i="9"/>
  <c r="AN208" i="9"/>
  <c r="AO208" i="9"/>
  <c r="N209" i="9"/>
  <c r="O209" i="9"/>
  <c r="P209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AC209" i="9"/>
  <c r="AD209" i="9"/>
  <c r="AE209" i="9"/>
  <c r="AF209" i="9"/>
  <c r="AG209" i="9"/>
  <c r="AH209" i="9"/>
  <c r="AI209" i="9"/>
  <c r="AJ209" i="9"/>
  <c r="AK209" i="9"/>
  <c r="AL209" i="9"/>
  <c r="AM209" i="9"/>
  <c r="AN209" i="9"/>
  <c r="AO209" i="9"/>
  <c r="N210" i="9"/>
  <c r="O210" i="9"/>
  <c r="P210" i="9"/>
  <c r="Q210" i="9"/>
  <c r="R210" i="9"/>
  <c r="S210" i="9"/>
  <c r="T210" i="9"/>
  <c r="U210" i="9"/>
  <c r="V210" i="9"/>
  <c r="W210" i="9"/>
  <c r="X210" i="9"/>
  <c r="Y210" i="9"/>
  <c r="Z210" i="9"/>
  <c r="AA210" i="9"/>
  <c r="AB210" i="9"/>
  <c r="AC210" i="9"/>
  <c r="AD210" i="9"/>
  <c r="AE210" i="9"/>
  <c r="AF210" i="9"/>
  <c r="AG210" i="9"/>
  <c r="AH210" i="9"/>
  <c r="AI210" i="9"/>
  <c r="AJ210" i="9"/>
  <c r="AK210" i="9"/>
  <c r="AL210" i="9"/>
  <c r="AM210" i="9"/>
  <c r="AN210" i="9"/>
  <c r="AO210" i="9"/>
  <c r="N211" i="9"/>
  <c r="O211" i="9"/>
  <c r="P211" i="9"/>
  <c r="Q211" i="9"/>
  <c r="R211" i="9"/>
  <c r="S211" i="9"/>
  <c r="T211" i="9"/>
  <c r="U211" i="9"/>
  <c r="V211" i="9"/>
  <c r="W211" i="9"/>
  <c r="X211" i="9"/>
  <c r="Y211" i="9"/>
  <c r="Z211" i="9"/>
  <c r="AA211" i="9"/>
  <c r="AB211" i="9"/>
  <c r="AC211" i="9"/>
  <c r="AD211" i="9"/>
  <c r="AE211" i="9"/>
  <c r="AF211" i="9"/>
  <c r="AG211" i="9"/>
  <c r="AH211" i="9"/>
  <c r="AI211" i="9"/>
  <c r="AJ211" i="9"/>
  <c r="AK211" i="9"/>
  <c r="AL211" i="9"/>
  <c r="AM211" i="9"/>
  <c r="AN211" i="9"/>
  <c r="AO211" i="9"/>
  <c r="N212" i="9"/>
  <c r="O212" i="9"/>
  <c r="P212" i="9"/>
  <c r="Q212" i="9"/>
  <c r="R212" i="9"/>
  <c r="S212" i="9"/>
  <c r="T212" i="9"/>
  <c r="U212" i="9"/>
  <c r="V212" i="9"/>
  <c r="W212" i="9"/>
  <c r="X212" i="9"/>
  <c r="Y212" i="9"/>
  <c r="Z212" i="9"/>
  <c r="AA212" i="9"/>
  <c r="AB212" i="9"/>
  <c r="AC212" i="9"/>
  <c r="AD212" i="9"/>
  <c r="AE212" i="9"/>
  <c r="AF212" i="9"/>
  <c r="AG212" i="9"/>
  <c r="AH212" i="9"/>
  <c r="AI212" i="9"/>
  <c r="AJ212" i="9"/>
  <c r="AK212" i="9"/>
  <c r="AL212" i="9"/>
  <c r="AM212" i="9"/>
  <c r="AN212" i="9"/>
  <c r="AO212" i="9"/>
  <c r="N213" i="9"/>
  <c r="O213" i="9"/>
  <c r="P213" i="9"/>
  <c r="Q213" i="9"/>
  <c r="R213" i="9"/>
  <c r="S213" i="9"/>
  <c r="T213" i="9"/>
  <c r="U213" i="9"/>
  <c r="V213" i="9"/>
  <c r="W213" i="9"/>
  <c r="X213" i="9"/>
  <c r="Y213" i="9"/>
  <c r="Z213" i="9"/>
  <c r="AA213" i="9"/>
  <c r="AB213" i="9"/>
  <c r="AC213" i="9"/>
  <c r="AD213" i="9"/>
  <c r="AE213" i="9"/>
  <c r="AF213" i="9"/>
  <c r="AG213" i="9"/>
  <c r="AH213" i="9"/>
  <c r="AI213" i="9"/>
  <c r="AJ213" i="9"/>
  <c r="AK213" i="9"/>
  <c r="AL213" i="9"/>
  <c r="AM213" i="9"/>
  <c r="AN213" i="9"/>
  <c r="AO213" i="9"/>
  <c r="N214" i="9"/>
  <c r="O214" i="9"/>
  <c r="P214" i="9"/>
  <c r="Q214" i="9"/>
  <c r="R214" i="9"/>
  <c r="S214" i="9"/>
  <c r="T214" i="9"/>
  <c r="U214" i="9"/>
  <c r="V214" i="9"/>
  <c r="W214" i="9"/>
  <c r="X214" i="9"/>
  <c r="Y214" i="9"/>
  <c r="Z214" i="9"/>
  <c r="AA214" i="9"/>
  <c r="AB214" i="9"/>
  <c r="AC214" i="9"/>
  <c r="AD214" i="9"/>
  <c r="AE214" i="9"/>
  <c r="AF214" i="9"/>
  <c r="AG214" i="9"/>
  <c r="AH214" i="9"/>
  <c r="AI214" i="9"/>
  <c r="AJ214" i="9"/>
  <c r="AK214" i="9"/>
  <c r="AL214" i="9"/>
  <c r="AM214" i="9"/>
  <c r="AN214" i="9"/>
  <c r="AO214" i="9"/>
  <c r="N215" i="9"/>
  <c r="O215" i="9"/>
  <c r="P215" i="9"/>
  <c r="Q215" i="9"/>
  <c r="R215" i="9"/>
  <c r="S215" i="9"/>
  <c r="T215" i="9"/>
  <c r="U215" i="9"/>
  <c r="V215" i="9"/>
  <c r="W215" i="9"/>
  <c r="X215" i="9"/>
  <c r="Y215" i="9"/>
  <c r="Z215" i="9"/>
  <c r="AA215" i="9"/>
  <c r="AB215" i="9"/>
  <c r="AC215" i="9"/>
  <c r="AD215" i="9"/>
  <c r="AE215" i="9"/>
  <c r="AF215" i="9"/>
  <c r="AG215" i="9"/>
  <c r="AH215" i="9"/>
  <c r="AI215" i="9"/>
  <c r="AJ215" i="9"/>
  <c r="AK215" i="9"/>
  <c r="AL215" i="9"/>
  <c r="AM215" i="9"/>
  <c r="AN215" i="9"/>
  <c r="AO215" i="9"/>
  <c r="N216" i="9"/>
  <c r="O216" i="9"/>
  <c r="P216" i="9"/>
  <c r="Q216" i="9"/>
  <c r="R216" i="9"/>
  <c r="S216" i="9"/>
  <c r="T216" i="9"/>
  <c r="U216" i="9"/>
  <c r="V216" i="9"/>
  <c r="W216" i="9"/>
  <c r="X216" i="9"/>
  <c r="Y216" i="9"/>
  <c r="Z216" i="9"/>
  <c r="AA216" i="9"/>
  <c r="AB216" i="9"/>
  <c r="AC216" i="9"/>
  <c r="AD216" i="9"/>
  <c r="AE216" i="9"/>
  <c r="AF216" i="9"/>
  <c r="AG216" i="9"/>
  <c r="AH216" i="9"/>
  <c r="AI216" i="9"/>
  <c r="AJ216" i="9"/>
  <c r="AK216" i="9"/>
  <c r="AL216" i="9"/>
  <c r="AM216" i="9"/>
  <c r="AN216" i="9"/>
  <c r="AO216" i="9"/>
  <c r="N217" i="9"/>
  <c r="O217" i="9"/>
  <c r="P217" i="9"/>
  <c r="Q217" i="9"/>
  <c r="R217" i="9"/>
  <c r="S217" i="9"/>
  <c r="T217" i="9"/>
  <c r="U217" i="9"/>
  <c r="V217" i="9"/>
  <c r="W217" i="9"/>
  <c r="X217" i="9"/>
  <c r="Y217" i="9"/>
  <c r="Z217" i="9"/>
  <c r="AA217" i="9"/>
  <c r="AB217" i="9"/>
  <c r="AC217" i="9"/>
  <c r="AD217" i="9"/>
  <c r="AE217" i="9"/>
  <c r="AF217" i="9"/>
  <c r="AG217" i="9"/>
  <c r="AH217" i="9"/>
  <c r="AI217" i="9"/>
  <c r="AJ217" i="9"/>
  <c r="AK217" i="9"/>
  <c r="AL217" i="9"/>
  <c r="AM217" i="9"/>
  <c r="AN217" i="9"/>
  <c r="AO217" i="9"/>
  <c r="N218" i="9"/>
  <c r="O218" i="9"/>
  <c r="P218" i="9"/>
  <c r="Q218" i="9"/>
  <c r="R218" i="9"/>
  <c r="S218" i="9"/>
  <c r="T218" i="9"/>
  <c r="U218" i="9"/>
  <c r="V218" i="9"/>
  <c r="W218" i="9"/>
  <c r="X218" i="9"/>
  <c r="Y218" i="9"/>
  <c r="Z218" i="9"/>
  <c r="AA218" i="9"/>
  <c r="AB218" i="9"/>
  <c r="AC218" i="9"/>
  <c r="AD218" i="9"/>
  <c r="AE218" i="9"/>
  <c r="AF218" i="9"/>
  <c r="AG218" i="9"/>
  <c r="AH218" i="9"/>
  <c r="AI218" i="9"/>
  <c r="AJ218" i="9"/>
  <c r="AK218" i="9"/>
  <c r="AL218" i="9"/>
  <c r="AM218" i="9"/>
  <c r="AN218" i="9"/>
  <c r="AO218" i="9"/>
  <c r="N219" i="9"/>
  <c r="O219" i="9"/>
  <c r="P219" i="9"/>
  <c r="Q219" i="9"/>
  <c r="R219" i="9"/>
  <c r="S219" i="9"/>
  <c r="T219" i="9"/>
  <c r="U219" i="9"/>
  <c r="V219" i="9"/>
  <c r="W219" i="9"/>
  <c r="X219" i="9"/>
  <c r="Y219" i="9"/>
  <c r="Z219" i="9"/>
  <c r="AA219" i="9"/>
  <c r="AB219" i="9"/>
  <c r="AC219" i="9"/>
  <c r="AD219" i="9"/>
  <c r="AE219" i="9"/>
  <c r="AF219" i="9"/>
  <c r="AG219" i="9"/>
  <c r="AH219" i="9"/>
  <c r="AI219" i="9"/>
  <c r="AJ219" i="9"/>
  <c r="AK219" i="9"/>
  <c r="AL219" i="9"/>
  <c r="AM219" i="9"/>
  <c r="AN219" i="9"/>
  <c r="AO219" i="9"/>
  <c r="N220" i="9"/>
  <c r="O220" i="9"/>
  <c r="P220" i="9"/>
  <c r="Q220" i="9"/>
  <c r="R220" i="9"/>
  <c r="S220" i="9"/>
  <c r="T220" i="9"/>
  <c r="U220" i="9"/>
  <c r="V220" i="9"/>
  <c r="W220" i="9"/>
  <c r="X220" i="9"/>
  <c r="Y220" i="9"/>
  <c r="Z220" i="9"/>
  <c r="AA220" i="9"/>
  <c r="AB220" i="9"/>
  <c r="AC220" i="9"/>
  <c r="AD220" i="9"/>
  <c r="AE220" i="9"/>
  <c r="AF220" i="9"/>
  <c r="AG220" i="9"/>
  <c r="AH220" i="9"/>
  <c r="AI220" i="9"/>
  <c r="AJ220" i="9"/>
  <c r="AK220" i="9"/>
  <c r="AL220" i="9"/>
  <c r="AM220" i="9"/>
  <c r="AN220" i="9"/>
  <c r="AO220" i="9"/>
  <c r="N221" i="9"/>
  <c r="O221" i="9"/>
  <c r="P221" i="9"/>
  <c r="Q221" i="9"/>
  <c r="R221" i="9"/>
  <c r="S221" i="9"/>
  <c r="T221" i="9"/>
  <c r="U221" i="9"/>
  <c r="V221" i="9"/>
  <c r="W221" i="9"/>
  <c r="X221" i="9"/>
  <c r="Y221" i="9"/>
  <c r="Z221" i="9"/>
  <c r="AA221" i="9"/>
  <c r="AB221" i="9"/>
  <c r="AC221" i="9"/>
  <c r="AD221" i="9"/>
  <c r="AE221" i="9"/>
  <c r="AF221" i="9"/>
  <c r="AG221" i="9"/>
  <c r="AH221" i="9"/>
  <c r="AI221" i="9"/>
  <c r="AJ221" i="9"/>
  <c r="AK221" i="9"/>
  <c r="AL221" i="9"/>
  <c r="AM221" i="9"/>
  <c r="AN221" i="9"/>
  <c r="AO221" i="9"/>
  <c r="N222" i="9"/>
  <c r="O222" i="9"/>
  <c r="P222" i="9"/>
  <c r="Q222" i="9"/>
  <c r="R222" i="9"/>
  <c r="S222" i="9"/>
  <c r="T222" i="9"/>
  <c r="U222" i="9"/>
  <c r="V222" i="9"/>
  <c r="W222" i="9"/>
  <c r="X222" i="9"/>
  <c r="Y222" i="9"/>
  <c r="Z222" i="9"/>
  <c r="AA222" i="9"/>
  <c r="AB222" i="9"/>
  <c r="AC222" i="9"/>
  <c r="AD222" i="9"/>
  <c r="AE222" i="9"/>
  <c r="AF222" i="9"/>
  <c r="AG222" i="9"/>
  <c r="AH222" i="9"/>
  <c r="AI222" i="9"/>
  <c r="AJ222" i="9"/>
  <c r="AK222" i="9"/>
  <c r="AL222" i="9"/>
  <c r="AM222" i="9"/>
  <c r="AN222" i="9"/>
  <c r="AO222" i="9"/>
  <c r="N223" i="9"/>
  <c r="O223" i="9"/>
  <c r="P223" i="9"/>
  <c r="Q223" i="9"/>
  <c r="R223" i="9"/>
  <c r="S223" i="9"/>
  <c r="T223" i="9"/>
  <c r="U223" i="9"/>
  <c r="V223" i="9"/>
  <c r="W223" i="9"/>
  <c r="X223" i="9"/>
  <c r="Y223" i="9"/>
  <c r="Z223" i="9"/>
  <c r="AA223" i="9"/>
  <c r="AB223" i="9"/>
  <c r="AC223" i="9"/>
  <c r="AD223" i="9"/>
  <c r="AE223" i="9"/>
  <c r="AF223" i="9"/>
  <c r="AG223" i="9"/>
  <c r="AH223" i="9"/>
  <c r="AI223" i="9"/>
  <c r="AJ223" i="9"/>
  <c r="AK223" i="9"/>
  <c r="AL223" i="9"/>
  <c r="AM223" i="9"/>
  <c r="AN223" i="9"/>
  <c r="AO223" i="9"/>
  <c r="N224" i="9"/>
  <c r="O224" i="9"/>
  <c r="P224" i="9"/>
  <c r="Q224" i="9"/>
  <c r="R224" i="9"/>
  <c r="S224" i="9"/>
  <c r="T224" i="9"/>
  <c r="U224" i="9"/>
  <c r="V224" i="9"/>
  <c r="W224" i="9"/>
  <c r="X224" i="9"/>
  <c r="Y224" i="9"/>
  <c r="Z224" i="9"/>
  <c r="AA224" i="9"/>
  <c r="AB224" i="9"/>
  <c r="AC224" i="9"/>
  <c r="AD224" i="9"/>
  <c r="AE224" i="9"/>
  <c r="AF224" i="9"/>
  <c r="AG224" i="9"/>
  <c r="AH224" i="9"/>
  <c r="AI224" i="9"/>
  <c r="AJ224" i="9"/>
  <c r="AK224" i="9"/>
  <c r="AL224" i="9"/>
  <c r="AM224" i="9"/>
  <c r="AN224" i="9"/>
  <c r="AO224" i="9"/>
  <c r="N225" i="9"/>
  <c r="O225" i="9"/>
  <c r="P225" i="9"/>
  <c r="Q225" i="9"/>
  <c r="R225" i="9"/>
  <c r="S225" i="9"/>
  <c r="T225" i="9"/>
  <c r="U225" i="9"/>
  <c r="V225" i="9"/>
  <c r="W225" i="9"/>
  <c r="X225" i="9"/>
  <c r="Y225" i="9"/>
  <c r="Z225" i="9"/>
  <c r="AA225" i="9"/>
  <c r="AB225" i="9"/>
  <c r="AC225" i="9"/>
  <c r="AD225" i="9"/>
  <c r="AE225" i="9"/>
  <c r="AF225" i="9"/>
  <c r="AG225" i="9"/>
  <c r="AH225" i="9"/>
  <c r="AI225" i="9"/>
  <c r="AJ225" i="9"/>
  <c r="AK225" i="9"/>
  <c r="AL225" i="9"/>
  <c r="AM225" i="9"/>
  <c r="AN225" i="9"/>
  <c r="AO225" i="9"/>
  <c r="N226" i="9"/>
  <c r="O226" i="9"/>
  <c r="P226" i="9"/>
  <c r="Q226" i="9"/>
  <c r="R226" i="9"/>
  <c r="S226" i="9"/>
  <c r="T226" i="9"/>
  <c r="U226" i="9"/>
  <c r="V226" i="9"/>
  <c r="W226" i="9"/>
  <c r="X226" i="9"/>
  <c r="Y226" i="9"/>
  <c r="Z226" i="9"/>
  <c r="AA226" i="9"/>
  <c r="AB226" i="9"/>
  <c r="AC226" i="9"/>
  <c r="AD226" i="9"/>
  <c r="AE226" i="9"/>
  <c r="AF226" i="9"/>
  <c r="AG226" i="9"/>
  <c r="AH226" i="9"/>
  <c r="AI226" i="9"/>
  <c r="AJ226" i="9"/>
  <c r="AK226" i="9"/>
  <c r="AL226" i="9"/>
  <c r="AM226" i="9"/>
  <c r="AN226" i="9"/>
  <c r="AO226" i="9"/>
  <c r="N227" i="9"/>
  <c r="O227" i="9"/>
  <c r="P227" i="9"/>
  <c r="Q227" i="9"/>
  <c r="R227" i="9"/>
  <c r="S227" i="9"/>
  <c r="T227" i="9"/>
  <c r="U227" i="9"/>
  <c r="V227" i="9"/>
  <c r="W227" i="9"/>
  <c r="X227" i="9"/>
  <c r="Y227" i="9"/>
  <c r="Z227" i="9"/>
  <c r="AA227" i="9"/>
  <c r="AB227" i="9"/>
  <c r="AC227" i="9"/>
  <c r="AD227" i="9"/>
  <c r="AE227" i="9"/>
  <c r="AF227" i="9"/>
  <c r="AG227" i="9"/>
  <c r="AH227" i="9"/>
  <c r="AI227" i="9"/>
  <c r="AJ227" i="9"/>
  <c r="AK227" i="9"/>
  <c r="AL227" i="9"/>
  <c r="AM227" i="9"/>
  <c r="AN227" i="9"/>
  <c r="AO227" i="9"/>
  <c r="N228" i="9"/>
  <c r="O228" i="9"/>
  <c r="P228" i="9"/>
  <c r="Q228" i="9"/>
  <c r="R228" i="9"/>
  <c r="S228" i="9"/>
  <c r="T228" i="9"/>
  <c r="U228" i="9"/>
  <c r="V228" i="9"/>
  <c r="W228" i="9"/>
  <c r="X228" i="9"/>
  <c r="Y228" i="9"/>
  <c r="Z228" i="9"/>
  <c r="AA228" i="9"/>
  <c r="AB228" i="9"/>
  <c r="AC228" i="9"/>
  <c r="AD228" i="9"/>
  <c r="AE228" i="9"/>
  <c r="AF228" i="9"/>
  <c r="AG228" i="9"/>
  <c r="AH228" i="9"/>
  <c r="AI228" i="9"/>
  <c r="AJ228" i="9"/>
  <c r="AK228" i="9"/>
  <c r="AL228" i="9"/>
  <c r="AM228" i="9"/>
  <c r="AN228" i="9"/>
  <c r="AO228" i="9"/>
  <c r="N229" i="9"/>
  <c r="O229" i="9"/>
  <c r="P229" i="9"/>
  <c r="Q229" i="9"/>
  <c r="R229" i="9"/>
  <c r="S229" i="9"/>
  <c r="T229" i="9"/>
  <c r="U229" i="9"/>
  <c r="V229" i="9"/>
  <c r="W229" i="9"/>
  <c r="X229" i="9"/>
  <c r="Y229" i="9"/>
  <c r="Z229" i="9"/>
  <c r="AA229" i="9"/>
  <c r="AB229" i="9"/>
  <c r="AC229" i="9"/>
  <c r="AD229" i="9"/>
  <c r="AE229" i="9"/>
  <c r="AF229" i="9"/>
  <c r="AG229" i="9"/>
  <c r="AH229" i="9"/>
  <c r="AI229" i="9"/>
  <c r="AJ229" i="9"/>
  <c r="AK229" i="9"/>
  <c r="AL229" i="9"/>
  <c r="AM229" i="9"/>
  <c r="AN229" i="9"/>
  <c r="AO229" i="9"/>
  <c r="N230" i="9"/>
  <c r="O230" i="9"/>
  <c r="P230" i="9"/>
  <c r="Q230" i="9"/>
  <c r="R230" i="9"/>
  <c r="S230" i="9"/>
  <c r="T230" i="9"/>
  <c r="U230" i="9"/>
  <c r="V230" i="9"/>
  <c r="W230" i="9"/>
  <c r="X230" i="9"/>
  <c r="Y230" i="9"/>
  <c r="Z230" i="9"/>
  <c r="AA230" i="9"/>
  <c r="AB230" i="9"/>
  <c r="AC230" i="9"/>
  <c r="AD230" i="9"/>
  <c r="AE230" i="9"/>
  <c r="AF230" i="9"/>
  <c r="AG230" i="9"/>
  <c r="AH230" i="9"/>
  <c r="AI230" i="9"/>
  <c r="AJ230" i="9"/>
  <c r="AK230" i="9"/>
  <c r="AL230" i="9"/>
  <c r="AM230" i="9"/>
  <c r="AN230" i="9"/>
  <c r="AO230" i="9"/>
  <c r="N231" i="9"/>
  <c r="O231" i="9"/>
  <c r="P231" i="9"/>
  <c r="Q231" i="9"/>
  <c r="R231" i="9"/>
  <c r="S231" i="9"/>
  <c r="T231" i="9"/>
  <c r="U231" i="9"/>
  <c r="V231" i="9"/>
  <c r="W231" i="9"/>
  <c r="X231" i="9"/>
  <c r="Y231" i="9"/>
  <c r="Z231" i="9"/>
  <c r="AA231" i="9"/>
  <c r="AB231" i="9"/>
  <c r="AC231" i="9"/>
  <c r="AD231" i="9"/>
  <c r="AE231" i="9"/>
  <c r="AF231" i="9"/>
  <c r="AG231" i="9"/>
  <c r="AH231" i="9"/>
  <c r="AI231" i="9"/>
  <c r="AJ231" i="9"/>
  <c r="AK231" i="9"/>
  <c r="AL231" i="9"/>
  <c r="AM231" i="9"/>
  <c r="AN231" i="9"/>
  <c r="AO231" i="9"/>
  <c r="N232" i="9"/>
  <c r="O232" i="9"/>
  <c r="P232" i="9"/>
  <c r="Q232" i="9"/>
  <c r="R232" i="9"/>
  <c r="S232" i="9"/>
  <c r="T232" i="9"/>
  <c r="U232" i="9"/>
  <c r="V232" i="9"/>
  <c r="W232" i="9"/>
  <c r="X232" i="9"/>
  <c r="Y232" i="9"/>
  <c r="Z232" i="9"/>
  <c r="AA232" i="9"/>
  <c r="AB232" i="9"/>
  <c r="AC232" i="9"/>
  <c r="AD232" i="9"/>
  <c r="AE232" i="9"/>
  <c r="AF232" i="9"/>
  <c r="AG232" i="9"/>
  <c r="AH232" i="9"/>
  <c r="AI232" i="9"/>
  <c r="AJ232" i="9"/>
  <c r="AK232" i="9"/>
  <c r="AL232" i="9"/>
  <c r="AM232" i="9"/>
  <c r="AN232" i="9"/>
  <c r="AO232" i="9"/>
  <c r="N233" i="9"/>
  <c r="O233" i="9"/>
  <c r="P233" i="9"/>
  <c r="Q233" i="9"/>
  <c r="R233" i="9"/>
  <c r="S233" i="9"/>
  <c r="T233" i="9"/>
  <c r="U233" i="9"/>
  <c r="V233" i="9"/>
  <c r="W233" i="9"/>
  <c r="X233" i="9"/>
  <c r="Y233" i="9"/>
  <c r="Z233" i="9"/>
  <c r="AA233" i="9"/>
  <c r="AB233" i="9"/>
  <c r="AC233" i="9"/>
  <c r="AD233" i="9"/>
  <c r="AE233" i="9"/>
  <c r="AF233" i="9"/>
  <c r="AG233" i="9"/>
  <c r="AH233" i="9"/>
  <c r="AI233" i="9"/>
  <c r="AJ233" i="9"/>
  <c r="AK233" i="9"/>
  <c r="AL233" i="9"/>
  <c r="AM233" i="9"/>
  <c r="AN233" i="9"/>
  <c r="AO233" i="9"/>
  <c r="N234" i="9"/>
  <c r="O234" i="9"/>
  <c r="P234" i="9"/>
  <c r="Q234" i="9"/>
  <c r="R234" i="9"/>
  <c r="S234" i="9"/>
  <c r="T234" i="9"/>
  <c r="U234" i="9"/>
  <c r="V234" i="9"/>
  <c r="W234" i="9"/>
  <c r="X234" i="9"/>
  <c r="Y234" i="9"/>
  <c r="Z234" i="9"/>
  <c r="AA234" i="9"/>
  <c r="AB234" i="9"/>
  <c r="AC234" i="9"/>
  <c r="AD234" i="9"/>
  <c r="AE234" i="9"/>
  <c r="AF234" i="9"/>
  <c r="AG234" i="9"/>
  <c r="AH234" i="9"/>
  <c r="AI234" i="9"/>
  <c r="AJ234" i="9"/>
  <c r="AK234" i="9"/>
  <c r="AL234" i="9"/>
  <c r="AM234" i="9"/>
  <c r="AN234" i="9"/>
  <c r="AO234" i="9"/>
  <c r="N235" i="9"/>
  <c r="O235" i="9"/>
  <c r="P235" i="9"/>
  <c r="Q235" i="9"/>
  <c r="R235" i="9"/>
  <c r="S235" i="9"/>
  <c r="T235" i="9"/>
  <c r="U235" i="9"/>
  <c r="V235" i="9"/>
  <c r="W235" i="9"/>
  <c r="X235" i="9"/>
  <c r="Y235" i="9"/>
  <c r="Z235" i="9"/>
  <c r="AA235" i="9"/>
  <c r="AB235" i="9"/>
  <c r="AC235" i="9"/>
  <c r="AD235" i="9"/>
  <c r="AE235" i="9"/>
  <c r="AF235" i="9"/>
  <c r="AG235" i="9"/>
  <c r="AH235" i="9"/>
  <c r="AI235" i="9"/>
  <c r="AJ235" i="9"/>
  <c r="AK235" i="9"/>
  <c r="AL235" i="9"/>
  <c r="AM235" i="9"/>
  <c r="AN235" i="9"/>
  <c r="AO235" i="9"/>
  <c r="N236" i="9"/>
  <c r="O236" i="9"/>
  <c r="P236" i="9"/>
  <c r="Q236" i="9"/>
  <c r="R236" i="9"/>
  <c r="S236" i="9"/>
  <c r="T236" i="9"/>
  <c r="U236" i="9"/>
  <c r="V236" i="9"/>
  <c r="W236" i="9"/>
  <c r="X236" i="9"/>
  <c r="Y236" i="9"/>
  <c r="Z236" i="9"/>
  <c r="AA236" i="9"/>
  <c r="AB236" i="9"/>
  <c r="AC236" i="9"/>
  <c r="AD236" i="9"/>
  <c r="AE236" i="9"/>
  <c r="AF236" i="9"/>
  <c r="AG236" i="9"/>
  <c r="AH236" i="9"/>
  <c r="AI236" i="9"/>
  <c r="AJ236" i="9"/>
  <c r="AK236" i="9"/>
  <c r="AL236" i="9"/>
  <c r="AM236" i="9"/>
  <c r="AN236" i="9"/>
  <c r="AO236" i="9"/>
  <c r="N237" i="9"/>
  <c r="O237" i="9"/>
  <c r="P237" i="9"/>
  <c r="Q237" i="9"/>
  <c r="R237" i="9"/>
  <c r="S237" i="9"/>
  <c r="T237" i="9"/>
  <c r="U237" i="9"/>
  <c r="V237" i="9"/>
  <c r="W237" i="9"/>
  <c r="X237" i="9"/>
  <c r="Y237" i="9"/>
  <c r="Z237" i="9"/>
  <c r="AA237" i="9"/>
  <c r="AB237" i="9"/>
  <c r="AC237" i="9"/>
  <c r="AD237" i="9"/>
  <c r="AE237" i="9"/>
  <c r="AF237" i="9"/>
  <c r="AG237" i="9"/>
  <c r="AH237" i="9"/>
  <c r="AI237" i="9"/>
  <c r="AJ237" i="9"/>
  <c r="AK237" i="9"/>
  <c r="AL237" i="9"/>
  <c r="AM237" i="9"/>
  <c r="AN237" i="9"/>
  <c r="AO237" i="9"/>
  <c r="N238" i="9"/>
  <c r="O238" i="9"/>
  <c r="P238" i="9"/>
  <c r="Q238" i="9"/>
  <c r="R238" i="9"/>
  <c r="S238" i="9"/>
  <c r="T238" i="9"/>
  <c r="U238" i="9"/>
  <c r="V238" i="9"/>
  <c r="W238" i="9"/>
  <c r="X238" i="9"/>
  <c r="Y238" i="9"/>
  <c r="Z238" i="9"/>
  <c r="AA238" i="9"/>
  <c r="AB238" i="9"/>
  <c r="AC238" i="9"/>
  <c r="AD238" i="9"/>
  <c r="AE238" i="9"/>
  <c r="AF238" i="9"/>
  <c r="AG238" i="9"/>
  <c r="AH238" i="9"/>
  <c r="AI238" i="9"/>
  <c r="AJ238" i="9"/>
  <c r="AK238" i="9"/>
  <c r="AL238" i="9"/>
  <c r="AM238" i="9"/>
  <c r="AN238" i="9"/>
  <c r="AO238" i="9"/>
  <c r="N239" i="9"/>
  <c r="O239" i="9"/>
  <c r="P239" i="9"/>
  <c r="Q239" i="9"/>
  <c r="R239" i="9"/>
  <c r="S239" i="9"/>
  <c r="T239" i="9"/>
  <c r="U239" i="9"/>
  <c r="V239" i="9"/>
  <c r="W239" i="9"/>
  <c r="X239" i="9"/>
  <c r="Y239" i="9"/>
  <c r="Z239" i="9"/>
  <c r="AA239" i="9"/>
  <c r="AB239" i="9"/>
  <c r="AC239" i="9"/>
  <c r="AD239" i="9"/>
  <c r="AE239" i="9"/>
  <c r="AF239" i="9"/>
  <c r="AG239" i="9"/>
  <c r="AH239" i="9"/>
  <c r="AI239" i="9"/>
  <c r="AJ239" i="9"/>
  <c r="AK239" i="9"/>
  <c r="AL239" i="9"/>
  <c r="AM239" i="9"/>
  <c r="AN239" i="9"/>
  <c r="AO239" i="9"/>
  <c r="N240" i="9"/>
  <c r="O240" i="9"/>
  <c r="P240" i="9"/>
  <c r="Q240" i="9"/>
  <c r="R240" i="9"/>
  <c r="S240" i="9"/>
  <c r="T240" i="9"/>
  <c r="U240" i="9"/>
  <c r="V240" i="9"/>
  <c r="W240" i="9"/>
  <c r="X240" i="9"/>
  <c r="Y240" i="9"/>
  <c r="Z240" i="9"/>
  <c r="AA240" i="9"/>
  <c r="AB240" i="9"/>
  <c r="AC240" i="9"/>
  <c r="AD240" i="9"/>
  <c r="AE240" i="9"/>
  <c r="AF240" i="9"/>
  <c r="AG240" i="9"/>
  <c r="AH240" i="9"/>
  <c r="AI240" i="9"/>
  <c r="AJ240" i="9"/>
  <c r="AK240" i="9"/>
  <c r="AL240" i="9"/>
  <c r="AM240" i="9"/>
  <c r="AN240" i="9"/>
  <c r="AO240" i="9"/>
  <c r="N241" i="9"/>
  <c r="O241" i="9"/>
  <c r="P241" i="9"/>
  <c r="Q241" i="9"/>
  <c r="R241" i="9"/>
  <c r="S241" i="9"/>
  <c r="T241" i="9"/>
  <c r="U241" i="9"/>
  <c r="V241" i="9"/>
  <c r="W241" i="9"/>
  <c r="X241" i="9"/>
  <c r="Y241" i="9"/>
  <c r="Z241" i="9"/>
  <c r="AA241" i="9"/>
  <c r="AB241" i="9"/>
  <c r="AC241" i="9"/>
  <c r="AD241" i="9"/>
  <c r="AE241" i="9"/>
  <c r="AF241" i="9"/>
  <c r="AG241" i="9"/>
  <c r="AH241" i="9"/>
  <c r="AI241" i="9"/>
  <c r="AJ241" i="9"/>
  <c r="AK241" i="9"/>
  <c r="AL241" i="9"/>
  <c r="AM241" i="9"/>
  <c r="AN241" i="9"/>
  <c r="AO241" i="9"/>
  <c r="N242" i="9"/>
  <c r="O242" i="9"/>
  <c r="P242" i="9"/>
  <c r="Q242" i="9"/>
  <c r="R242" i="9"/>
  <c r="S242" i="9"/>
  <c r="T242" i="9"/>
  <c r="U242" i="9"/>
  <c r="V242" i="9"/>
  <c r="W242" i="9"/>
  <c r="X242" i="9"/>
  <c r="Y242" i="9"/>
  <c r="Z242" i="9"/>
  <c r="AA242" i="9"/>
  <c r="AB242" i="9"/>
  <c r="AC242" i="9"/>
  <c r="AD242" i="9"/>
  <c r="AE242" i="9"/>
  <c r="AF242" i="9"/>
  <c r="AG242" i="9"/>
  <c r="AH242" i="9"/>
  <c r="AI242" i="9"/>
  <c r="AJ242" i="9"/>
  <c r="AK242" i="9"/>
  <c r="AL242" i="9"/>
  <c r="AM242" i="9"/>
  <c r="AN242" i="9"/>
  <c r="AO242" i="9"/>
  <c r="N243" i="9"/>
  <c r="O243" i="9"/>
  <c r="P243" i="9"/>
  <c r="Q243" i="9"/>
  <c r="R243" i="9"/>
  <c r="S243" i="9"/>
  <c r="T243" i="9"/>
  <c r="U243" i="9"/>
  <c r="V243" i="9"/>
  <c r="W243" i="9"/>
  <c r="X243" i="9"/>
  <c r="Y243" i="9"/>
  <c r="Z243" i="9"/>
  <c r="AA243" i="9"/>
  <c r="AB243" i="9"/>
  <c r="AC243" i="9"/>
  <c r="AD243" i="9"/>
  <c r="AE243" i="9"/>
  <c r="AF243" i="9"/>
  <c r="AG243" i="9"/>
  <c r="AH243" i="9"/>
  <c r="AI243" i="9"/>
  <c r="AJ243" i="9"/>
  <c r="AK243" i="9"/>
  <c r="AL243" i="9"/>
  <c r="AM243" i="9"/>
  <c r="AN243" i="9"/>
  <c r="AO243" i="9"/>
  <c r="N244" i="9"/>
  <c r="O244" i="9"/>
  <c r="P244" i="9"/>
  <c r="Q244" i="9"/>
  <c r="R244" i="9"/>
  <c r="S244" i="9"/>
  <c r="T244" i="9"/>
  <c r="U244" i="9"/>
  <c r="V244" i="9"/>
  <c r="W244" i="9"/>
  <c r="X244" i="9"/>
  <c r="Y244" i="9"/>
  <c r="Z244" i="9"/>
  <c r="AA244" i="9"/>
  <c r="AB244" i="9"/>
  <c r="AC244" i="9"/>
  <c r="AD244" i="9"/>
  <c r="AE244" i="9"/>
  <c r="AF244" i="9"/>
  <c r="AG244" i="9"/>
  <c r="AH244" i="9"/>
  <c r="AI244" i="9"/>
  <c r="AJ244" i="9"/>
  <c r="AK244" i="9"/>
  <c r="AL244" i="9"/>
  <c r="AM244" i="9"/>
  <c r="AN244" i="9"/>
  <c r="AO244" i="9"/>
  <c r="N245" i="9"/>
  <c r="O245" i="9"/>
  <c r="P245" i="9"/>
  <c r="Q245" i="9"/>
  <c r="R245" i="9"/>
  <c r="S245" i="9"/>
  <c r="T245" i="9"/>
  <c r="U245" i="9"/>
  <c r="V245" i="9"/>
  <c r="W245" i="9"/>
  <c r="X245" i="9"/>
  <c r="Y245" i="9"/>
  <c r="Z245" i="9"/>
  <c r="AA245" i="9"/>
  <c r="AB245" i="9"/>
  <c r="AC245" i="9"/>
  <c r="AD245" i="9"/>
  <c r="AE245" i="9"/>
  <c r="AF245" i="9"/>
  <c r="AG245" i="9"/>
  <c r="AH245" i="9"/>
  <c r="AI245" i="9"/>
  <c r="AJ245" i="9"/>
  <c r="AK245" i="9"/>
  <c r="AL245" i="9"/>
  <c r="AM245" i="9"/>
  <c r="AN245" i="9"/>
  <c r="AO245" i="9"/>
  <c r="N246" i="9"/>
  <c r="O246" i="9"/>
  <c r="P246" i="9"/>
  <c r="Q246" i="9"/>
  <c r="R246" i="9"/>
  <c r="S246" i="9"/>
  <c r="T246" i="9"/>
  <c r="U246" i="9"/>
  <c r="V246" i="9"/>
  <c r="W246" i="9"/>
  <c r="X246" i="9"/>
  <c r="Y246" i="9"/>
  <c r="Z246" i="9"/>
  <c r="AA246" i="9"/>
  <c r="AB246" i="9"/>
  <c r="AC246" i="9"/>
  <c r="AD246" i="9"/>
  <c r="AE246" i="9"/>
  <c r="AF246" i="9"/>
  <c r="AG246" i="9"/>
  <c r="AH246" i="9"/>
  <c r="AI246" i="9"/>
  <c r="AJ246" i="9"/>
  <c r="AK246" i="9"/>
  <c r="AL246" i="9"/>
  <c r="AM246" i="9"/>
  <c r="AN246" i="9"/>
  <c r="AO246" i="9"/>
  <c r="N247" i="9"/>
  <c r="O247" i="9"/>
  <c r="P247" i="9"/>
  <c r="Q247" i="9"/>
  <c r="R247" i="9"/>
  <c r="S247" i="9"/>
  <c r="T247" i="9"/>
  <c r="U247" i="9"/>
  <c r="V247" i="9"/>
  <c r="W247" i="9"/>
  <c r="X247" i="9"/>
  <c r="Y247" i="9"/>
  <c r="Z247" i="9"/>
  <c r="AA247" i="9"/>
  <c r="AB247" i="9"/>
  <c r="AC247" i="9"/>
  <c r="AD247" i="9"/>
  <c r="AE247" i="9"/>
  <c r="AF247" i="9"/>
  <c r="AG247" i="9"/>
  <c r="AH247" i="9"/>
  <c r="AI247" i="9"/>
  <c r="AJ247" i="9"/>
  <c r="AK247" i="9"/>
  <c r="AL247" i="9"/>
  <c r="AM247" i="9"/>
  <c r="AN247" i="9"/>
  <c r="AO247" i="9"/>
  <c r="N248" i="9"/>
  <c r="O248" i="9"/>
  <c r="P248" i="9"/>
  <c r="Q248" i="9"/>
  <c r="R248" i="9"/>
  <c r="S248" i="9"/>
  <c r="T248" i="9"/>
  <c r="U248" i="9"/>
  <c r="V248" i="9"/>
  <c r="W248" i="9"/>
  <c r="X248" i="9"/>
  <c r="Y248" i="9"/>
  <c r="Z248" i="9"/>
  <c r="AA248" i="9"/>
  <c r="AB248" i="9"/>
  <c r="AC248" i="9"/>
  <c r="AD248" i="9"/>
  <c r="AE248" i="9"/>
  <c r="AF248" i="9"/>
  <c r="AG248" i="9"/>
  <c r="AH248" i="9"/>
  <c r="AI248" i="9"/>
  <c r="AJ248" i="9"/>
  <c r="AK248" i="9"/>
  <c r="AL248" i="9"/>
  <c r="AM248" i="9"/>
  <c r="AN248" i="9"/>
  <c r="AO248" i="9"/>
  <c r="N249" i="9"/>
  <c r="O249" i="9"/>
  <c r="P249" i="9"/>
  <c r="Q249" i="9"/>
  <c r="R249" i="9"/>
  <c r="S249" i="9"/>
  <c r="T249" i="9"/>
  <c r="U249" i="9"/>
  <c r="V249" i="9"/>
  <c r="W249" i="9"/>
  <c r="X249" i="9"/>
  <c r="Y249" i="9"/>
  <c r="Z249" i="9"/>
  <c r="AA249" i="9"/>
  <c r="AB249" i="9"/>
  <c r="AC249" i="9"/>
  <c r="AD249" i="9"/>
  <c r="AE249" i="9"/>
  <c r="AF249" i="9"/>
  <c r="AG249" i="9"/>
  <c r="AH249" i="9"/>
  <c r="AI249" i="9"/>
  <c r="AJ249" i="9"/>
  <c r="AK249" i="9"/>
  <c r="AL249" i="9"/>
  <c r="AM249" i="9"/>
  <c r="AN249" i="9"/>
  <c r="AO249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E250" i="9"/>
  <c r="AF250" i="9"/>
  <c r="AG250" i="9"/>
  <c r="AH250" i="9"/>
  <c r="AI250" i="9"/>
  <c r="AJ250" i="9"/>
  <c r="AK250" i="9"/>
  <c r="AL250" i="9"/>
  <c r="AM250" i="9"/>
  <c r="AN250" i="9"/>
  <c r="AO250" i="9"/>
  <c r="N251" i="9"/>
  <c r="O251" i="9"/>
  <c r="P251" i="9"/>
  <c r="Q251" i="9"/>
  <c r="R251" i="9"/>
  <c r="S251" i="9"/>
  <c r="T251" i="9"/>
  <c r="U251" i="9"/>
  <c r="V251" i="9"/>
  <c r="W251" i="9"/>
  <c r="X251" i="9"/>
  <c r="Y251" i="9"/>
  <c r="Z251" i="9"/>
  <c r="AA251" i="9"/>
  <c r="AB251" i="9"/>
  <c r="AC251" i="9"/>
  <c r="AD251" i="9"/>
  <c r="AE251" i="9"/>
  <c r="AF251" i="9"/>
  <c r="AG251" i="9"/>
  <c r="AH251" i="9"/>
  <c r="AI251" i="9"/>
  <c r="AJ251" i="9"/>
  <c r="AK251" i="9"/>
  <c r="AL251" i="9"/>
  <c r="AM251" i="9"/>
  <c r="AN251" i="9"/>
  <c r="AO251" i="9"/>
  <c r="N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AE252" i="9"/>
  <c r="AF252" i="9"/>
  <c r="AG252" i="9"/>
  <c r="AH252" i="9"/>
  <c r="AI252" i="9"/>
  <c r="AJ252" i="9"/>
  <c r="AK252" i="9"/>
  <c r="AL252" i="9"/>
  <c r="AM252" i="9"/>
  <c r="AN252" i="9"/>
  <c r="AO252" i="9"/>
  <c r="N253" i="9"/>
  <c r="O253" i="9"/>
  <c r="P253" i="9"/>
  <c r="Q253" i="9"/>
  <c r="R253" i="9"/>
  <c r="S253" i="9"/>
  <c r="T253" i="9"/>
  <c r="U253" i="9"/>
  <c r="V253" i="9"/>
  <c r="W253" i="9"/>
  <c r="X253" i="9"/>
  <c r="Y253" i="9"/>
  <c r="Z253" i="9"/>
  <c r="AA253" i="9"/>
  <c r="AB253" i="9"/>
  <c r="AC253" i="9"/>
  <c r="AD253" i="9"/>
  <c r="AE253" i="9"/>
  <c r="AF253" i="9"/>
  <c r="AG253" i="9"/>
  <c r="AH253" i="9"/>
  <c r="AI253" i="9"/>
  <c r="AJ253" i="9"/>
  <c r="AK253" i="9"/>
  <c r="AL253" i="9"/>
  <c r="AM253" i="9"/>
  <c r="AN253" i="9"/>
  <c r="AO253" i="9"/>
  <c r="AB206" i="4"/>
  <c r="Z206" i="4"/>
  <c r="AA206" i="4" s="1"/>
  <c r="AA205" i="4" s="1"/>
  <c r="AB205" i="4"/>
  <c r="Z205" i="4"/>
  <c r="AB203" i="4"/>
  <c r="AA203" i="4"/>
  <c r="Z203" i="4"/>
  <c r="AB200" i="4"/>
  <c r="AA200" i="4"/>
  <c r="Z200" i="4"/>
  <c r="AB198" i="4"/>
  <c r="AA198" i="4"/>
  <c r="Z198" i="4"/>
  <c r="AB196" i="4"/>
  <c r="Z195" i="4"/>
  <c r="AA195" i="4" s="1"/>
  <c r="AB190" i="4"/>
  <c r="AA190" i="4"/>
  <c r="Z190" i="4"/>
  <c r="AB184" i="4"/>
  <c r="AA184" i="4"/>
  <c r="Z184" i="4"/>
  <c r="AB182" i="4"/>
  <c r="AA182" i="4"/>
  <c r="Z182" i="4"/>
  <c r="AB174" i="4"/>
  <c r="AB171" i="4" s="1"/>
  <c r="AA174" i="4"/>
  <c r="Z174" i="4"/>
  <c r="Z171" i="4" s="1"/>
  <c r="AA171" i="4"/>
  <c r="AA167" i="4" s="1"/>
  <c r="AB168" i="4"/>
  <c r="AB167" i="4" s="1"/>
  <c r="AA168" i="4"/>
  <c r="Z168" i="4"/>
  <c r="AB160" i="4"/>
  <c r="AA160" i="4"/>
  <c r="Z160" i="4"/>
  <c r="AB151" i="4"/>
  <c r="AA151" i="4"/>
  <c r="AA144" i="4" s="1"/>
  <c r="Z151" i="4"/>
  <c r="AB148" i="4"/>
  <c r="AA148" i="4"/>
  <c r="Z148" i="4"/>
  <c r="Z144" i="4" s="1"/>
  <c r="AB145" i="4"/>
  <c r="AA145" i="4"/>
  <c r="Z145" i="4"/>
  <c r="AB144" i="4"/>
  <c r="AB141" i="4"/>
  <c r="AA141" i="4"/>
  <c r="AA137" i="4" s="1"/>
  <c r="Z141" i="4"/>
  <c r="AB138" i="4"/>
  <c r="AA138" i="4"/>
  <c r="Z138" i="4"/>
  <c r="Z137" i="4" s="1"/>
  <c r="AB137" i="4"/>
  <c r="AB133" i="4"/>
  <c r="AB126" i="4" s="1"/>
  <c r="AA133" i="4"/>
  <c r="Z133" i="4"/>
  <c r="AB130" i="4"/>
  <c r="AA130" i="4"/>
  <c r="AA126" i="4" s="1"/>
  <c r="Z130" i="4"/>
  <c r="AB127" i="4"/>
  <c r="AA127" i="4"/>
  <c r="Z127" i="4"/>
  <c r="Z126" i="4" s="1"/>
  <c r="AB124" i="4"/>
  <c r="AB123" i="4" s="1"/>
  <c r="AB121" i="4"/>
  <c r="AB120" i="4"/>
  <c r="AB110" i="4"/>
  <c r="AA110" i="4"/>
  <c r="AA109" i="4" s="1"/>
  <c r="Z110" i="4"/>
  <c r="AB109" i="4"/>
  <c r="Z109" i="4"/>
  <c r="Z106" i="4"/>
  <c r="AA106" i="4" s="1"/>
  <c r="AB105" i="4"/>
  <c r="AA105" i="4"/>
  <c r="AA104" i="4" s="1"/>
  <c r="Z105" i="4"/>
  <c r="AB104" i="4"/>
  <c r="Z104" i="4"/>
  <c r="AA102" i="4"/>
  <c r="Z102" i="4"/>
  <c r="AB101" i="4"/>
  <c r="AB100" i="4" s="1"/>
  <c r="Z101" i="4"/>
  <c r="Z100" i="4" s="1"/>
  <c r="AB99" i="4"/>
  <c r="AB88" i="4"/>
  <c r="AA88" i="4"/>
  <c r="Z88" i="4"/>
  <c r="Z81" i="4"/>
  <c r="AA81" i="4" s="1"/>
  <c r="AA80" i="4" s="1"/>
  <c r="AB80" i="4"/>
  <c r="AB76" i="4"/>
  <c r="AA76" i="4" s="1"/>
  <c r="Z76" i="4"/>
  <c r="AB75" i="4"/>
  <c r="AA75" i="4"/>
  <c r="Z75" i="4"/>
  <c r="AB72" i="4"/>
  <c r="AB70" i="4"/>
  <c r="Z70" i="4" s="1"/>
  <c r="AA69" i="4"/>
  <c r="Z69" i="4"/>
  <c r="AA68" i="4"/>
  <c r="Z68" i="4"/>
  <c r="AA67" i="4"/>
  <c r="Z67" i="4"/>
  <c r="AA66" i="4"/>
  <c r="Z66" i="4"/>
  <c r="AB64" i="4"/>
  <c r="AA64" i="4"/>
  <c r="Z64" i="4"/>
  <c r="AA63" i="4"/>
  <c r="Z63" i="4"/>
  <c r="AB62" i="4"/>
  <c r="AB61" i="4" s="1"/>
  <c r="Z62" i="4"/>
  <c r="Z61" i="4" s="1"/>
  <c r="AA53" i="4"/>
  <c r="Z53" i="4"/>
  <c r="AB52" i="4"/>
  <c r="AA52" i="4" s="1"/>
  <c r="Z52" i="4"/>
  <c r="Z51" i="4"/>
  <c r="AA51" i="4" s="1"/>
  <c r="AB46" i="4"/>
  <c r="Z46" i="4" s="1"/>
  <c r="AB45" i="4"/>
  <c r="AB40" i="4"/>
  <c r="AA40" i="4"/>
  <c r="Z40" i="4"/>
  <c r="AB38" i="4"/>
  <c r="AA38" i="4"/>
  <c r="Z38" i="4"/>
  <c r="AB33" i="4"/>
  <c r="AB32" i="4"/>
  <c r="AB31" i="4"/>
  <c r="AB30" i="4"/>
  <c r="AA30" i="4"/>
  <c r="Z30" i="4"/>
  <c r="AB29" i="4"/>
  <c r="AB28" i="4"/>
  <c r="AB27" i="4"/>
  <c r="AB26" i="4"/>
  <c r="AB25" i="4" s="1"/>
  <c r="AB23" i="4" s="1"/>
  <c r="AB16" i="4"/>
  <c r="AA16" i="4"/>
  <c r="Z16" i="4"/>
  <c r="AB9" i="4"/>
  <c r="AA9" i="4"/>
  <c r="Z9" i="4"/>
  <c r="X206" i="4"/>
  <c r="V206" i="4" s="1"/>
  <c r="X205" i="4"/>
  <c r="X203" i="4"/>
  <c r="W203" i="4"/>
  <c r="V203" i="4"/>
  <c r="X200" i="4"/>
  <c r="W200" i="4"/>
  <c r="V200" i="4"/>
  <c r="X198" i="4"/>
  <c r="W198" i="4"/>
  <c r="V198" i="4"/>
  <c r="X196" i="4"/>
  <c r="V195" i="4"/>
  <c r="W195" i="4" s="1"/>
  <c r="X190" i="4"/>
  <c r="W190" i="4"/>
  <c r="V190" i="4"/>
  <c r="X184" i="4"/>
  <c r="W184" i="4"/>
  <c r="V184" i="4"/>
  <c r="X182" i="4"/>
  <c r="W182" i="4"/>
  <c r="V182" i="4"/>
  <c r="X174" i="4"/>
  <c r="X171" i="4" s="1"/>
  <c r="X167" i="4" s="1"/>
  <c r="W174" i="4"/>
  <c r="V174" i="4"/>
  <c r="W171" i="4"/>
  <c r="W167" i="4" s="1"/>
  <c r="V171" i="4"/>
  <c r="X168" i="4"/>
  <c r="W168" i="4"/>
  <c r="V168" i="4"/>
  <c r="V167" i="4" s="1"/>
  <c r="X160" i="4"/>
  <c r="W160" i="4"/>
  <c r="V160" i="4"/>
  <c r="X151" i="4"/>
  <c r="W151" i="4"/>
  <c r="W144" i="4" s="1"/>
  <c r="V151" i="4"/>
  <c r="X148" i="4"/>
  <c r="W148" i="4"/>
  <c r="V148" i="4"/>
  <c r="V144" i="4" s="1"/>
  <c r="X145" i="4"/>
  <c r="W145" i="4"/>
  <c r="V145" i="4"/>
  <c r="X144" i="4"/>
  <c r="X141" i="4"/>
  <c r="W141" i="4"/>
  <c r="W137" i="4" s="1"/>
  <c r="V141" i="4"/>
  <c r="X138" i="4"/>
  <c r="W138" i="4"/>
  <c r="V138" i="4"/>
  <c r="V137" i="4" s="1"/>
  <c r="X137" i="4"/>
  <c r="X133" i="4"/>
  <c r="X126" i="4" s="1"/>
  <c r="W133" i="4"/>
  <c r="V133" i="4"/>
  <c r="X130" i="4"/>
  <c r="W130" i="4"/>
  <c r="W126" i="4" s="1"/>
  <c r="V130" i="4"/>
  <c r="X127" i="4"/>
  <c r="W127" i="4"/>
  <c r="V127" i="4"/>
  <c r="V126" i="4" s="1"/>
  <c r="X124" i="4"/>
  <c r="X123" i="4" s="1"/>
  <c r="X121" i="4"/>
  <c r="X120" i="4"/>
  <c r="X110" i="4"/>
  <c r="W110" i="4"/>
  <c r="W109" i="4" s="1"/>
  <c r="V110" i="4"/>
  <c r="X109" i="4"/>
  <c r="V109" i="4"/>
  <c r="V106" i="4"/>
  <c r="W106" i="4" s="1"/>
  <c r="X105" i="4"/>
  <c r="W105" i="4"/>
  <c r="V105" i="4"/>
  <c r="X104" i="4"/>
  <c r="V104" i="4"/>
  <c r="W102" i="4"/>
  <c r="V102" i="4"/>
  <c r="X101" i="4"/>
  <c r="W101" i="4" s="1"/>
  <c r="W100" i="4" s="1"/>
  <c r="V101" i="4"/>
  <c r="V100" i="4" s="1"/>
  <c r="X100" i="4"/>
  <c r="X99" i="4"/>
  <c r="X88" i="4"/>
  <c r="W88" i="4"/>
  <c r="V88" i="4"/>
  <c r="V81" i="4"/>
  <c r="W81" i="4" s="1"/>
  <c r="W80" i="4" s="1"/>
  <c r="X80" i="4"/>
  <c r="X76" i="4"/>
  <c r="W76" i="4" s="1"/>
  <c r="V76" i="4"/>
  <c r="X75" i="4"/>
  <c r="W75" i="4"/>
  <c r="V75" i="4"/>
  <c r="X72" i="4"/>
  <c r="X70" i="4"/>
  <c r="V70" i="4" s="1"/>
  <c r="W69" i="4"/>
  <c r="V69" i="4"/>
  <c r="W68" i="4"/>
  <c r="V68" i="4"/>
  <c r="W67" i="4"/>
  <c r="V67" i="4"/>
  <c r="W66" i="4"/>
  <c r="V66" i="4"/>
  <c r="X64" i="4"/>
  <c r="W64" i="4"/>
  <c r="V64" i="4"/>
  <c r="W63" i="4"/>
  <c r="V63" i="4"/>
  <c r="X62" i="4"/>
  <c r="X61" i="4" s="1"/>
  <c r="V62" i="4"/>
  <c r="V61" i="4" s="1"/>
  <c r="W53" i="4"/>
  <c r="V53" i="4"/>
  <c r="X52" i="4"/>
  <c r="W52" i="4" s="1"/>
  <c r="V52" i="4"/>
  <c r="V51" i="4"/>
  <c r="W51" i="4" s="1"/>
  <c r="X46" i="4"/>
  <c r="V46" i="4" s="1"/>
  <c r="X45" i="4"/>
  <c r="X40" i="4"/>
  <c r="W40" i="4"/>
  <c r="V40" i="4"/>
  <c r="X38" i="4"/>
  <c r="W38" i="4"/>
  <c r="V38" i="4"/>
  <c r="X33" i="4"/>
  <c r="X32" i="4"/>
  <c r="X31" i="4"/>
  <c r="X30" i="4"/>
  <c r="W30" i="4"/>
  <c r="V30" i="4"/>
  <c r="X29" i="4"/>
  <c r="X28" i="4"/>
  <c r="X27" i="4"/>
  <c r="X26" i="4"/>
  <c r="X25" i="4" s="1"/>
  <c r="X23" i="4" s="1"/>
  <c r="V26" i="4"/>
  <c r="V25" i="4" s="1"/>
  <c r="V23" i="4" s="1"/>
  <c r="X16" i="4"/>
  <c r="W16" i="4"/>
  <c r="V16" i="4"/>
  <c r="X9" i="4"/>
  <c r="W9" i="4"/>
  <c r="V9" i="4"/>
  <c r="T206" i="4"/>
  <c r="T205" i="4"/>
  <c r="T203" i="4"/>
  <c r="S203" i="4"/>
  <c r="R203" i="4"/>
  <c r="T200" i="4"/>
  <c r="S200" i="4"/>
  <c r="R200" i="4"/>
  <c r="T198" i="4"/>
  <c r="S198" i="4"/>
  <c r="R198" i="4"/>
  <c r="T196" i="4"/>
  <c r="R195" i="4"/>
  <c r="S195" i="4" s="1"/>
  <c r="T190" i="4"/>
  <c r="S190" i="4"/>
  <c r="R190" i="4"/>
  <c r="T184" i="4"/>
  <c r="S184" i="4"/>
  <c r="R184" i="4"/>
  <c r="T182" i="4"/>
  <c r="S182" i="4"/>
  <c r="R182" i="4"/>
  <c r="T174" i="4"/>
  <c r="T171" i="4" s="1"/>
  <c r="T167" i="4" s="1"/>
  <c r="S174" i="4"/>
  <c r="R174" i="4"/>
  <c r="S171" i="4"/>
  <c r="S167" i="4" s="1"/>
  <c r="R171" i="4"/>
  <c r="T168" i="4"/>
  <c r="S168" i="4"/>
  <c r="R168" i="4"/>
  <c r="R167" i="4" s="1"/>
  <c r="T160" i="4"/>
  <c r="S160" i="4"/>
  <c r="R160" i="4"/>
  <c r="T151" i="4"/>
  <c r="S151" i="4"/>
  <c r="S144" i="4" s="1"/>
  <c r="R151" i="4"/>
  <c r="T148" i="4"/>
  <c r="S148" i="4"/>
  <c r="R148" i="4"/>
  <c r="R144" i="4" s="1"/>
  <c r="T145" i="4"/>
  <c r="S145" i="4"/>
  <c r="R145" i="4"/>
  <c r="T144" i="4"/>
  <c r="T141" i="4"/>
  <c r="S141" i="4"/>
  <c r="S137" i="4" s="1"/>
  <c r="R141" i="4"/>
  <c r="T138" i="4"/>
  <c r="T137" i="4" s="1"/>
  <c r="S138" i="4"/>
  <c r="R138" i="4"/>
  <c r="R137" i="4" s="1"/>
  <c r="T133" i="4"/>
  <c r="S133" i="4"/>
  <c r="R133" i="4"/>
  <c r="T130" i="4"/>
  <c r="S130" i="4"/>
  <c r="S126" i="4" s="1"/>
  <c r="R130" i="4"/>
  <c r="T127" i="4"/>
  <c r="T126" i="4" s="1"/>
  <c r="S127" i="4"/>
  <c r="R127" i="4"/>
  <c r="R126" i="4" s="1"/>
  <c r="T124" i="4"/>
  <c r="T123" i="4" s="1"/>
  <c r="T121" i="4"/>
  <c r="T120" i="4"/>
  <c r="T110" i="4"/>
  <c r="S110" i="4"/>
  <c r="S109" i="4" s="1"/>
  <c r="R110" i="4"/>
  <c r="T109" i="4"/>
  <c r="R109" i="4"/>
  <c r="R106" i="4"/>
  <c r="S106" i="4" s="1"/>
  <c r="T105" i="4"/>
  <c r="S105" i="4"/>
  <c r="R105" i="4"/>
  <c r="T104" i="4"/>
  <c r="R104" i="4"/>
  <c r="S102" i="4"/>
  <c r="R102" i="4"/>
  <c r="T101" i="4"/>
  <c r="T100" i="4" s="1"/>
  <c r="R101" i="4"/>
  <c r="R100" i="4" s="1"/>
  <c r="T99" i="4"/>
  <c r="T88" i="4"/>
  <c r="S88" i="4"/>
  <c r="R88" i="4"/>
  <c r="R81" i="4"/>
  <c r="S81" i="4" s="1"/>
  <c r="S80" i="4" s="1"/>
  <c r="T80" i="4"/>
  <c r="T76" i="4"/>
  <c r="S76" i="4" s="1"/>
  <c r="R76" i="4"/>
  <c r="T75" i="4"/>
  <c r="S75" i="4"/>
  <c r="R75" i="4"/>
  <c r="T72" i="4"/>
  <c r="T70" i="4"/>
  <c r="R70" i="4" s="1"/>
  <c r="S69" i="4"/>
  <c r="R69" i="4"/>
  <c r="S68" i="4"/>
  <c r="R68" i="4"/>
  <c r="S67" i="4"/>
  <c r="R67" i="4"/>
  <c r="S66" i="4"/>
  <c r="R66" i="4"/>
  <c r="T64" i="4"/>
  <c r="S64" i="4"/>
  <c r="R64" i="4"/>
  <c r="S63" i="4"/>
  <c r="R63" i="4"/>
  <c r="T62" i="4"/>
  <c r="T61" i="4" s="1"/>
  <c r="R62" i="4"/>
  <c r="R61" i="4" s="1"/>
  <c r="S53" i="4"/>
  <c r="R53" i="4"/>
  <c r="T52" i="4"/>
  <c r="S52" i="4" s="1"/>
  <c r="R52" i="4"/>
  <c r="R51" i="4"/>
  <c r="S51" i="4" s="1"/>
  <c r="T46" i="4"/>
  <c r="R46" i="4" s="1"/>
  <c r="T45" i="4"/>
  <c r="T40" i="4"/>
  <c r="S40" i="4"/>
  <c r="R40" i="4"/>
  <c r="T38" i="4"/>
  <c r="S38" i="4"/>
  <c r="R38" i="4"/>
  <c r="T33" i="4"/>
  <c r="T32" i="4"/>
  <c r="T31" i="4"/>
  <c r="T30" i="4"/>
  <c r="S30" i="4"/>
  <c r="R30" i="4"/>
  <c r="T29" i="4"/>
  <c r="T28" i="4"/>
  <c r="T27" i="4"/>
  <c r="T25" i="4"/>
  <c r="T23" i="4" s="1"/>
  <c r="R26" i="4"/>
  <c r="R25" i="4" s="1"/>
  <c r="R23" i="4" s="1"/>
  <c r="T16" i="4"/>
  <c r="S16" i="4"/>
  <c r="R16" i="4"/>
  <c r="T9" i="4"/>
  <c r="S9" i="4"/>
  <c r="R9" i="4"/>
  <c r="AE206" i="3"/>
  <c r="AE205" i="3"/>
  <c r="AE203" i="3"/>
  <c r="AD203" i="3"/>
  <c r="AC203" i="3"/>
  <c r="AE200" i="3"/>
  <c r="AD200" i="3"/>
  <c r="AC200" i="3"/>
  <c r="AE198" i="3"/>
  <c r="AD198" i="3"/>
  <c r="AC198" i="3"/>
  <c r="AE196" i="3"/>
  <c r="AC195" i="3"/>
  <c r="AD195" i="3" s="1"/>
  <c r="AE190" i="3"/>
  <c r="AD190" i="3"/>
  <c r="AC190" i="3"/>
  <c r="AE184" i="3"/>
  <c r="AD184" i="3"/>
  <c r="AC184" i="3"/>
  <c r="AE182" i="3"/>
  <c r="AD182" i="3"/>
  <c r="AC182" i="3"/>
  <c r="AE174" i="3"/>
  <c r="AE171" i="3" s="1"/>
  <c r="AE167" i="3" s="1"/>
  <c r="AD174" i="3"/>
  <c r="AC174" i="3"/>
  <c r="AD171" i="3"/>
  <c r="AD167" i="3" s="1"/>
  <c r="AC171" i="3"/>
  <c r="AE168" i="3"/>
  <c r="AD168" i="3"/>
  <c r="AC168" i="3"/>
  <c r="AC167" i="3" s="1"/>
  <c r="AE160" i="3"/>
  <c r="AD160" i="3"/>
  <c r="AC160" i="3"/>
  <c r="AE151" i="3"/>
  <c r="AD151" i="3"/>
  <c r="AD144" i="3" s="1"/>
  <c r="AC151" i="3"/>
  <c r="AE148" i="3"/>
  <c r="AD148" i="3"/>
  <c r="AC148" i="3"/>
  <c r="AC144" i="3" s="1"/>
  <c r="AE145" i="3"/>
  <c r="AD145" i="3"/>
  <c r="AC145" i="3"/>
  <c r="AE144" i="3"/>
  <c r="AE141" i="3"/>
  <c r="AD141" i="3"/>
  <c r="AD137" i="3" s="1"/>
  <c r="AC141" i="3"/>
  <c r="AE138" i="3"/>
  <c r="AD138" i="3"/>
  <c r="AC138" i="3"/>
  <c r="AC137" i="3" s="1"/>
  <c r="AE137" i="3"/>
  <c r="AE133" i="3"/>
  <c r="AE126" i="3" s="1"/>
  <c r="AD133" i="3"/>
  <c r="AC133" i="3"/>
  <c r="AE130" i="3"/>
  <c r="AD130" i="3"/>
  <c r="AD126" i="3" s="1"/>
  <c r="AC130" i="3"/>
  <c r="AE127" i="3"/>
  <c r="AD127" i="3"/>
  <c r="AC127" i="3"/>
  <c r="AC126" i="3" s="1"/>
  <c r="AE123" i="3"/>
  <c r="AE110" i="3"/>
  <c r="AE109" i="3" s="1"/>
  <c r="AD110" i="3"/>
  <c r="AD109" i="3" s="1"/>
  <c r="AC110" i="3"/>
  <c r="AC109" i="3"/>
  <c r="AD106" i="3"/>
  <c r="AC106" i="3"/>
  <c r="AE105" i="3"/>
  <c r="AD105" i="3"/>
  <c r="AD104" i="3" s="1"/>
  <c r="AC105" i="3"/>
  <c r="AE104" i="3"/>
  <c r="AC104" i="3"/>
  <c r="AE102" i="3"/>
  <c r="AE101" i="3"/>
  <c r="AD101" i="3"/>
  <c r="AC101" i="3"/>
  <c r="AE99" i="3"/>
  <c r="AE98" i="3"/>
  <c r="AE88" i="3"/>
  <c r="AD88" i="3"/>
  <c r="AC88" i="3"/>
  <c r="AC81" i="3"/>
  <c r="AD81" i="3" s="1"/>
  <c r="AD80" i="3" s="1"/>
  <c r="AE80" i="3"/>
  <c r="AC76" i="3"/>
  <c r="AD76" i="3" s="1"/>
  <c r="AE75" i="3"/>
  <c r="AD72" i="3"/>
  <c r="AC72" i="3"/>
  <c r="AE70" i="3"/>
  <c r="AC70" i="3"/>
  <c r="AD70" i="3" s="1"/>
  <c r="AD69" i="3"/>
  <c r="AC69" i="3"/>
  <c r="AE68" i="3"/>
  <c r="AD68" i="3"/>
  <c r="AC68" i="3"/>
  <c r="AE67" i="3"/>
  <c r="AC67" i="3"/>
  <c r="AD67" i="3" s="1"/>
  <c r="AE66" i="3"/>
  <c r="AE65" i="3"/>
  <c r="AE64" i="3"/>
  <c r="AD64" i="3"/>
  <c r="AC64" i="3"/>
  <c r="AC63" i="3"/>
  <c r="AD63" i="3" s="1"/>
  <c r="AE62" i="3"/>
  <c r="AD53" i="3"/>
  <c r="AC53" i="3"/>
  <c r="AE52" i="3"/>
  <c r="AD52" i="3"/>
  <c r="AC52" i="3"/>
  <c r="AC51" i="3"/>
  <c r="AD51" i="3" s="1"/>
  <c r="AE46" i="3"/>
  <c r="AE40" i="3"/>
  <c r="AD40" i="3"/>
  <c r="AC40" i="3"/>
  <c r="AE38" i="3"/>
  <c r="AD38" i="3"/>
  <c r="AC38" i="3"/>
  <c r="AE33" i="3"/>
  <c r="AE32" i="3"/>
  <c r="AE31" i="3"/>
  <c r="AE30" i="3" s="1"/>
  <c r="AD30" i="3"/>
  <c r="AC30" i="3"/>
  <c r="AE29" i="3"/>
  <c r="AE28" i="3"/>
  <c r="AE25" i="3" s="1"/>
  <c r="AE27" i="3"/>
  <c r="AE26" i="3"/>
  <c r="AD26" i="3"/>
  <c r="AC26" i="3"/>
  <c r="AE16" i="3"/>
  <c r="AD16" i="3"/>
  <c r="AD11" i="3" s="1"/>
  <c r="AC16" i="3"/>
  <c r="AC11" i="3"/>
  <c r="AE9" i="3"/>
  <c r="AD9" i="3"/>
  <c r="AC9" i="3"/>
  <c r="AB206" i="3"/>
  <c r="AA206" i="3" s="1"/>
  <c r="AA205" i="3" s="1"/>
  <c r="Z206" i="3"/>
  <c r="Z205" i="3" s="1"/>
  <c r="AB205" i="3"/>
  <c r="AB203" i="3"/>
  <c r="AA203" i="3"/>
  <c r="Z203" i="3"/>
  <c r="AB200" i="3"/>
  <c r="AA200" i="3"/>
  <c r="Z200" i="3"/>
  <c r="AB198" i="3"/>
  <c r="AA198" i="3"/>
  <c r="Z198" i="3"/>
  <c r="AB196" i="3"/>
  <c r="Z195" i="3"/>
  <c r="AA195" i="3" s="1"/>
  <c r="AB190" i="3"/>
  <c r="AA190" i="3"/>
  <c r="Z190" i="3"/>
  <c r="AB184" i="3"/>
  <c r="AA184" i="3"/>
  <c r="Z184" i="3"/>
  <c r="AB182" i="3"/>
  <c r="AA182" i="3"/>
  <c r="Z182" i="3"/>
  <c r="AB174" i="3"/>
  <c r="AB171" i="3" s="1"/>
  <c r="AB167" i="3" s="1"/>
  <c r="AA174" i="3"/>
  <c r="Z174" i="3"/>
  <c r="AA171" i="3"/>
  <c r="AA167" i="3" s="1"/>
  <c r="Z171" i="3"/>
  <c r="AB168" i="3"/>
  <c r="AA168" i="3"/>
  <c r="Z168" i="3"/>
  <c r="Z167" i="3" s="1"/>
  <c r="AB160" i="3"/>
  <c r="AA160" i="3"/>
  <c r="Z160" i="3"/>
  <c r="AB151" i="3"/>
  <c r="AA151" i="3"/>
  <c r="AA144" i="3" s="1"/>
  <c r="Z151" i="3"/>
  <c r="AB148" i="3"/>
  <c r="AA148" i="3"/>
  <c r="Z148" i="3"/>
  <c r="Z144" i="3" s="1"/>
  <c r="AB145" i="3"/>
  <c r="AA145" i="3"/>
  <c r="Z145" i="3"/>
  <c r="AB144" i="3"/>
  <c r="AB141" i="3"/>
  <c r="AA141" i="3"/>
  <c r="AA137" i="3" s="1"/>
  <c r="Z141" i="3"/>
  <c r="AB138" i="3"/>
  <c r="AA138" i="3"/>
  <c r="Z138" i="3"/>
  <c r="Z137" i="3" s="1"/>
  <c r="AB137" i="3"/>
  <c r="AB133" i="3"/>
  <c r="AB126" i="3" s="1"/>
  <c r="AA133" i="3"/>
  <c r="Z133" i="3"/>
  <c r="AB130" i="3"/>
  <c r="AA130" i="3"/>
  <c r="AA126" i="3" s="1"/>
  <c r="Z130" i="3"/>
  <c r="AB127" i="3"/>
  <c r="AA127" i="3"/>
  <c r="Z127" i="3"/>
  <c r="Z126" i="3" s="1"/>
  <c r="AB124" i="3"/>
  <c r="AB123" i="3" s="1"/>
  <c r="AB121" i="3"/>
  <c r="AB120" i="3"/>
  <c r="AB110" i="3"/>
  <c r="AA110" i="3"/>
  <c r="AA109" i="3" s="1"/>
  <c r="Z110" i="3"/>
  <c r="AB109" i="3"/>
  <c r="Z109" i="3"/>
  <c r="Z106" i="3"/>
  <c r="AA106" i="3" s="1"/>
  <c r="AB105" i="3"/>
  <c r="AA105" i="3"/>
  <c r="AA104" i="3" s="1"/>
  <c r="Z105" i="3"/>
  <c r="AB104" i="3"/>
  <c r="Z104" i="3"/>
  <c r="AB102" i="3"/>
  <c r="AB101" i="3"/>
  <c r="AA101" i="3"/>
  <c r="Z101" i="3"/>
  <c r="AB99" i="3"/>
  <c r="AA99" i="3"/>
  <c r="AA98" i="3" s="1"/>
  <c r="Z99" i="3"/>
  <c r="AB98" i="3"/>
  <c r="Z98" i="3"/>
  <c r="AB88" i="3"/>
  <c r="AA88" i="3"/>
  <c r="Z88" i="3"/>
  <c r="Z81" i="3"/>
  <c r="AA81" i="3" s="1"/>
  <c r="AA80" i="3" s="1"/>
  <c r="AB80" i="3"/>
  <c r="Z80" i="3"/>
  <c r="Z76" i="3"/>
  <c r="AA76" i="3" s="1"/>
  <c r="AB75" i="3"/>
  <c r="Z75" i="3"/>
  <c r="AA75" i="3" s="1"/>
  <c r="AA72" i="3"/>
  <c r="Z72" i="3"/>
  <c r="AB70" i="3"/>
  <c r="AA70" i="3" s="1"/>
  <c r="Z70" i="3"/>
  <c r="Z69" i="3"/>
  <c r="AA69" i="3" s="1"/>
  <c r="AB68" i="3"/>
  <c r="Z68" i="3" s="1"/>
  <c r="AA68" i="3" s="1"/>
  <c r="AB67" i="3"/>
  <c r="AA67" i="3" s="1"/>
  <c r="Z67" i="3"/>
  <c r="Z65" i="3" s="1"/>
  <c r="AB66" i="3"/>
  <c r="AA66" i="3"/>
  <c r="Z66" i="3"/>
  <c r="AB65" i="3"/>
  <c r="AB64" i="3"/>
  <c r="AA64" i="3"/>
  <c r="Z64" i="3"/>
  <c r="AA63" i="3"/>
  <c r="Z63" i="3"/>
  <c r="AB62" i="3"/>
  <c r="Z53" i="3"/>
  <c r="AA53" i="3" s="1"/>
  <c r="AB52" i="3"/>
  <c r="AA52" i="3"/>
  <c r="Z52" i="3"/>
  <c r="AA51" i="3"/>
  <c r="Z51" i="3"/>
  <c r="AB46" i="3"/>
  <c r="AB40" i="3"/>
  <c r="AA40" i="3"/>
  <c r="Z40" i="3"/>
  <c r="AB38" i="3"/>
  <c r="AA38" i="3"/>
  <c r="Z38" i="3"/>
  <c r="AB33" i="3"/>
  <c r="AB32" i="3"/>
  <c r="AB31" i="3"/>
  <c r="AB30" i="3" s="1"/>
  <c r="AB25" i="3" s="1"/>
  <c r="AA30" i="3"/>
  <c r="Z30" i="3"/>
  <c r="AB29" i="3"/>
  <c r="AB28" i="3"/>
  <c r="AB27" i="3"/>
  <c r="AB26" i="3"/>
  <c r="Z26" i="3" s="1"/>
  <c r="AA26" i="3" s="1"/>
  <c r="AB16" i="3"/>
  <c r="AA16" i="3"/>
  <c r="AA11" i="3" s="1"/>
  <c r="AA11" i="9" s="1"/>
  <c r="Z16" i="3"/>
  <c r="Z16" i="9" s="1"/>
  <c r="Z11" i="3"/>
  <c r="AB9" i="3"/>
  <c r="AA9" i="3"/>
  <c r="Z9" i="3"/>
  <c r="X206" i="3"/>
  <c r="W206" i="3" s="1"/>
  <c r="W205" i="3" s="1"/>
  <c r="V206" i="3"/>
  <c r="V205" i="3" s="1"/>
  <c r="X205" i="3"/>
  <c r="X203" i="3"/>
  <c r="W203" i="3"/>
  <c r="V203" i="3"/>
  <c r="X200" i="3"/>
  <c r="W200" i="3"/>
  <c r="V200" i="3"/>
  <c r="X198" i="3"/>
  <c r="W198" i="3"/>
  <c r="V198" i="3"/>
  <c r="X196" i="3"/>
  <c r="V195" i="3"/>
  <c r="W195" i="3" s="1"/>
  <c r="X190" i="3"/>
  <c r="W190" i="3"/>
  <c r="V190" i="3"/>
  <c r="X184" i="3"/>
  <c r="W184" i="3"/>
  <c r="V184" i="3"/>
  <c r="X182" i="3"/>
  <c r="W182" i="3"/>
  <c r="V182" i="3"/>
  <c r="X174" i="3"/>
  <c r="X171" i="3" s="1"/>
  <c r="X167" i="3" s="1"/>
  <c r="W174" i="3"/>
  <c r="V174" i="3"/>
  <c r="W171" i="3"/>
  <c r="W167" i="3" s="1"/>
  <c r="V171" i="3"/>
  <c r="X168" i="3"/>
  <c r="W168" i="3"/>
  <c r="V168" i="3"/>
  <c r="V167" i="3" s="1"/>
  <c r="X160" i="3"/>
  <c r="W160" i="3"/>
  <c r="V160" i="3"/>
  <c r="X151" i="3"/>
  <c r="W151" i="3"/>
  <c r="W144" i="3" s="1"/>
  <c r="V151" i="3"/>
  <c r="X148" i="3"/>
  <c r="W148" i="3"/>
  <c r="V148" i="3"/>
  <c r="V144" i="3" s="1"/>
  <c r="X145" i="3"/>
  <c r="W145" i="3"/>
  <c r="V145" i="3"/>
  <c r="X144" i="3"/>
  <c r="X141" i="3"/>
  <c r="W141" i="3"/>
  <c r="W137" i="3" s="1"/>
  <c r="V141" i="3"/>
  <c r="X138" i="3"/>
  <c r="X137" i="3" s="1"/>
  <c r="W138" i="3"/>
  <c r="V138" i="3"/>
  <c r="V137" i="3" s="1"/>
  <c r="X133" i="3"/>
  <c r="W133" i="3"/>
  <c r="V133" i="3"/>
  <c r="X130" i="3"/>
  <c r="W130" i="3"/>
  <c r="W126" i="3" s="1"/>
  <c r="V130" i="3"/>
  <c r="X127" i="3"/>
  <c r="X126" i="3" s="1"/>
  <c r="W127" i="3"/>
  <c r="V127" i="3"/>
  <c r="V126" i="3" s="1"/>
  <c r="X124" i="3"/>
  <c r="X123" i="3" s="1"/>
  <c r="X121" i="3"/>
  <c r="X120" i="3"/>
  <c r="X110" i="3"/>
  <c r="V110" i="3" s="1"/>
  <c r="X109" i="3"/>
  <c r="V106" i="3"/>
  <c r="W106" i="3" s="1"/>
  <c r="X105" i="3"/>
  <c r="W105" i="3"/>
  <c r="W104" i="3" s="1"/>
  <c r="V105" i="3"/>
  <c r="X104" i="3"/>
  <c r="V104" i="3"/>
  <c r="X102" i="3"/>
  <c r="X101" i="3"/>
  <c r="W101" i="3"/>
  <c r="V101" i="3"/>
  <c r="X99" i="3"/>
  <c r="V99" i="3" s="1"/>
  <c r="X98" i="3"/>
  <c r="X88" i="3"/>
  <c r="W88" i="3"/>
  <c r="V88" i="3"/>
  <c r="V81" i="3"/>
  <c r="W81" i="3" s="1"/>
  <c r="W80" i="3" s="1"/>
  <c r="X80" i="3"/>
  <c r="V80" i="3"/>
  <c r="V76" i="3"/>
  <c r="W76" i="3" s="1"/>
  <c r="X75" i="3"/>
  <c r="W75" i="3"/>
  <c r="V75" i="3"/>
  <c r="W72" i="3"/>
  <c r="V72" i="3"/>
  <c r="X70" i="3"/>
  <c r="W70" i="3" s="1"/>
  <c r="V70" i="3"/>
  <c r="V69" i="3"/>
  <c r="W69" i="3" s="1"/>
  <c r="X68" i="3"/>
  <c r="V68" i="3" s="1"/>
  <c r="W68" i="3" s="1"/>
  <c r="X67" i="3"/>
  <c r="W67" i="3" s="1"/>
  <c r="V67" i="3"/>
  <c r="X66" i="3"/>
  <c r="W66" i="3"/>
  <c r="W65" i="3" s="1"/>
  <c r="V66" i="3"/>
  <c r="X65" i="3"/>
  <c r="X64" i="3"/>
  <c r="W64" i="3"/>
  <c r="V64" i="3"/>
  <c r="W63" i="3"/>
  <c r="V63" i="3"/>
  <c r="X62" i="3"/>
  <c r="V53" i="3"/>
  <c r="W53" i="3" s="1"/>
  <c r="X52" i="3"/>
  <c r="W52" i="3"/>
  <c r="V52" i="3"/>
  <c r="W51" i="3"/>
  <c r="V51" i="3"/>
  <c r="X46" i="3"/>
  <c r="X40" i="3"/>
  <c r="W40" i="3"/>
  <c r="V40" i="3"/>
  <c r="X38" i="3"/>
  <c r="W38" i="3"/>
  <c r="V38" i="3"/>
  <c r="X33" i="3"/>
  <c r="X32" i="3"/>
  <c r="X31" i="3"/>
  <c r="X30" i="3" s="1"/>
  <c r="X25" i="3" s="1"/>
  <c r="W30" i="3"/>
  <c r="V30" i="3"/>
  <c r="X29" i="3"/>
  <c r="X28" i="3"/>
  <c r="X27" i="3"/>
  <c r="X26" i="3"/>
  <c r="V26" i="3" s="1"/>
  <c r="W26" i="3" s="1"/>
  <c r="X16" i="3"/>
  <c r="W16" i="3"/>
  <c r="V16" i="3"/>
  <c r="V16" i="9" s="1"/>
  <c r="W11" i="3"/>
  <c r="X9" i="3"/>
  <c r="W9" i="3"/>
  <c r="V9" i="3"/>
  <c r="T206" i="3"/>
  <c r="T205" i="3"/>
  <c r="T203" i="3"/>
  <c r="S203" i="3"/>
  <c r="R203" i="3"/>
  <c r="T200" i="3"/>
  <c r="S200" i="3"/>
  <c r="R200" i="3"/>
  <c r="T198" i="3"/>
  <c r="S198" i="3"/>
  <c r="R198" i="3"/>
  <c r="T196" i="3"/>
  <c r="R195" i="3"/>
  <c r="S195" i="3" s="1"/>
  <c r="T190" i="3"/>
  <c r="S190" i="3"/>
  <c r="R190" i="3"/>
  <c r="T184" i="3"/>
  <c r="S184" i="3"/>
  <c r="R184" i="3"/>
  <c r="T182" i="3"/>
  <c r="S182" i="3"/>
  <c r="R182" i="3"/>
  <c r="T174" i="3"/>
  <c r="T171" i="3" s="1"/>
  <c r="T167" i="3" s="1"/>
  <c r="S174" i="3"/>
  <c r="R174" i="3"/>
  <c r="S171" i="3"/>
  <c r="S167" i="3" s="1"/>
  <c r="R171" i="3"/>
  <c r="T168" i="3"/>
  <c r="S168" i="3"/>
  <c r="R168" i="3"/>
  <c r="R167" i="3" s="1"/>
  <c r="T160" i="3"/>
  <c r="S160" i="3"/>
  <c r="R160" i="3"/>
  <c r="T151" i="3"/>
  <c r="S151" i="3"/>
  <c r="S144" i="3" s="1"/>
  <c r="R151" i="3"/>
  <c r="T148" i="3"/>
  <c r="S148" i="3"/>
  <c r="R148" i="3"/>
  <c r="R144" i="3" s="1"/>
  <c r="T145" i="3"/>
  <c r="S145" i="3"/>
  <c r="R145" i="3"/>
  <c r="T144" i="3"/>
  <c r="T141" i="3"/>
  <c r="S141" i="3"/>
  <c r="S137" i="3" s="1"/>
  <c r="R141" i="3"/>
  <c r="T138" i="3"/>
  <c r="S138" i="3"/>
  <c r="R138" i="3"/>
  <c r="R137" i="3" s="1"/>
  <c r="T137" i="3"/>
  <c r="T133" i="3"/>
  <c r="T126" i="3" s="1"/>
  <c r="S133" i="3"/>
  <c r="R133" i="3"/>
  <c r="T130" i="3"/>
  <c r="S130" i="3"/>
  <c r="S126" i="3" s="1"/>
  <c r="R130" i="3"/>
  <c r="T127" i="3"/>
  <c r="S127" i="3"/>
  <c r="R127" i="3"/>
  <c r="R126" i="3" s="1"/>
  <c r="T124" i="3"/>
  <c r="T123" i="3" s="1"/>
  <c r="T121" i="3"/>
  <c r="T120" i="3"/>
  <c r="T110" i="3"/>
  <c r="S110" i="3"/>
  <c r="S109" i="3" s="1"/>
  <c r="R110" i="3"/>
  <c r="T109" i="3"/>
  <c r="R109" i="3"/>
  <c r="R106" i="3"/>
  <c r="S106" i="3" s="1"/>
  <c r="T105" i="3"/>
  <c r="S105" i="3"/>
  <c r="R105" i="3"/>
  <c r="T104" i="3"/>
  <c r="R104" i="3"/>
  <c r="T102" i="3"/>
  <c r="T101" i="3"/>
  <c r="S101" i="3"/>
  <c r="R101" i="3"/>
  <c r="T99" i="3"/>
  <c r="T98" i="3"/>
  <c r="T88" i="3"/>
  <c r="S88" i="3"/>
  <c r="R88" i="3"/>
  <c r="S81" i="3"/>
  <c r="R81" i="3"/>
  <c r="T80" i="3"/>
  <c r="S80" i="3"/>
  <c r="R80" i="3"/>
  <c r="R76" i="3"/>
  <c r="S76" i="3" s="1"/>
  <c r="T75" i="3"/>
  <c r="S72" i="3"/>
  <c r="R72" i="3"/>
  <c r="T70" i="3"/>
  <c r="S70" i="3" s="1"/>
  <c r="R70" i="3"/>
  <c r="S69" i="3"/>
  <c r="R69" i="3"/>
  <c r="T68" i="3"/>
  <c r="S68" i="3"/>
  <c r="R68" i="3"/>
  <c r="T67" i="3"/>
  <c r="S67" i="3" s="1"/>
  <c r="R67" i="3"/>
  <c r="T66" i="3"/>
  <c r="T65" i="3"/>
  <c r="T64" i="3"/>
  <c r="S64" i="3"/>
  <c r="R64" i="3"/>
  <c r="S63" i="3"/>
  <c r="R63" i="3"/>
  <c r="T62" i="3"/>
  <c r="R53" i="3"/>
  <c r="S53" i="3" s="1"/>
  <c r="T52" i="3"/>
  <c r="S52" i="3"/>
  <c r="R52" i="3"/>
  <c r="S51" i="3"/>
  <c r="R51" i="3"/>
  <c r="T46" i="3"/>
  <c r="T40" i="3"/>
  <c r="S40" i="3"/>
  <c r="R40" i="3"/>
  <c r="T38" i="3"/>
  <c r="S38" i="3"/>
  <c r="R38" i="3"/>
  <c r="T33" i="3"/>
  <c r="T32" i="3"/>
  <c r="T31" i="3"/>
  <c r="T30" i="3" s="1"/>
  <c r="T25" i="3" s="1"/>
  <c r="S30" i="3"/>
  <c r="R30" i="3"/>
  <c r="T29" i="3"/>
  <c r="T28" i="3"/>
  <c r="T27" i="3"/>
  <c r="T26" i="3"/>
  <c r="S26" i="3"/>
  <c r="R26" i="3"/>
  <c r="T16" i="3"/>
  <c r="S16" i="3"/>
  <c r="S11" i="3" s="1"/>
  <c r="R16" i="3"/>
  <c r="R11" i="3" s="1"/>
  <c r="T9" i="3"/>
  <c r="S9" i="3"/>
  <c r="R9" i="3"/>
  <c r="AE206" i="2"/>
  <c r="AE205" i="2"/>
  <c r="AE203" i="2"/>
  <c r="AD203" i="2"/>
  <c r="AC203" i="2"/>
  <c r="AE202" i="2"/>
  <c r="AE201" i="2" s="1"/>
  <c r="AE200" i="2" s="1"/>
  <c r="AE199" i="2" s="1"/>
  <c r="AE198" i="2" s="1"/>
  <c r="AD200" i="2"/>
  <c r="AC200" i="2"/>
  <c r="AD198" i="2"/>
  <c r="AC198" i="2"/>
  <c r="AE196" i="2"/>
  <c r="AD196" i="2"/>
  <c r="AD193" i="2" s="1"/>
  <c r="AC196" i="2"/>
  <c r="AD195" i="2"/>
  <c r="AC195" i="2"/>
  <c r="AE193" i="2"/>
  <c r="AE189" i="2" s="1"/>
  <c r="AC193" i="2"/>
  <c r="AE190" i="2"/>
  <c r="AD190" i="2"/>
  <c r="AC190" i="2"/>
  <c r="AE184" i="2"/>
  <c r="AD184" i="2"/>
  <c r="AC184" i="2"/>
  <c r="AE182" i="2"/>
  <c r="AE181" i="2" s="1"/>
  <c r="AE180" i="2" s="1"/>
  <c r="AE179" i="2" s="1"/>
  <c r="AE178" i="2" s="1"/>
  <c r="AE177" i="2" s="1"/>
  <c r="AE176" i="2" s="1"/>
  <c r="AE175" i="2" s="1"/>
  <c r="AE174" i="2" s="1"/>
  <c r="AE173" i="2" s="1"/>
  <c r="AE171" i="2" s="1"/>
  <c r="AE167" i="2" s="1"/>
  <c r="AE166" i="2" s="1"/>
  <c r="AE165" i="2" s="1"/>
  <c r="AE164" i="2" s="1"/>
  <c r="AE163" i="2" s="1"/>
  <c r="AE162" i="2" s="1"/>
  <c r="AE161" i="2" s="1"/>
  <c r="AE160" i="2" s="1"/>
  <c r="AE159" i="2" s="1"/>
  <c r="AE158" i="2" s="1"/>
  <c r="AE157" i="2" s="1"/>
  <c r="AE156" i="2" s="1"/>
  <c r="AE155" i="2" s="1"/>
  <c r="AE154" i="2" s="1"/>
  <c r="AE153" i="2" s="1"/>
  <c r="AE152" i="2" s="1"/>
  <c r="AE151" i="2" s="1"/>
  <c r="AE150" i="2" s="1"/>
  <c r="AE149" i="2" s="1"/>
  <c r="AE148" i="2" s="1"/>
  <c r="AE147" i="2" s="1"/>
  <c r="AE146" i="2" s="1"/>
  <c r="AE145" i="2" s="1"/>
  <c r="AE144" i="2" s="1"/>
  <c r="AE143" i="2" s="1"/>
  <c r="AE142" i="2" s="1"/>
  <c r="AE141" i="2" s="1"/>
  <c r="AE140" i="2" s="1"/>
  <c r="AE139" i="2" s="1"/>
  <c r="AE138" i="2" s="1"/>
  <c r="AE137" i="2" s="1"/>
  <c r="AE135" i="2" s="1"/>
  <c r="AE134" i="2" s="1"/>
  <c r="AE133" i="2" s="1"/>
  <c r="AE132" i="2" s="1"/>
  <c r="AE131" i="2" s="1"/>
  <c r="AE130" i="2" s="1"/>
  <c r="AE129" i="2" s="1"/>
  <c r="AE128" i="2" s="1"/>
  <c r="AE127" i="2" s="1"/>
  <c r="AE126" i="2" s="1"/>
  <c r="AD182" i="2"/>
  <c r="AC182" i="2"/>
  <c r="AD174" i="2"/>
  <c r="AC174" i="2"/>
  <c r="AD171" i="2"/>
  <c r="AC171" i="2"/>
  <c r="AC167" i="2" s="1"/>
  <c r="AE168" i="2"/>
  <c r="AD168" i="2"/>
  <c r="AC168" i="2"/>
  <c r="AD167" i="2"/>
  <c r="AD160" i="2"/>
  <c r="AC160" i="2"/>
  <c r="AD151" i="2"/>
  <c r="AC151" i="2"/>
  <c r="AD148" i="2"/>
  <c r="AC148" i="2"/>
  <c r="AD145" i="2"/>
  <c r="AC145" i="2"/>
  <c r="AC144" i="2" s="1"/>
  <c r="AD144" i="2"/>
  <c r="AD141" i="2"/>
  <c r="AC141" i="2"/>
  <c r="AC137" i="2" s="1"/>
  <c r="AD138" i="2"/>
  <c r="AD137" i="2" s="1"/>
  <c r="AC138" i="2"/>
  <c r="AD133" i="2"/>
  <c r="AD126" i="2" s="1"/>
  <c r="AC133" i="2"/>
  <c r="AD130" i="2"/>
  <c r="AC130" i="2"/>
  <c r="AD127" i="2"/>
  <c r="AC127" i="2"/>
  <c r="AC126" i="2"/>
  <c r="AE124" i="2"/>
  <c r="AE120" i="2"/>
  <c r="AE110" i="2"/>
  <c r="AE109" i="2" s="1"/>
  <c r="AC110" i="2"/>
  <c r="AC109" i="2" s="1"/>
  <c r="AD106" i="2"/>
  <c r="AC106" i="2"/>
  <c r="AE105" i="2"/>
  <c r="AD105" i="2" s="1"/>
  <c r="AD104" i="2" s="1"/>
  <c r="AC105" i="2"/>
  <c r="AC104" i="2" s="1"/>
  <c r="AE104" i="2"/>
  <c r="AE102" i="2"/>
  <c r="AD102" i="2"/>
  <c r="AC102" i="2"/>
  <c r="AE101" i="2"/>
  <c r="AD101" i="2" s="1"/>
  <c r="AD100" i="2" s="1"/>
  <c r="AC101" i="2"/>
  <c r="AC100" i="2" s="1"/>
  <c r="AE100" i="2"/>
  <c r="AE99" i="2"/>
  <c r="AE88" i="2"/>
  <c r="AD88" i="2"/>
  <c r="AC88" i="2"/>
  <c r="AC81" i="2"/>
  <c r="AD81" i="2" s="1"/>
  <c r="AD80" i="2" s="1"/>
  <c r="AE80" i="2"/>
  <c r="AC80" i="2"/>
  <c r="AD76" i="2"/>
  <c r="AC76" i="2"/>
  <c r="AE75" i="2"/>
  <c r="AE72" i="2"/>
  <c r="AD72" i="2"/>
  <c r="AC72" i="2"/>
  <c r="AE70" i="2"/>
  <c r="AD70" i="2" s="1"/>
  <c r="AC70" i="2"/>
  <c r="AC69" i="2"/>
  <c r="AD69" i="2" s="1"/>
  <c r="AE68" i="2"/>
  <c r="AD68" i="2"/>
  <c r="AC68" i="2"/>
  <c r="AE67" i="2"/>
  <c r="AD67" i="2" s="1"/>
  <c r="AC67" i="2"/>
  <c r="AE66" i="2"/>
  <c r="AE65" i="2"/>
  <c r="AE64" i="2"/>
  <c r="AD64" i="2"/>
  <c r="AC64" i="2"/>
  <c r="AD63" i="2"/>
  <c r="AC63" i="2"/>
  <c r="AE62" i="2"/>
  <c r="AD53" i="2"/>
  <c r="AC53" i="2"/>
  <c r="AE52" i="2"/>
  <c r="AC51" i="2"/>
  <c r="AD51" i="2" s="1"/>
  <c r="AE46" i="2"/>
  <c r="AC46" i="2" s="1"/>
  <c r="AE45" i="2"/>
  <c r="AE40" i="2"/>
  <c r="AD40" i="2"/>
  <c r="AC40" i="2"/>
  <c r="AE38" i="2"/>
  <c r="AE22" i="2" s="1"/>
  <c r="AD38" i="2"/>
  <c r="AC38" i="2"/>
  <c r="AE30" i="2"/>
  <c r="AD30" i="2"/>
  <c r="AC30" i="2"/>
  <c r="AD26" i="2"/>
  <c r="AC26" i="2"/>
  <c r="AD25" i="2"/>
  <c r="AC25" i="2"/>
  <c r="AD23" i="2"/>
  <c r="AC23" i="2"/>
  <c r="AE16" i="2"/>
  <c r="AE11" i="2" s="1"/>
  <c r="AE24" i="2" s="1"/>
  <c r="AD16" i="2"/>
  <c r="AC16" i="2"/>
  <c r="AD11" i="2"/>
  <c r="AC11" i="2"/>
  <c r="AE9" i="2"/>
  <c r="AE123" i="2" s="1"/>
  <c r="AD9" i="2"/>
  <c r="AC9" i="2"/>
  <c r="AB206" i="2"/>
  <c r="AA206" i="2" s="1"/>
  <c r="AA205" i="2" s="1"/>
  <c r="Z206" i="2"/>
  <c r="Z205" i="2" s="1"/>
  <c r="AB205" i="2"/>
  <c r="AB203" i="2"/>
  <c r="AB202" i="2" s="1"/>
  <c r="AB201" i="2" s="1"/>
  <c r="AB200" i="2" s="1"/>
  <c r="AB199" i="2" s="1"/>
  <c r="AB198" i="2" s="1"/>
  <c r="AA203" i="2"/>
  <c r="Z203" i="2"/>
  <c r="AA200" i="2"/>
  <c r="Z200" i="2"/>
  <c r="AA198" i="2"/>
  <c r="Z198" i="2"/>
  <c r="AB196" i="2"/>
  <c r="Z196" i="2" s="1"/>
  <c r="AA196" i="2" s="1"/>
  <c r="Z195" i="2"/>
  <c r="AA195" i="2" s="1"/>
  <c r="AA193" i="2" s="1"/>
  <c r="AB193" i="2"/>
  <c r="AB190" i="2"/>
  <c r="AA190" i="2"/>
  <c r="Z190" i="2"/>
  <c r="AB184" i="2"/>
  <c r="AA184" i="2"/>
  <c r="Z184" i="2"/>
  <c r="AB182" i="2"/>
  <c r="AB181" i="2" s="1"/>
  <c r="AB180" i="2" s="1"/>
  <c r="AB179" i="2" s="1"/>
  <c r="AB178" i="2" s="1"/>
  <c r="AB177" i="2" s="1"/>
  <c r="AB176" i="2" s="1"/>
  <c r="AB175" i="2" s="1"/>
  <c r="AB174" i="2" s="1"/>
  <c r="AB173" i="2" s="1"/>
  <c r="AB171" i="2" s="1"/>
  <c r="AB167" i="2" s="1"/>
  <c r="AB166" i="2" s="1"/>
  <c r="AB165" i="2" s="1"/>
  <c r="AB164" i="2" s="1"/>
  <c r="AB163" i="2" s="1"/>
  <c r="AB162" i="2" s="1"/>
  <c r="AB161" i="2" s="1"/>
  <c r="AB160" i="2" s="1"/>
  <c r="AB159" i="2" s="1"/>
  <c r="AB158" i="2" s="1"/>
  <c r="AB157" i="2" s="1"/>
  <c r="AB156" i="2" s="1"/>
  <c r="AB155" i="2" s="1"/>
  <c r="AB154" i="2" s="1"/>
  <c r="AB153" i="2" s="1"/>
  <c r="AB152" i="2" s="1"/>
  <c r="AB151" i="2" s="1"/>
  <c r="AB150" i="2" s="1"/>
  <c r="AB149" i="2" s="1"/>
  <c r="AB148" i="2" s="1"/>
  <c r="AB147" i="2" s="1"/>
  <c r="AB146" i="2" s="1"/>
  <c r="AB145" i="2" s="1"/>
  <c r="AB144" i="2" s="1"/>
  <c r="AB143" i="2" s="1"/>
  <c r="AB142" i="2" s="1"/>
  <c r="AB141" i="2" s="1"/>
  <c r="AB140" i="2" s="1"/>
  <c r="AB139" i="2" s="1"/>
  <c r="AB138" i="2" s="1"/>
  <c r="AB137" i="2" s="1"/>
  <c r="AB135" i="2" s="1"/>
  <c r="AB134" i="2" s="1"/>
  <c r="AB133" i="2" s="1"/>
  <c r="AB132" i="2" s="1"/>
  <c r="AB131" i="2" s="1"/>
  <c r="AB130" i="2" s="1"/>
  <c r="AB129" i="2" s="1"/>
  <c r="AB128" i="2" s="1"/>
  <c r="AB127" i="2" s="1"/>
  <c r="AB126" i="2" s="1"/>
  <c r="AA182" i="2"/>
  <c r="Z182" i="2"/>
  <c r="AA174" i="2"/>
  <c r="Z174" i="2"/>
  <c r="AA171" i="2"/>
  <c r="AA167" i="2" s="1"/>
  <c r="Z171" i="2"/>
  <c r="AB168" i="2"/>
  <c r="AA168" i="2"/>
  <c r="Z168" i="2"/>
  <c r="Z167" i="2" s="1"/>
  <c r="AA160" i="2"/>
  <c r="Z160" i="2"/>
  <c r="AA151" i="2"/>
  <c r="Z151" i="2"/>
  <c r="AA148" i="2"/>
  <c r="Z148" i="2"/>
  <c r="AA145" i="2"/>
  <c r="AA144" i="2" s="1"/>
  <c r="Z145" i="2"/>
  <c r="Z144" i="2" s="1"/>
  <c r="AA141" i="2"/>
  <c r="Z141" i="2"/>
  <c r="AA138" i="2"/>
  <c r="AA137" i="2" s="1"/>
  <c r="Z138" i="2"/>
  <c r="Z137" i="2"/>
  <c r="AA133" i="2"/>
  <c r="AA126" i="2" s="1"/>
  <c r="Z133" i="2"/>
  <c r="AA130" i="2"/>
  <c r="Z130" i="2"/>
  <c r="AA127" i="2"/>
  <c r="Z127" i="2"/>
  <c r="Z126" i="2" s="1"/>
  <c r="AB124" i="2"/>
  <c r="AB123" i="2" s="1"/>
  <c r="AB121" i="2"/>
  <c r="AB120" i="2" s="1"/>
  <c r="AB110" i="2"/>
  <c r="Z110" i="2"/>
  <c r="AA110" i="2" s="1"/>
  <c r="AA109" i="2" s="1"/>
  <c r="AB109" i="2"/>
  <c r="AA106" i="2"/>
  <c r="Z106" i="2"/>
  <c r="AB105" i="2"/>
  <c r="Z105" i="2"/>
  <c r="AA105" i="2" s="1"/>
  <c r="AA104" i="2" s="1"/>
  <c r="AB104" i="2"/>
  <c r="AB102" i="2"/>
  <c r="Z102" i="2" s="1"/>
  <c r="AA102" i="2" s="1"/>
  <c r="AB101" i="2"/>
  <c r="Z101" i="2"/>
  <c r="AB99" i="2"/>
  <c r="AB88" i="2"/>
  <c r="AA88" i="2"/>
  <c r="Z88" i="2"/>
  <c r="Z81" i="2"/>
  <c r="AA81" i="2" s="1"/>
  <c r="AA80" i="2" s="1"/>
  <c r="AB80" i="2"/>
  <c r="Z76" i="2"/>
  <c r="AA76" i="2" s="1"/>
  <c r="AB75" i="2"/>
  <c r="AB72" i="2"/>
  <c r="Z72" i="2" s="1"/>
  <c r="AA72" i="2" s="1"/>
  <c r="AB70" i="2"/>
  <c r="Z70" i="2"/>
  <c r="AA70" i="2" s="1"/>
  <c r="AA69" i="2"/>
  <c r="Z69" i="2"/>
  <c r="AB68" i="2"/>
  <c r="Z68" i="2" s="1"/>
  <c r="AA68" i="2" s="1"/>
  <c r="AB67" i="2"/>
  <c r="Z67" i="2"/>
  <c r="AA67" i="2" s="1"/>
  <c r="AB66" i="2"/>
  <c r="AA66" i="2" s="1"/>
  <c r="Z66" i="2"/>
  <c r="Z65" i="2" s="1"/>
  <c r="AB65" i="2"/>
  <c r="AB64" i="2"/>
  <c r="Z64" i="2" s="1"/>
  <c r="AA64" i="2" s="1"/>
  <c r="Z63" i="2"/>
  <c r="AA63" i="2" s="1"/>
  <c r="AB62" i="2"/>
  <c r="Z53" i="2"/>
  <c r="AA53" i="2" s="1"/>
  <c r="AB52" i="2"/>
  <c r="Z51" i="2"/>
  <c r="AA51" i="2" s="1"/>
  <c r="AB46" i="2"/>
  <c r="AA46" i="2" s="1"/>
  <c r="Z46" i="2"/>
  <c r="AB45" i="2"/>
  <c r="AB40" i="2"/>
  <c r="AA40" i="2"/>
  <c r="Z40" i="2"/>
  <c r="AB38" i="2"/>
  <c r="AB22" i="2" s="1"/>
  <c r="AA38" i="2"/>
  <c r="Z38" i="2"/>
  <c r="AB30" i="2"/>
  <c r="AA30" i="2"/>
  <c r="Z30" i="2"/>
  <c r="Z26" i="2"/>
  <c r="AA26" i="2" s="1"/>
  <c r="AA25" i="2"/>
  <c r="Z25" i="2"/>
  <c r="AA23" i="2"/>
  <c r="Z23" i="2"/>
  <c r="AB16" i="2"/>
  <c r="AB11" i="2" s="1"/>
  <c r="AB24" i="2" s="1"/>
  <c r="AA16" i="2"/>
  <c r="Z16" i="2"/>
  <c r="AA11" i="2"/>
  <c r="Z11" i="2"/>
  <c r="AB9" i="2"/>
  <c r="AA9" i="2"/>
  <c r="Z9" i="2"/>
  <c r="X206" i="2"/>
  <c r="V206" i="2" s="1"/>
  <c r="X205" i="2"/>
  <c r="X203" i="2"/>
  <c r="W203" i="2"/>
  <c r="V203" i="2"/>
  <c r="X202" i="2"/>
  <c r="X201" i="2" s="1"/>
  <c r="X200" i="2" s="1"/>
  <c r="X199" i="2" s="1"/>
  <c r="X198" i="2" s="1"/>
  <c r="W200" i="2"/>
  <c r="V200" i="2"/>
  <c r="W198" i="2"/>
  <c r="V198" i="2"/>
  <c r="X196" i="2"/>
  <c r="W196" i="2"/>
  <c r="V196" i="2"/>
  <c r="W195" i="2"/>
  <c r="W193" i="2" s="1"/>
  <c r="V195" i="2"/>
  <c r="X193" i="2"/>
  <c r="X189" i="2" s="1"/>
  <c r="V193" i="2"/>
  <c r="X190" i="2"/>
  <c r="W190" i="2"/>
  <c r="V190" i="2"/>
  <c r="X184" i="2"/>
  <c r="W184" i="2"/>
  <c r="V184" i="2"/>
  <c r="X182" i="2"/>
  <c r="X181" i="2" s="1"/>
  <c r="X180" i="2" s="1"/>
  <c r="X179" i="2" s="1"/>
  <c r="X178" i="2" s="1"/>
  <c r="X177" i="2" s="1"/>
  <c r="X176" i="2" s="1"/>
  <c r="X175" i="2" s="1"/>
  <c r="X174" i="2" s="1"/>
  <c r="X173" i="2" s="1"/>
  <c r="X171" i="2" s="1"/>
  <c r="X167" i="2" s="1"/>
  <c r="X166" i="2" s="1"/>
  <c r="X165" i="2" s="1"/>
  <c r="X164" i="2" s="1"/>
  <c r="X163" i="2" s="1"/>
  <c r="X162" i="2" s="1"/>
  <c r="X161" i="2" s="1"/>
  <c r="X160" i="2" s="1"/>
  <c r="X159" i="2" s="1"/>
  <c r="X158" i="2" s="1"/>
  <c r="X157" i="2" s="1"/>
  <c r="X156" i="2" s="1"/>
  <c r="X155" i="2" s="1"/>
  <c r="X154" i="2" s="1"/>
  <c r="X153" i="2" s="1"/>
  <c r="X152" i="2" s="1"/>
  <c r="X151" i="2" s="1"/>
  <c r="X150" i="2" s="1"/>
  <c r="X149" i="2" s="1"/>
  <c r="X148" i="2" s="1"/>
  <c r="X147" i="2" s="1"/>
  <c r="X146" i="2" s="1"/>
  <c r="X145" i="2" s="1"/>
  <c r="X144" i="2" s="1"/>
  <c r="X143" i="2" s="1"/>
  <c r="X142" i="2" s="1"/>
  <c r="X141" i="2" s="1"/>
  <c r="X140" i="2" s="1"/>
  <c r="X139" i="2" s="1"/>
  <c r="X138" i="2" s="1"/>
  <c r="X137" i="2" s="1"/>
  <c r="X135" i="2" s="1"/>
  <c r="X134" i="2" s="1"/>
  <c r="X133" i="2" s="1"/>
  <c r="X132" i="2" s="1"/>
  <c r="X131" i="2" s="1"/>
  <c r="X130" i="2" s="1"/>
  <c r="X129" i="2" s="1"/>
  <c r="X128" i="2" s="1"/>
  <c r="X127" i="2" s="1"/>
  <c r="X126" i="2" s="1"/>
  <c r="W182" i="2"/>
  <c r="V182" i="2"/>
  <c r="W174" i="2"/>
  <c r="V174" i="2"/>
  <c r="W171" i="2"/>
  <c r="V171" i="2"/>
  <c r="V167" i="2" s="1"/>
  <c r="X168" i="2"/>
  <c r="W168" i="2"/>
  <c r="W167" i="2" s="1"/>
  <c r="V168" i="2"/>
  <c r="W160" i="2"/>
  <c r="V160" i="2"/>
  <c r="W151" i="2"/>
  <c r="V151" i="2"/>
  <c r="W148" i="2"/>
  <c r="V148" i="2"/>
  <c r="W145" i="2"/>
  <c r="V145" i="2"/>
  <c r="V144" i="2" s="1"/>
  <c r="W144" i="2"/>
  <c r="W141" i="2"/>
  <c r="V141" i="2"/>
  <c r="W138" i="2"/>
  <c r="W137" i="2" s="1"/>
  <c r="V138" i="2"/>
  <c r="V137" i="2"/>
  <c r="W133" i="2"/>
  <c r="V133" i="2"/>
  <c r="W130" i="2"/>
  <c r="V130" i="2"/>
  <c r="W127" i="2"/>
  <c r="W126" i="2" s="1"/>
  <c r="V127" i="2"/>
  <c r="V126" i="2"/>
  <c r="X124" i="2"/>
  <c r="X121" i="2"/>
  <c r="X120" i="2" s="1"/>
  <c r="X110" i="2"/>
  <c r="X109" i="2" s="1"/>
  <c r="V110" i="2"/>
  <c r="V109" i="2" s="1"/>
  <c r="W106" i="2"/>
  <c r="V106" i="2"/>
  <c r="X105" i="2"/>
  <c r="X104" i="2" s="1"/>
  <c r="V105" i="2"/>
  <c r="V104" i="2" s="1"/>
  <c r="X102" i="2"/>
  <c r="W102" i="2"/>
  <c r="V102" i="2"/>
  <c r="X101" i="2"/>
  <c r="X100" i="2" s="1"/>
  <c r="V101" i="2"/>
  <c r="V100" i="2" s="1"/>
  <c r="X99" i="2"/>
  <c r="X88" i="2"/>
  <c r="W88" i="2"/>
  <c r="V88" i="2"/>
  <c r="V81" i="2"/>
  <c r="W81" i="2" s="1"/>
  <c r="W80" i="2" s="1"/>
  <c r="X80" i="2"/>
  <c r="W76" i="2"/>
  <c r="V76" i="2"/>
  <c r="X75" i="2"/>
  <c r="X72" i="2"/>
  <c r="V72" i="2" s="1"/>
  <c r="W72" i="2" s="1"/>
  <c r="X70" i="2"/>
  <c r="W70" i="2" s="1"/>
  <c r="V70" i="2"/>
  <c r="V69" i="2"/>
  <c r="W69" i="2" s="1"/>
  <c r="X68" i="2"/>
  <c r="V68" i="2" s="1"/>
  <c r="W68" i="2" s="1"/>
  <c r="X67" i="2"/>
  <c r="W67" i="2" s="1"/>
  <c r="V67" i="2"/>
  <c r="V65" i="2" s="1"/>
  <c r="X66" i="2"/>
  <c r="W66" i="2"/>
  <c r="V66" i="2"/>
  <c r="X65" i="2"/>
  <c r="X64" i="2"/>
  <c r="V64" i="2" s="1"/>
  <c r="W64" i="2" s="1"/>
  <c r="W63" i="2"/>
  <c r="V63" i="2"/>
  <c r="X62" i="2"/>
  <c r="W53" i="2"/>
  <c r="V53" i="2"/>
  <c r="X52" i="2"/>
  <c r="V51" i="2"/>
  <c r="W51" i="2" s="1"/>
  <c r="X46" i="2"/>
  <c r="W46" i="2"/>
  <c r="V46" i="2"/>
  <c r="X45" i="2"/>
  <c r="X40" i="2"/>
  <c r="W40" i="2"/>
  <c r="V40" i="2"/>
  <c r="X38" i="2"/>
  <c r="X22" i="2" s="1"/>
  <c r="W38" i="2"/>
  <c r="V38" i="2"/>
  <c r="X30" i="2"/>
  <c r="W30" i="2"/>
  <c r="V30" i="2"/>
  <c r="W26" i="2"/>
  <c r="V26" i="2"/>
  <c r="W25" i="2"/>
  <c r="V25" i="2"/>
  <c r="V23" i="2"/>
  <c r="W23" i="2" s="1"/>
  <c r="X16" i="2"/>
  <c r="X11" i="2" s="1"/>
  <c r="X24" i="2" s="1"/>
  <c r="W16" i="2"/>
  <c r="V16" i="2"/>
  <c r="V11" i="2" s="1"/>
  <c r="W11" i="2"/>
  <c r="X9" i="2"/>
  <c r="X123" i="2" s="1"/>
  <c r="W9" i="2"/>
  <c r="V9" i="2"/>
  <c r="T206" i="2"/>
  <c r="S206" i="2" s="1"/>
  <c r="S205" i="2" s="1"/>
  <c r="R206" i="2"/>
  <c r="R205" i="2" s="1"/>
  <c r="T205" i="2"/>
  <c r="T203" i="2"/>
  <c r="T202" i="2" s="1"/>
  <c r="T201" i="2" s="1"/>
  <c r="T200" i="2" s="1"/>
  <c r="T199" i="2" s="1"/>
  <c r="T198" i="2" s="1"/>
  <c r="S203" i="2"/>
  <c r="R203" i="2"/>
  <c r="S200" i="2"/>
  <c r="R200" i="2"/>
  <c r="S198" i="2"/>
  <c r="R198" i="2"/>
  <c r="T196" i="2"/>
  <c r="R196" i="2" s="1"/>
  <c r="S196" i="2" s="1"/>
  <c r="R195" i="2"/>
  <c r="S195" i="2" s="1"/>
  <c r="S193" i="2" s="1"/>
  <c r="T193" i="2"/>
  <c r="T190" i="2"/>
  <c r="S190" i="2"/>
  <c r="R190" i="2"/>
  <c r="T184" i="2"/>
  <c r="S184" i="2"/>
  <c r="R184" i="2"/>
  <c r="T182" i="2"/>
  <c r="T181" i="2" s="1"/>
  <c r="T180" i="2" s="1"/>
  <c r="T179" i="2" s="1"/>
  <c r="T178" i="2" s="1"/>
  <c r="T177" i="2" s="1"/>
  <c r="T176" i="2" s="1"/>
  <c r="T175" i="2" s="1"/>
  <c r="T174" i="2" s="1"/>
  <c r="T173" i="2" s="1"/>
  <c r="T171" i="2" s="1"/>
  <c r="T167" i="2" s="1"/>
  <c r="T166" i="2" s="1"/>
  <c r="T165" i="2" s="1"/>
  <c r="T164" i="2" s="1"/>
  <c r="T163" i="2" s="1"/>
  <c r="T162" i="2" s="1"/>
  <c r="T161" i="2" s="1"/>
  <c r="T160" i="2" s="1"/>
  <c r="T159" i="2" s="1"/>
  <c r="T158" i="2" s="1"/>
  <c r="T157" i="2" s="1"/>
  <c r="T156" i="2" s="1"/>
  <c r="T155" i="2" s="1"/>
  <c r="T154" i="2" s="1"/>
  <c r="T153" i="2" s="1"/>
  <c r="T152" i="2" s="1"/>
  <c r="T151" i="2" s="1"/>
  <c r="T150" i="2" s="1"/>
  <c r="T149" i="2" s="1"/>
  <c r="T148" i="2" s="1"/>
  <c r="T147" i="2" s="1"/>
  <c r="T146" i="2" s="1"/>
  <c r="T145" i="2" s="1"/>
  <c r="T144" i="2" s="1"/>
  <c r="T143" i="2" s="1"/>
  <c r="T142" i="2" s="1"/>
  <c r="T141" i="2" s="1"/>
  <c r="T140" i="2" s="1"/>
  <c r="T139" i="2" s="1"/>
  <c r="T138" i="2" s="1"/>
  <c r="T137" i="2" s="1"/>
  <c r="T135" i="2" s="1"/>
  <c r="T134" i="2" s="1"/>
  <c r="T133" i="2" s="1"/>
  <c r="T132" i="2" s="1"/>
  <c r="T131" i="2" s="1"/>
  <c r="T130" i="2" s="1"/>
  <c r="T129" i="2" s="1"/>
  <c r="T128" i="2" s="1"/>
  <c r="T127" i="2" s="1"/>
  <c r="T126" i="2" s="1"/>
  <c r="S182" i="2"/>
  <c r="R182" i="2"/>
  <c r="S174" i="2"/>
  <c r="R174" i="2"/>
  <c r="S171" i="2"/>
  <c r="R171" i="2"/>
  <c r="T168" i="2"/>
  <c r="S168" i="2"/>
  <c r="S167" i="2" s="1"/>
  <c r="R168" i="2"/>
  <c r="R167" i="2" s="1"/>
  <c r="S160" i="2"/>
  <c r="R160" i="2"/>
  <c r="S151" i="2"/>
  <c r="R151" i="2"/>
  <c r="S148" i="2"/>
  <c r="R148" i="2"/>
  <c r="S145" i="2"/>
  <c r="R145" i="2"/>
  <c r="R144" i="2" s="1"/>
  <c r="S144" i="2"/>
  <c r="S141" i="2"/>
  <c r="R141" i="2"/>
  <c r="S138" i="2"/>
  <c r="S137" i="2" s="1"/>
  <c r="R138" i="2"/>
  <c r="R137" i="2"/>
  <c r="S133" i="2"/>
  <c r="R133" i="2"/>
  <c r="S130" i="2"/>
  <c r="R130" i="2"/>
  <c r="S127" i="2"/>
  <c r="S126" i="2" s="1"/>
  <c r="R127" i="2"/>
  <c r="R126" i="2"/>
  <c r="T124" i="2"/>
  <c r="T121" i="2"/>
  <c r="T120" i="2" s="1"/>
  <c r="T110" i="2"/>
  <c r="T109" i="2" s="1"/>
  <c r="R110" i="2"/>
  <c r="R109" i="2" s="1"/>
  <c r="S106" i="2"/>
  <c r="R106" i="2"/>
  <c r="T105" i="2"/>
  <c r="T104" i="2" s="1"/>
  <c r="R105" i="2"/>
  <c r="R104" i="2" s="1"/>
  <c r="T102" i="2"/>
  <c r="S102" i="2"/>
  <c r="R102" i="2"/>
  <c r="T101" i="2"/>
  <c r="T100" i="2" s="1"/>
  <c r="R101" i="2"/>
  <c r="R100" i="2" s="1"/>
  <c r="T99" i="2"/>
  <c r="T88" i="2"/>
  <c r="S88" i="2"/>
  <c r="R88" i="2"/>
  <c r="R81" i="2"/>
  <c r="S81" i="2" s="1"/>
  <c r="S80" i="2" s="1"/>
  <c r="T80" i="2"/>
  <c r="S76" i="2"/>
  <c r="R76" i="2"/>
  <c r="T75" i="2"/>
  <c r="T72" i="2"/>
  <c r="R72" i="2" s="1"/>
  <c r="S72" i="2" s="1"/>
  <c r="T70" i="2"/>
  <c r="S70" i="2" s="1"/>
  <c r="R70" i="2"/>
  <c r="R69" i="2"/>
  <c r="S69" i="2" s="1"/>
  <c r="T68" i="2"/>
  <c r="R68" i="2" s="1"/>
  <c r="S68" i="2" s="1"/>
  <c r="T67" i="2"/>
  <c r="S67" i="2" s="1"/>
  <c r="R67" i="2"/>
  <c r="R65" i="2" s="1"/>
  <c r="T66" i="2"/>
  <c r="S66" i="2"/>
  <c r="R66" i="2"/>
  <c r="T65" i="2"/>
  <c r="T64" i="2"/>
  <c r="R64" i="2" s="1"/>
  <c r="S64" i="2" s="1"/>
  <c r="S63" i="2"/>
  <c r="R63" i="2"/>
  <c r="T62" i="2"/>
  <c r="S53" i="2"/>
  <c r="R53" i="2"/>
  <c r="T52" i="2"/>
  <c r="R51" i="2"/>
  <c r="S51" i="2" s="1"/>
  <c r="T46" i="2"/>
  <c r="S46" i="2"/>
  <c r="R46" i="2"/>
  <c r="T45" i="2"/>
  <c r="T40" i="2"/>
  <c r="S40" i="2"/>
  <c r="R40" i="2"/>
  <c r="T38" i="2"/>
  <c r="T22" i="2" s="1"/>
  <c r="S38" i="2"/>
  <c r="R38" i="2"/>
  <c r="T30" i="2"/>
  <c r="S30" i="2"/>
  <c r="R30" i="2"/>
  <c r="S26" i="2"/>
  <c r="R26" i="2"/>
  <c r="S25" i="2"/>
  <c r="R25" i="2"/>
  <c r="R23" i="2"/>
  <c r="S23" i="2" s="1"/>
  <c r="T16" i="2"/>
  <c r="T11" i="2" s="1"/>
  <c r="T24" i="2" s="1"/>
  <c r="S16" i="2"/>
  <c r="R16" i="2"/>
  <c r="R11" i="2" s="1"/>
  <c r="S11" i="2"/>
  <c r="T9" i="2"/>
  <c r="T123" i="2" s="1"/>
  <c r="S9" i="2"/>
  <c r="R9" i="2"/>
  <c r="AE206" i="6"/>
  <c r="AD206" i="6" s="1"/>
  <c r="AD205" i="6" s="1"/>
  <c r="AC206" i="6"/>
  <c r="AC205" i="6" s="1"/>
  <c r="AC189" i="6" s="1"/>
  <c r="AE205" i="6"/>
  <c r="AE203" i="6"/>
  <c r="AE202" i="6" s="1"/>
  <c r="AE201" i="6" s="1"/>
  <c r="AE200" i="6" s="1"/>
  <c r="AE199" i="6" s="1"/>
  <c r="AE198" i="6" s="1"/>
  <c r="AD203" i="6"/>
  <c r="AC203" i="6"/>
  <c r="AD200" i="6"/>
  <c r="AC200" i="6"/>
  <c r="AD198" i="6"/>
  <c r="AC198" i="6"/>
  <c r="AE196" i="6"/>
  <c r="AD196" i="6"/>
  <c r="AC196" i="6"/>
  <c r="AD195" i="6"/>
  <c r="AD193" i="6" s="1"/>
  <c r="AC195" i="6"/>
  <c r="AE193" i="6"/>
  <c r="AC193" i="6"/>
  <c r="AE190" i="6"/>
  <c r="AD190" i="6"/>
  <c r="AD189" i="6" s="1"/>
  <c r="AC190" i="6"/>
  <c r="AE184" i="6"/>
  <c r="AD184" i="6"/>
  <c r="AC184" i="6"/>
  <c r="AE182" i="6"/>
  <c r="AE181" i="6" s="1"/>
  <c r="AE180" i="6" s="1"/>
  <c r="AE179" i="6" s="1"/>
  <c r="AE178" i="6" s="1"/>
  <c r="AE177" i="6" s="1"/>
  <c r="AE176" i="6" s="1"/>
  <c r="AE175" i="6" s="1"/>
  <c r="AE174" i="6" s="1"/>
  <c r="AE173" i="6" s="1"/>
  <c r="AE171" i="6" s="1"/>
  <c r="AE167" i="6" s="1"/>
  <c r="AE166" i="6" s="1"/>
  <c r="AE165" i="6" s="1"/>
  <c r="AE164" i="6" s="1"/>
  <c r="AE163" i="6" s="1"/>
  <c r="AE162" i="6" s="1"/>
  <c r="AE161" i="6" s="1"/>
  <c r="AE160" i="6" s="1"/>
  <c r="AE159" i="6" s="1"/>
  <c r="AE158" i="6" s="1"/>
  <c r="AE157" i="6" s="1"/>
  <c r="AE156" i="6" s="1"/>
  <c r="AE155" i="6" s="1"/>
  <c r="AE154" i="6" s="1"/>
  <c r="AE153" i="6" s="1"/>
  <c r="AE152" i="6" s="1"/>
  <c r="AE151" i="6" s="1"/>
  <c r="AE150" i="6" s="1"/>
  <c r="AE149" i="6" s="1"/>
  <c r="AE148" i="6" s="1"/>
  <c r="AE147" i="6" s="1"/>
  <c r="AE146" i="6" s="1"/>
  <c r="AE145" i="6" s="1"/>
  <c r="AE144" i="6" s="1"/>
  <c r="AE143" i="6" s="1"/>
  <c r="AE142" i="6" s="1"/>
  <c r="AE141" i="6" s="1"/>
  <c r="AE140" i="6" s="1"/>
  <c r="AE139" i="6" s="1"/>
  <c r="AE138" i="6" s="1"/>
  <c r="AE137" i="6" s="1"/>
  <c r="AE135" i="6" s="1"/>
  <c r="AE134" i="6" s="1"/>
  <c r="AE133" i="6" s="1"/>
  <c r="AE132" i="6" s="1"/>
  <c r="AE131" i="6" s="1"/>
  <c r="AE130" i="6" s="1"/>
  <c r="AE129" i="6" s="1"/>
  <c r="AE128" i="6" s="1"/>
  <c r="AE127" i="6" s="1"/>
  <c r="AE126" i="6" s="1"/>
  <c r="AD182" i="6"/>
  <c r="AC182" i="6"/>
  <c r="AD174" i="6"/>
  <c r="AC174" i="6"/>
  <c r="AD171" i="6"/>
  <c r="AC171" i="6"/>
  <c r="AC167" i="6" s="1"/>
  <c r="AE168" i="6"/>
  <c r="AD168" i="6"/>
  <c r="AD167" i="6" s="1"/>
  <c r="AC168" i="6"/>
  <c r="AD160" i="6"/>
  <c r="AC160" i="6"/>
  <c r="AD151" i="6"/>
  <c r="AC151" i="6"/>
  <c r="AD148" i="6"/>
  <c r="AC148" i="6"/>
  <c r="AD145" i="6"/>
  <c r="AC145" i="6"/>
  <c r="AC144" i="6" s="1"/>
  <c r="AD144" i="6"/>
  <c r="AD141" i="6"/>
  <c r="AC141" i="6"/>
  <c r="AD138" i="6"/>
  <c r="AD137" i="6" s="1"/>
  <c r="AC138" i="6"/>
  <c r="AC137" i="6"/>
  <c r="AD133" i="6"/>
  <c r="AC133" i="6"/>
  <c r="AD130" i="6"/>
  <c r="AC130" i="6"/>
  <c r="AD127" i="6"/>
  <c r="AD126" i="6" s="1"/>
  <c r="AC127" i="6"/>
  <c r="AC126" i="6"/>
  <c r="AE124" i="6"/>
  <c r="AE121" i="6"/>
  <c r="AE120" i="6" s="1"/>
  <c r="AE110" i="6"/>
  <c r="AE109" i="6" s="1"/>
  <c r="AC110" i="6"/>
  <c r="AC109" i="6" s="1"/>
  <c r="AD106" i="6"/>
  <c r="AC106" i="6"/>
  <c r="AE105" i="6"/>
  <c r="AE104" i="6" s="1"/>
  <c r="AC105" i="6"/>
  <c r="AC104" i="6" s="1"/>
  <c r="AE102" i="6"/>
  <c r="AD102" i="6"/>
  <c r="AC102" i="6"/>
  <c r="AE101" i="6"/>
  <c r="AE100" i="6" s="1"/>
  <c r="AC101" i="6"/>
  <c r="AC100" i="6" s="1"/>
  <c r="AE99" i="6"/>
  <c r="AE88" i="6"/>
  <c r="AD88" i="6"/>
  <c r="AC88" i="6"/>
  <c r="AC81" i="6"/>
  <c r="AD81" i="6" s="1"/>
  <c r="AD80" i="6" s="1"/>
  <c r="AE80" i="6"/>
  <c r="AC76" i="6"/>
  <c r="AD76" i="6" s="1"/>
  <c r="AE75" i="6"/>
  <c r="AE72" i="6"/>
  <c r="AC72" i="6" s="1"/>
  <c r="AD72" i="6" s="1"/>
  <c r="AE70" i="6"/>
  <c r="AD70" i="6" s="1"/>
  <c r="AC70" i="6"/>
  <c r="AC69" i="6"/>
  <c r="AD69" i="6" s="1"/>
  <c r="AE68" i="6"/>
  <c r="AC68" i="6" s="1"/>
  <c r="AD68" i="6" s="1"/>
  <c r="AE67" i="6"/>
  <c r="AD67" i="6" s="1"/>
  <c r="AC67" i="6"/>
  <c r="AE66" i="6"/>
  <c r="AD66" i="6"/>
  <c r="AD65" i="6" s="1"/>
  <c r="AC66" i="6"/>
  <c r="AE65" i="6"/>
  <c r="AE64" i="6"/>
  <c r="AC64" i="6" s="1"/>
  <c r="AD64" i="6" s="1"/>
  <c r="AD63" i="6"/>
  <c r="AC63" i="6"/>
  <c r="AE62" i="6"/>
  <c r="AD53" i="6"/>
  <c r="AC53" i="6"/>
  <c r="AE52" i="6"/>
  <c r="AC51" i="6"/>
  <c r="AD51" i="6" s="1"/>
  <c r="AE46" i="6"/>
  <c r="AD46" i="6"/>
  <c r="AC46" i="6"/>
  <c r="AE45" i="6"/>
  <c r="AE40" i="6"/>
  <c r="AD40" i="6"/>
  <c r="AC40" i="6"/>
  <c r="AE38" i="6"/>
  <c r="AD38" i="6"/>
  <c r="AC38" i="6"/>
  <c r="AE30" i="6"/>
  <c r="AD30" i="6"/>
  <c r="AC30" i="6"/>
  <c r="AD26" i="6"/>
  <c r="AC26" i="6"/>
  <c r="AE25" i="6"/>
  <c r="AE16" i="6"/>
  <c r="AE11" i="6" s="1"/>
  <c r="AD16" i="6"/>
  <c r="AD11" i="6" s="1"/>
  <c r="AC16" i="6"/>
  <c r="AC11" i="6" s="1"/>
  <c r="AE9" i="6"/>
  <c r="AE123" i="6" s="1"/>
  <c r="AD9" i="6"/>
  <c r="AC9" i="6"/>
  <c r="AB206" i="6"/>
  <c r="AB203" i="6"/>
  <c r="AA203" i="6"/>
  <c r="Z203" i="6"/>
  <c r="AB202" i="6"/>
  <c r="AB201" i="6" s="1"/>
  <c r="AB200" i="6" s="1"/>
  <c r="AB199" i="6" s="1"/>
  <c r="AB198" i="6" s="1"/>
  <c r="AA200" i="6"/>
  <c r="Z200" i="6"/>
  <c r="AA198" i="6"/>
  <c r="Z198" i="6"/>
  <c r="AB196" i="6"/>
  <c r="Z196" i="6"/>
  <c r="AA195" i="6"/>
  <c r="Z195" i="6"/>
  <c r="AB193" i="6"/>
  <c r="AB190" i="6"/>
  <c r="AA190" i="6"/>
  <c r="Z190" i="6"/>
  <c r="AB184" i="6"/>
  <c r="AA184" i="6"/>
  <c r="Z184" i="6"/>
  <c r="AB182" i="6"/>
  <c r="AA182" i="6"/>
  <c r="Z182" i="6"/>
  <c r="AB181" i="6"/>
  <c r="AB180" i="6" s="1"/>
  <c r="AB179" i="6"/>
  <c r="AB178" i="6" s="1"/>
  <c r="AB177" i="6" s="1"/>
  <c r="AB176" i="6" s="1"/>
  <c r="AB175" i="6"/>
  <c r="AB174" i="6" s="1"/>
  <c r="AB173" i="6" s="1"/>
  <c r="AB171" i="6" s="1"/>
  <c r="AA174" i="6"/>
  <c r="Z174" i="6"/>
  <c r="AA171" i="6"/>
  <c r="Z171" i="6"/>
  <c r="AB168" i="6"/>
  <c r="AA168" i="6"/>
  <c r="Z168" i="6"/>
  <c r="AA167" i="6"/>
  <c r="Z167" i="6"/>
  <c r="AA160" i="6"/>
  <c r="Z160" i="6"/>
  <c r="AA151" i="6"/>
  <c r="AA144" i="6" s="1"/>
  <c r="Z151" i="6"/>
  <c r="Z144" i="6" s="1"/>
  <c r="AA148" i="6"/>
  <c r="Z148" i="6"/>
  <c r="AA145" i="6"/>
  <c r="Z145" i="6"/>
  <c r="AA141" i="6"/>
  <c r="Z141" i="6"/>
  <c r="AA138" i="6"/>
  <c r="Z138" i="6"/>
  <c r="Z137" i="6" s="1"/>
  <c r="AA137" i="6"/>
  <c r="AA133" i="6"/>
  <c r="Z133" i="6"/>
  <c r="Z126" i="6" s="1"/>
  <c r="AA130" i="6"/>
  <c r="AA126" i="6" s="1"/>
  <c r="Z130" i="6"/>
  <c r="AA127" i="6"/>
  <c r="Z127" i="6"/>
  <c r="AB124" i="6"/>
  <c r="AB122" i="6"/>
  <c r="AB121" i="6"/>
  <c r="AB110" i="6"/>
  <c r="AB109" i="6"/>
  <c r="Z106" i="6"/>
  <c r="AA106" i="6" s="1"/>
  <c r="AB105" i="6"/>
  <c r="AB104" i="6"/>
  <c r="AB102" i="6"/>
  <c r="Z102" i="6"/>
  <c r="AA102" i="6" s="1"/>
  <c r="AB101" i="6"/>
  <c r="AB100" i="6"/>
  <c r="AB99" i="6"/>
  <c r="AA99" i="6"/>
  <c r="AA98" i="6" s="1"/>
  <c r="Z99" i="6"/>
  <c r="AB98" i="6"/>
  <c r="Z98" i="6"/>
  <c r="AB88" i="6"/>
  <c r="AA88" i="6"/>
  <c r="Z88" i="6"/>
  <c r="AA81" i="6"/>
  <c r="AA80" i="6" s="1"/>
  <c r="Z81" i="6"/>
  <c r="AB80" i="6"/>
  <c r="Z80" i="6"/>
  <c r="AA76" i="6"/>
  <c r="Z76" i="6"/>
  <c r="AB75" i="6"/>
  <c r="AA75" i="6"/>
  <c r="Z75" i="6"/>
  <c r="AB72" i="6"/>
  <c r="Z72" i="6"/>
  <c r="AB70" i="6"/>
  <c r="AA69" i="6"/>
  <c r="Z69" i="6"/>
  <c r="AB68" i="6"/>
  <c r="AA68" i="6" s="1"/>
  <c r="Z68" i="6"/>
  <c r="AB67" i="6"/>
  <c r="AB66" i="6"/>
  <c r="AB64" i="6"/>
  <c r="Z64" i="6"/>
  <c r="AA64" i="6" s="1"/>
  <c r="AA63" i="6"/>
  <c r="Z63" i="6"/>
  <c r="AB62" i="6"/>
  <c r="AA62" i="6"/>
  <c r="AA61" i="6" s="1"/>
  <c r="Z62" i="6"/>
  <c r="AB61" i="6"/>
  <c r="Z61" i="6"/>
  <c r="AA53" i="6"/>
  <c r="Z53" i="6"/>
  <c r="AB52" i="6"/>
  <c r="AA52" i="6"/>
  <c r="Z52" i="6"/>
  <c r="AA51" i="6"/>
  <c r="Z51" i="6"/>
  <c r="AB46" i="6"/>
  <c r="AB40" i="6"/>
  <c r="AB22" i="6" s="1"/>
  <c r="AA40" i="6"/>
  <c r="Z40" i="6"/>
  <c r="AB38" i="6"/>
  <c r="AA38" i="6"/>
  <c r="Z38" i="6"/>
  <c r="AB30" i="6"/>
  <c r="AA30" i="6"/>
  <c r="Z30" i="6"/>
  <c r="AA26" i="6"/>
  <c r="Z26" i="6"/>
  <c r="AB25" i="6"/>
  <c r="AA25" i="6"/>
  <c r="Z25" i="6"/>
  <c r="AB23" i="6"/>
  <c r="AB16" i="6"/>
  <c r="AA16" i="6"/>
  <c r="AA16" i="9" s="1"/>
  <c r="Z16" i="6"/>
  <c r="AB11" i="6"/>
  <c r="AB11" i="9" s="1"/>
  <c r="AA11" i="6"/>
  <c r="Z11" i="6"/>
  <c r="Z11" i="9" s="1"/>
  <c r="AB9" i="6"/>
  <c r="AB123" i="6" s="1"/>
  <c r="AA9" i="6"/>
  <c r="Z9" i="6"/>
  <c r="X206" i="6"/>
  <c r="W206" i="6" s="1"/>
  <c r="W205" i="6" s="1"/>
  <c r="V206" i="6"/>
  <c r="V205" i="6" s="1"/>
  <c r="X205" i="6"/>
  <c r="X203" i="6"/>
  <c r="X202" i="6" s="1"/>
  <c r="X201" i="6" s="1"/>
  <c r="X200" i="6" s="1"/>
  <c r="X199" i="6" s="1"/>
  <c r="X198" i="6" s="1"/>
  <c r="W203" i="6"/>
  <c r="V203" i="6"/>
  <c r="W200" i="6"/>
  <c r="V200" i="6"/>
  <c r="W198" i="6"/>
  <c r="V198" i="6"/>
  <c r="X196" i="6"/>
  <c r="V195" i="6"/>
  <c r="X190" i="6"/>
  <c r="W190" i="6"/>
  <c r="V190" i="6"/>
  <c r="X184" i="6"/>
  <c r="W184" i="6"/>
  <c r="V184" i="6"/>
  <c r="X182" i="6"/>
  <c r="W182" i="6"/>
  <c r="V182" i="6"/>
  <c r="X181" i="6"/>
  <c r="X180" i="6" s="1"/>
  <c r="X179" i="6" s="1"/>
  <c r="X178" i="6" s="1"/>
  <c r="X177" i="6" s="1"/>
  <c r="X176" i="6" s="1"/>
  <c r="X175" i="6" s="1"/>
  <c r="X174" i="6" s="1"/>
  <c r="X173" i="6" s="1"/>
  <c r="X171" i="6" s="1"/>
  <c r="X167" i="6" s="1"/>
  <c r="X166" i="6" s="1"/>
  <c r="X165" i="6" s="1"/>
  <c r="X164" i="6" s="1"/>
  <c r="X163" i="6" s="1"/>
  <c r="X162" i="6" s="1"/>
  <c r="X161" i="6" s="1"/>
  <c r="X160" i="6" s="1"/>
  <c r="X159" i="6" s="1"/>
  <c r="X158" i="6" s="1"/>
  <c r="X157" i="6" s="1"/>
  <c r="X156" i="6" s="1"/>
  <c r="X155" i="6" s="1"/>
  <c r="X154" i="6" s="1"/>
  <c r="X153" i="6" s="1"/>
  <c r="X152" i="6" s="1"/>
  <c r="X151" i="6" s="1"/>
  <c r="X150" i="6" s="1"/>
  <c r="X149" i="6" s="1"/>
  <c r="X148" i="6" s="1"/>
  <c r="X147" i="6" s="1"/>
  <c r="X146" i="6" s="1"/>
  <c r="X145" i="6" s="1"/>
  <c r="X144" i="6" s="1"/>
  <c r="X143" i="6" s="1"/>
  <c r="X142" i="6" s="1"/>
  <c r="X141" i="6" s="1"/>
  <c r="X140" i="6" s="1"/>
  <c r="X139" i="6" s="1"/>
  <c r="X138" i="6" s="1"/>
  <c r="X137" i="6" s="1"/>
  <c r="X135" i="6" s="1"/>
  <c r="X134" i="6" s="1"/>
  <c r="X133" i="6" s="1"/>
  <c r="X132" i="6" s="1"/>
  <c r="X131" i="6" s="1"/>
  <c r="X130" i="6" s="1"/>
  <c r="X129" i="6" s="1"/>
  <c r="X128" i="6" s="1"/>
  <c r="X127" i="6" s="1"/>
  <c r="X126" i="6" s="1"/>
  <c r="W174" i="6"/>
  <c r="V174" i="6"/>
  <c r="W171" i="6"/>
  <c r="W167" i="6" s="1"/>
  <c r="V171" i="6"/>
  <c r="X168" i="6"/>
  <c r="W168" i="6"/>
  <c r="V168" i="6"/>
  <c r="V167" i="6" s="1"/>
  <c r="W160" i="6"/>
  <c r="V160" i="6"/>
  <c r="W151" i="6"/>
  <c r="V151" i="6"/>
  <c r="W148" i="6"/>
  <c r="V148" i="6"/>
  <c r="V144" i="6" s="1"/>
  <c r="W145" i="6"/>
  <c r="W144" i="6" s="1"/>
  <c r="V145" i="6"/>
  <c r="W141" i="6"/>
  <c r="V141" i="6"/>
  <c r="W138" i="6"/>
  <c r="V138" i="6"/>
  <c r="W137" i="6"/>
  <c r="V137" i="6"/>
  <c r="W133" i="6"/>
  <c r="W126" i="6" s="1"/>
  <c r="V133" i="6"/>
  <c r="W130" i="6"/>
  <c r="V130" i="6"/>
  <c r="W127" i="6"/>
  <c r="V127" i="6"/>
  <c r="V126" i="6" s="1"/>
  <c r="X124" i="6"/>
  <c r="X121" i="6"/>
  <c r="X110" i="6"/>
  <c r="W110" i="6"/>
  <c r="W109" i="6" s="1"/>
  <c r="V110" i="6"/>
  <c r="X109" i="6"/>
  <c r="V109" i="6"/>
  <c r="W106" i="6"/>
  <c r="V106" i="6"/>
  <c r="X105" i="6"/>
  <c r="W105" i="6"/>
  <c r="W104" i="6" s="1"/>
  <c r="V105" i="6"/>
  <c r="X104" i="6"/>
  <c r="V104" i="6"/>
  <c r="X102" i="6"/>
  <c r="X101" i="6"/>
  <c r="W101" i="6"/>
  <c r="V101" i="6"/>
  <c r="X99" i="6"/>
  <c r="X98" i="6"/>
  <c r="X88" i="6"/>
  <c r="W88" i="6"/>
  <c r="V88" i="6"/>
  <c r="V81" i="6"/>
  <c r="W81" i="6" s="1"/>
  <c r="X80" i="6"/>
  <c r="W80" i="6"/>
  <c r="V76" i="6"/>
  <c r="W76" i="6" s="1"/>
  <c r="X75" i="6"/>
  <c r="X72" i="6"/>
  <c r="V72" i="6" s="1"/>
  <c r="W72" i="6"/>
  <c r="X70" i="6"/>
  <c r="V70" i="6"/>
  <c r="W70" i="6" s="1"/>
  <c r="V69" i="6"/>
  <c r="W69" i="6" s="1"/>
  <c r="X68" i="6"/>
  <c r="X67" i="6"/>
  <c r="V67" i="6"/>
  <c r="W67" i="6" s="1"/>
  <c r="X66" i="6"/>
  <c r="W66" i="6" s="1"/>
  <c r="V66" i="6"/>
  <c r="X64" i="6"/>
  <c r="V63" i="6"/>
  <c r="W63" i="6" s="1"/>
  <c r="X62" i="6"/>
  <c r="X61" i="6"/>
  <c r="V53" i="6"/>
  <c r="W53" i="6" s="1"/>
  <c r="X52" i="6"/>
  <c r="W51" i="6"/>
  <c r="V51" i="6"/>
  <c r="X46" i="6"/>
  <c r="V46" i="6"/>
  <c r="X45" i="6"/>
  <c r="X40" i="6"/>
  <c r="W40" i="6"/>
  <c r="V40" i="6"/>
  <c r="X38" i="6"/>
  <c r="W38" i="6"/>
  <c r="V38" i="6"/>
  <c r="X30" i="6"/>
  <c r="W30" i="6"/>
  <c r="V30" i="6"/>
  <c r="V26" i="6"/>
  <c r="W26" i="6" s="1"/>
  <c r="X25" i="6"/>
  <c r="X16" i="6"/>
  <c r="X16" i="9" s="1"/>
  <c r="W16" i="6"/>
  <c r="W11" i="6" s="1"/>
  <c r="V16" i="6"/>
  <c r="V11" i="6" s="1"/>
  <c r="X11" i="6"/>
  <c r="X11" i="9" s="1"/>
  <c r="X9" i="6"/>
  <c r="X120" i="6" s="1"/>
  <c r="W9" i="6"/>
  <c r="V9" i="6"/>
  <c r="T206" i="6"/>
  <c r="T203" i="6"/>
  <c r="S203" i="6"/>
  <c r="R203" i="6"/>
  <c r="T202" i="6"/>
  <c r="T201" i="6" s="1"/>
  <c r="T200" i="6" s="1"/>
  <c r="T199" i="6" s="1"/>
  <c r="T198" i="6" s="1"/>
  <c r="S200" i="6"/>
  <c r="R200" i="6"/>
  <c r="S198" i="6"/>
  <c r="R198" i="6"/>
  <c r="T196" i="6"/>
  <c r="R196" i="6"/>
  <c r="S195" i="6"/>
  <c r="R195" i="6"/>
  <c r="T193" i="6"/>
  <c r="R193" i="6"/>
  <c r="T190" i="6"/>
  <c r="S190" i="6"/>
  <c r="R190" i="6"/>
  <c r="T184" i="6"/>
  <c r="S184" i="6"/>
  <c r="R184" i="6"/>
  <c r="T182" i="6"/>
  <c r="S182" i="6"/>
  <c r="R182" i="6"/>
  <c r="T181" i="6"/>
  <c r="T180" i="6" s="1"/>
  <c r="T179" i="6"/>
  <c r="T178" i="6"/>
  <c r="T177" i="6" s="1"/>
  <c r="T176" i="6" s="1"/>
  <c r="T175" i="6" s="1"/>
  <c r="T174" i="6" s="1"/>
  <c r="T173" i="6" s="1"/>
  <c r="T171" i="6" s="1"/>
  <c r="S174" i="6"/>
  <c r="R174" i="6"/>
  <c r="S171" i="6"/>
  <c r="R171" i="6"/>
  <c r="T168" i="6"/>
  <c r="S168" i="6"/>
  <c r="R168" i="6"/>
  <c r="S167" i="6"/>
  <c r="R167" i="6"/>
  <c r="S160" i="6"/>
  <c r="R160" i="6"/>
  <c r="S151" i="6"/>
  <c r="R151" i="6"/>
  <c r="R144" i="6" s="1"/>
  <c r="S148" i="6"/>
  <c r="S144" i="6" s="1"/>
  <c r="R148" i="6"/>
  <c r="S145" i="6"/>
  <c r="R145" i="6"/>
  <c r="S141" i="6"/>
  <c r="R141" i="6"/>
  <c r="S138" i="6"/>
  <c r="S137" i="6" s="1"/>
  <c r="R138" i="6"/>
  <c r="R137" i="6" s="1"/>
  <c r="S133" i="6"/>
  <c r="R133" i="6"/>
  <c r="S130" i="6"/>
  <c r="R130" i="6"/>
  <c r="S127" i="6"/>
  <c r="S126" i="6" s="1"/>
  <c r="R127" i="6"/>
  <c r="R126" i="6"/>
  <c r="T124" i="6"/>
  <c r="T123" i="6"/>
  <c r="T122" i="6"/>
  <c r="R122" i="6" s="1"/>
  <c r="S122" i="6"/>
  <c r="T121" i="6"/>
  <c r="T110" i="6"/>
  <c r="R106" i="6"/>
  <c r="S106" i="6" s="1"/>
  <c r="T105" i="6"/>
  <c r="T102" i="6"/>
  <c r="R102" i="6"/>
  <c r="T101" i="6"/>
  <c r="T100" i="6"/>
  <c r="T99" i="6"/>
  <c r="R99" i="6"/>
  <c r="S99" i="6" s="1"/>
  <c r="S98" i="6" s="1"/>
  <c r="T98" i="6"/>
  <c r="T88" i="6"/>
  <c r="S88" i="6"/>
  <c r="R88" i="6"/>
  <c r="R81" i="6"/>
  <c r="R80" i="6" s="1"/>
  <c r="T80" i="6"/>
  <c r="S76" i="6"/>
  <c r="R76" i="6"/>
  <c r="T75" i="6"/>
  <c r="R75" i="6"/>
  <c r="S75" i="6" s="1"/>
  <c r="T72" i="6"/>
  <c r="R72" i="6"/>
  <c r="T70" i="6"/>
  <c r="R69" i="6"/>
  <c r="S69" i="6" s="1"/>
  <c r="T68" i="6"/>
  <c r="S68" i="6" s="1"/>
  <c r="R68" i="6"/>
  <c r="T67" i="6"/>
  <c r="T66" i="6"/>
  <c r="T64" i="6"/>
  <c r="R64" i="6"/>
  <c r="R61" i="6" s="1"/>
  <c r="S63" i="6"/>
  <c r="R63" i="6"/>
  <c r="T62" i="6"/>
  <c r="S62" i="6"/>
  <c r="R62" i="6"/>
  <c r="T61" i="6"/>
  <c r="S53" i="6"/>
  <c r="R53" i="6"/>
  <c r="T52" i="6"/>
  <c r="R52" i="6"/>
  <c r="S52" i="6" s="1"/>
  <c r="R51" i="6"/>
  <c r="S51" i="6" s="1"/>
  <c r="T46" i="6"/>
  <c r="T40" i="6"/>
  <c r="S40" i="6"/>
  <c r="R40" i="6"/>
  <c r="T38" i="6"/>
  <c r="S38" i="6"/>
  <c r="R38" i="6"/>
  <c r="T30" i="6"/>
  <c r="S30" i="6"/>
  <c r="R30" i="6"/>
  <c r="S26" i="6"/>
  <c r="R26" i="6"/>
  <c r="T25" i="6"/>
  <c r="S25" i="6"/>
  <c r="R25" i="6"/>
  <c r="T23" i="6"/>
  <c r="T22" i="6"/>
  <c r="T16" i="6"/>
  <c r="AE16" i="9" s="1"/>
  <c r="S16" i="6"/>
  <c r="R16" i="6"/>
  <c r="T11" i="6"/>
  <c r="AE11" i="9" s="1"/>
  <c r="R11" i="6"/>
  <c r="T9" i="6"/>
  <c r="T120" i="6" s="1"/>
  <c r="S9" i="6"/>
  <c r="R9" i="6"/>
  <c r="AC20" i="12" l="1"/>
  <c r="AF21" i="12"/>
  <c r="AG21" i="12"/>
  <c r="AH21" i="12" s="1"/>
  <c r="AD21" i="12"/>
  <c r="AI22" i="12"/>
  <c r="AJ22" i="12" s="1"/>
  <c r="AK22" i="12" s="1"/>
  <c r="AJ23" i="12"/>
  <c r="AH24" i="12"/>
  <c r="AK104" i="12"/>
  <c r="AK103" i="12" s="1"/>
  <c r="AJ103" i="12"/>
  <c r="AP42" i="12"/>
  <c r="AC16" i="9"/>
  <c r="R16" i="9"/>
  <c r="AB16" i="9"/>
  <c r="S16" i="9"/>
  <c r="W11" i="9"/>
  <c r="V11" i="3"/>
  <c r="V11" i="9" s="1"/>
  <c r="R11" i="9"/>
  <c r="W16" i="9"/>
  <c r="AD16" i="9"/>
  <c r="T16" i="9"/>
  <c r="AB24" i="6"/>
  <c r="AB24" i="9" s="1"/>
  <c r="S11" i="6"/>
  <c r="AC11" i="9"/>
  <c r="AD195" i="4"/>
  <c r="AC193" i="4"/>
  <c r="AD81" i="4"/>
  <c r="AD80" i="4" s="1"/>
  <c r="AC80" i="4"/>
  <c r="AE122" i="4"/>
  <c r="AC189" i="4"/>
  <c r="AE25" i="4"/>
  <c r="AD26" i="4"/>
  <c r="AD25" i="4" s="1"/>
  <c r="AD23" i="4" s="1"/>
  <c r="AC26" i="4"/>
  <c r="AC25" i="4" s="1"/>
  <c r="AC23" i="4" s="1"/>
  <c r="AC43" i="4"/>
  <c r="AD45" i="4"/>
  <c r="AD52" i="4"/>
  <c r="AD72" i="4"/>
  <c r="AD76" i="4"/>
  <c r="AE100" i="4"/>
  <c r="AD101" i="4"/>
  <c r="AD100" i="4" s="1"/>
  <c r="AD144" i="4"/>
  <c r="AE189" i="4"/>
  <c r="AD196" i="4"/>
  <c r="AE193" i="4"/>
  <c r="AE61" i="4"/>
  <c r="AE43" i="4" s="1"/>
  <c r="AD62" i="4"/>
  <c r="AD61" i="4" s="1"/>
  <c r="AD65" i="4"/>
  <c r="AD99" i="4"/>
  <c r="AD98" i="4" s="1"/>
  <c r="AE98" i="4"/>
  <c r="AE103" i="4"/>
  <c r="AC126" i="4"/>
  <c r="Z26" i="4"/>
  <c r="Z25" i="4" s="1"/>
  <c r="Z23" i="4" s="1"/>
  <c r="Z24" i="4"/>
  <c r="Z22" i="4"/>
  <c r="AA196" i="4"/>
  <c r="AA193" i="4" s="1"/>
  <c r="AA189" i="4" s="1"/>
  <c r="Z45" i="4"/>
  <c r="AA46" i="4"/>
  <c r="AA45" i="4" s="1"/>
  <c r="Z65" i="4"/>
  <c r="AA70" i="4"/>
  <c r="Z167" i="4"/>
  <c r="AB22" i="4"/>
  <c r="AB24" i="4"/>
  <c r="AB43" i="4"/>
  <c r="AB122" i="4"/>
  <c r="AA26" i="4"/>
  <c r="AA25" i="4" s="1"/>
  <c r="AA23" i="4" s="1"/>
  <c r="AA62" i="4"/>
  <c r="AA61" i="4" s="1"/>
  <c r="AB98" i="4"/>
  <c r="AA101" i="4"/>
  <c r="AA100" i="4" s="1"/>
  <c r="AB65" i="4"/>
  <c r="Z72" i="4"/>
  <c r="AA72" i="4" s="1"/>
  <c r="AA65" i="4" s="1"/>
  <c r="Z99" i="4"/>
  <c r="Z98" i="4" s="1"/>
  <c r="Z196" i="4"/>
  <c r="Z193" i="4" s="1"/>
  <c r="Z189" i="4" s="1"/>
  <c r="Z80" i="4"/>
  <c r="AB193" i="4"/>
  <c r="AB189" i="4" s="1"/>
  <c r="V22" i="4"/>
  <c r="V24" i="4"/>
  <c r="W72" i="4"/>
  <c r="W104" i="4"/>
  <c r="V45" i="4"/>
  <c r="V43" i="4" s="1"/>
  <c r="W46" i="4"/>
  <c r="W45" i="4" s="1"/>
  <c r="X122" i="4"/>
  <c r="V65" i="4"/>
  <c r="W70" i="4"/>
  <c r="W65" i="4" s="1"/>
  <c r="X24" i="4"/>
  <c r="X22" i="4"/>
  <c r="X43" i="4"/>
  <c r="W206" i="4"/>
  <c r="W205" i="4" s="1"/>
  <c r="V205" i="4"/>
  <c r="W26" i="4"/>
  <c r="W25" i="4" s="1"/>
  <c r="W23" i="4" s="1"/>
  <c r="W62" i="4"/>
  <c r="W61" i="4" s="1"/>
  <c r="X98" i="4"/>
  <c r="V193" i="4"/>
  <c r="V189" i="4" s="1"/>
  <c r="X65" i="4"/>
  <c r="V72" i="4"/>
  <c r="V99" i="4"/>
  <c r="V98" i="4" s="1"/>
  <c r="V196" i="4"/>
  <c r="W196" i="4" s="1"/>
  <c r="W193" i="4" s="1"/>
  <c r="W189" i="4" s="1"/>
  <c r="V80" i="4"/>
  <c r="X193" i="4"/>
  <c r="X189" i="4" s="1"/>
  <c r="T24" i="4"/>
  <c r="T22" i="4"/>
  <c r="T103" i="4"/>
  <c r="S46" i="4"/>
  <c r="S45" i="4" s="1"/>
  <c r="R45" i="4"/>
  <c r="R22" i="4"/>
  <c r="R24" i="4"/>
  <c r="S196" i="4"/>
  <c r="S193" i="4" s="1"/>
  <c r="S189" i="4" s="1"/>
  <c r="T122" i="4"/>
  <c r="S70" i="4"/>
  <c r="S65" i="4" s="1"/>
  <c r="S104" i="4"/>
  <c r="S206" i="4"/>
  <c r="S205" i="4" s="1"/>
  <c r="S26" i="4"/>
  <c r="S25" i="4" s="1"/>
  <c r="S23" i="4" s="1"/>
  <c r="S62" i="4"/>
  <c r="S61" i="4" s="1"/>
  <c r="T98" i="4"/>
  <c r="S101" i="4"/>
  <c r="S100" i="4" s="1"/>
  <c r="R193" i="4"/>
  <c r="R189" i="4" s="1"/>
  <c r="R206" i="4"/>
  <c r="R205" i="4" s="1"/>
  <c r="T65" i="4"/>
  <c r="T43" i="4" s="1"/>
  <c r="T42" i="4" s="1"/>
  <c r="R72" i="4"/>
  <c r="S72" i="4" s="1"/>
  <c r="R99" i="4"/>
  <c r="R98" i="4" s="1"/>
  <c r="R196" i="4"/>
  <c r="R80" i="4"/>
  <c r="T193" i="4"/>
  <c r="T189" i="4" s="1"/>
  <c r="AE122" i="3"/>
  <c r="AE23" i="3"/>
  <c r="AC25" i="3"/>
  <c r="AD25" i="3" s="1"/>
  <c r="AD196" i="3"/>
  <c r="AD193" i="3"/>
  <c r="AE45" i="3"/>
  <c r="AE43" i="3" s="1"/>
  <c r="AC66" i="3"/>
  <c r="AC65" i="3" s="1"/>
  <c r="AC75" i="3"/>
  <c r="AD75" i="3" s="1"/>
  <c r="AC99" i="3"/>
  <c r="AC98" i="3" s="1"/>
  <c r="AC206" i="3"/>
  <c r="AC205" i="3" s="1"/>
  <c r="AC46" i="3"/>
  <c r="AC45" i="3" s="1"/>
  <c r="AC43" i="3" s="1"/>
  <c r="AC62" i="3"/>
  <c r="AC61" i="3" s="1"/>
  <c r="AC80" i="3"/>
  <c r="AE100" i="3"/>
  <c r="AC102" i="3"/>
  <c r="AC100" i="3" s="1"/>
  <c r="AC196" i="3"/>
  <c r="AC193" i="3" s="1"/>
  <c r="AC189" i="3" s="1"/>
  <c r="AE193" i="3"/>
  <c r="AE189" i="3" s="1"/>
  <c r="AB23" i="3"/>
  <c r="Z25" i="3"/>
  <c r="AA25" i="3" s="1"/>
  <c r="AA65" i="3"/>
  <c r="AA46" i="3"/>
  <c r="AA45" i="3" s="1"/>
  <c r="AB122" i="3"/>
  <c r="AB45" i="3"/>
  <c r="AB43" i="3" s="1"/>
  <c r="Z193" i="3"/>
  <c r="Z189" i="3" s="1"/>
  <c r="Z46" i="3"/>
  <c r="Z45" i="3" s="1"/>
  <c r="Z62" i="3"/>
  <c r="Z61" i="3" s="1"/>
  <c r="AB100" i="3"/>
  <c r="Z102" i="3"/>
  <c r="Z100" i="3" s="1"/>
  <c r="Z196" i="3"/>
  <c r="AA196" i="3" s="1"/>
  <c r="AA193" i="3" s="1"/>
  <c r="AA189" i="3" s="1"/>
  <c r="AB193" i="3"/>
  <c r="AB189" i="3" s="1"/>
  <c r="V25" i="3"/>
  <c r="W25" i="3"/>
  <c r="X23" i="3"/>
  <c r="W62" i="3"/>
  <c r="W61" i="3" s="1"/>
  <c r="W99" i="3"/>
  <c r="W98" i="3" s="1"/>
  <c r="V98" i="3"/>
  <c r="W102" i="3"/>
  <c r="V109" i="3"/>
  <c r="W110" i="3"/>
  <c r="W109" i="3" s="1"/>
  <c r="V65" i="3"/>
  <c r="X122" i="3"/>
  <c r="W100" i="3"/>
  <c r="X45" i="3"/>
  <c r="X43" i="3" s="1"/>
  <c r="V46" i="3"/>
  <c r="V45" i="3" s="1"/>
  <c r="V62" i="3"/>
  <c r="V61" i="3" s="1"/>
  <c r="X100" i="3"/>
  <c r="V102" i="3"/>
  <c r="V100" i="3" s="1"/>
  <c r="V196" i="3"/>
  <c r="V193" i="3" s="1"/>
  <c r="V189" i="3" s="1"/>
  <c r="X193" i="3"/>
  <c r="X189" i="3" s="1"/>
  <c r="S196" i="3"/>
  <c r="S99" i="3"/>
  <c r="S98" i="3" s="1"/>
  <c r="S104" i="3"/>
  <c r="T189" i="3"/>
  <c r="R25" i="3"/>
  <c r="T23" i="3"/>
  <c r="S25" i="3"/>
  <c r="T103" i="3"/>
  <c r="T122" i="3"/>
  <c r="S193" i="3"/>
  <c r="T45" i="3"/>
  <c r="T43" i="3" s="1"/>
  <c r="R66" i="3"/>
  <c r="R65" i="3" s="1"/>
  <c r="R75" i="3"/>
  <c r="S75" i="3" s="1"/>
  <c r="R99" i="3"/>
  <c r="R98" i="3" s="1"/>
  <c r="R193" i="3"/>
  <c r="R206" i="3"/>
  <c r="R205" i="3" s="1"/>
  <c r="R46" i="3"/>
  <c r="R45" i="3" s="1"/>
  <c r="R43" i="3" s="1"/>
  <c r="R62" i="3"/>
  <c r="R61" i="3" s="1"/>
  <c r="T100" i="3"/>
  <c r="R102" i="3"/>
  <c r="R100" i="3" s="1"/>
  <c r="R196" i="3"/>
  <c r="T193" i="3"/>
  <c r="AC24" i="2"/>
  <c r="AD24" i="2" s="1"/>
  <c r="AC22" i="2"/>
  <c r="AD22" i="2" s="1"/>
  <c r="AD46" i="2"/>
  <c r="AE122" i="2"/>
  <c r="AD52" i="2"/>
  <c r="AE103" i="2"/>
  <c r="AE61" i="2"/>
  <c r="AE43" i="2" s="1"/>
  <c r="AC66" i="2"/>
  <c r="AC65" i="2" s="1"/>
  <c r="AE98" i="2"/>
  <c r="AD110" i="2"/>
  <c r="AD109" i="2" s="1"/>
  <c r="AC206" i="2"/>
  <c r="AC205" i="2" s="1"/>
  <c r="AC189" i="2" s="1"/>
  <c r="AC52" i="2"/>
  <c r="AC45" i="2" s="1"/>
  <c r="AC43" i="2" s="1"/>
  <c r="AC62" i="2"/>
  <c r="AC61" i="2" s="1"/>
  <c r="AC75" i="2"/>
  <c r="AD75" i="2" s="1"/>
  <c r="AC99" i="2"/>
  <c r="AC98" i="2" s="1"/>
  <c r="AA62" i="2"/>
  <c r="AA61" i="2" s="1"/>
  <c r="AA189" i="2"/>
  <c r="AA65" i="2"/>
  <c r="AB103" i="2"/>
  <c r="AB189" i="2"/>
  <c r="Z24" i="2"/>
  <c r="AA24" i="2"/>
  <c r="Z22" i="2"/>
  <c r="AA22" i="2"/>
  <c r="AB43" i="2"/>
  <c r="Z100" i="2"/>
  <c r="AB122" i="2"/>
  <c r="AB98" i="2"/>
  <c r="AA101" i="2"/>
  <c r="AA100" i="2" s="1"/>
  <c r="Z104" i="2"/>
  <c r="Z109" i="2"/>
  <c r="Z52" i="2"/>
  <c r="AA52" i="2" s="1"/>
  <c r="AA45" i="2" s="1"/>
  <c r="AA43" i="2" s="1"/>
  <c r="Z62" i="2"/>
  <c r="Z61" i="2" s="1"/>
  <c r="Z75" i="2"/>
  <c r="AA75" i="2" s="1"/>
  <c r="Z99" i="2"/>
  <c r="Z98" i="2" s="1"/>
  <c r="Z193" i="2"/>
  <c r="Z189" i="2" s="1"/>
  <c r="AB61" i="2"/>
  <c r="Z80" i="2"/>
  <c r="AB100" i="2"/>
  <c r="V22" i="2"/>
  <c r="W22" i="2"/>
  <c r="X122" i="2"/>
  <c r="V24" i="2"/>
  <c r="W24" i="2"/>
  <c r="W75" i="2"/>
  <c r="W99" i="2"/>
  <c r="W98" i="2" s="1"/>
  <c r="W62" i="2"/>
  <c r="W61" i="2" s="1"/>
  <c r="W65" i="2"/>
  <c r="X103" i="2"/>
  <c r="W206" i="2"/>
  <c r="W205" i="2" s="1"/>
  <c r="W189" i="2" s="1"/>
  <c r="V205" i="2"/>
  <c r="V189" i="2" s="1"/>
  <c r="X61" i="2"/>
  <c r="X43" i="2" s="1"/>
  <c r="X42" i="2" s="1"/>
  <c r="X21" i="2" s="1"/>
  <c r="X98" i="2"/>
  <c r="W101" i="2"/>
  <c r="W100" i="2" s="1"/>
  <c r="W105" i="2"/>
  <c r="W104" i="2" s="1"/>
  <c r="W110" i="2"/>
  <c r="W109" i="2" s="1"/>
  <c r="V52" i="2"/>
  <c r="V45" i="2" s="1"/>
  <c r="V43" i="2" s="1"/>
  <c r="V62" i="2"/>
  <c r="V61" i="2" s="1"/>
  <c r="V75" i="2"/>
  <c r="V99" i="2"/>
  <c r="V98" i="2" s="1"/>
  <c r="V80" i="2"/>
  <c r="R22" i="2"/>
  <c r="S22" i="2"/>
  <c r="T122" i="2"/>
  <c r="R24" i="2"/>
  <c r="S24" i="2"/>
  <c r="T189" i="2"/>
  <c r="S75" i="2"/>
  <c r="T43" i="2"/>
  <c r="S189" i="2"/>
  <c r="S65" i="2"/>
  <c r="T61" i="2"/>
  <c r="T98" i="2"/>
  <c r="S101" i="2"/>
  <c r="S100" i="2" s="1"/>
  <c r="S105" i="2"/>
  <c r="S104" i="2" s="1"/>
  <c r="S110" i="2"/>
  <c r="S109" i="2" s="1"/>
  <c r="R52" i="2"/>
  <c r="R45" i="2" s="1"/>
  <c r="R62" i="2"/>
  <c r="R61" i="2" s="1"/>
  <c r="R75" i="2"/>
  <c r="R99" i="2"/>
  <c r="R98" i="2" s="1"/>
  <c r="R193" i="2"/>
  <c r="R189" i="2" s="1"/>
  <c r="R80" i="2"/>
  <c r="AE189" i="6"/>
  <c r="AC65" i="6"/>
  <c r="AD99" i="6"/>
  <c r="AD98" i="6" s="1"/>
  <c r="AE122" i="6"/>
  <c r="AE103" i="6"/>
  <c r="AE61" i="6"/>
  <c r="AE43" i="6" s="1"/>
  <c r="AE42" i="6" s="1"/>
  <c r="AE98" i="6"/>
  <c r="AD101" i="6"/>
  <c r="AD100" i="6" s="1"/>
  <c r="AD105" i="6"/>
  <c r="AD104" i="6" s="1"/>
  <c r="AD110" i="6"/>
  <c r="AD109" i="6" s="1"/>
  <c r="AE23" i="6"/>
  <c r="AC25" i="6"/>
  <c r="AD25" i="6" s="1"/>
  <c r="AC52" i="6"/>
  <c r="AC45" i="6" s="1"/>
  <c r="AC62" i="6"/>
  <c r="AC61" i="6" s="1"/>
  <c r="AC75" i="6"/>
  <c r="AD75" i="6" s="1"/>
  <c r="AC99" i="6"/>
  <c r="AC98" i="6" s="1"/>
  <c r="AC80" i="6"/>
  <c r="Z22" i="6"/>
  <c r="AA22" i="6" s="1"/>
  <c r="R22" i="6"/>
  <c r="S61" i="6"/>
  <c r="R105" i="6"/>
  <c r="R104" i="6" s="1"/>
  <c r="R110" i="6"/>
  <c r="R109" i="6" s="1"/>
  <c r="T24" i="6"/>
  <c r="R23" i="6"/>
  <c r="S23" i="6" s="1"/>
  <c r="R66" i="6"/>
  <c r="T65" i="6"/>
  <c r="S72" i="6"/>
  <c r="R101" i="6"/>
  <c r="R100" i="6" s="1"/>
  <c r="V25" i="6"/>
  <c r="W25" i="6" s="1"/>
  <c r="X23" i="6"/>
  <c r="R98" i="6"/>
  <c r="V68" i="6"/>
  <c r="W68" i="6" s="1"/>
  <c r="W65" i="6" s="1"/>
  <c r="X65" i="6"/>
  <c r="X43" i="6" s="1"/>
  <c r="S64" i="6"/>
  <c r="Z122" i="6"/>
  <c r="AA122" i="6" s="1"/>
  <c r="Z193" i="6"/>
  <c r="AA196" i="6"/>
  <c r="AA193" i="6" s="1"/>
  <c r="R46" i="6"/>
  <c r="T45" i="6"/>
  <c r="T43" i="6" s="1"/>
  <c r="T42" i="6" s="1"/>
  <c r="R67" i="6"/>
  <c r="S67" i="6" s="1"/>
  <c r="S81" i="6"/>
  <c r="S80" i="6" s="1"/>
  <c r="S22" i="6"/>
  <c r="R70" i="6"/>
  <c r="S70" i="6" s="1"/>
  <c r="S102" i="6"/>
  <c r="T104" i="6"/>
  <c r="T103" i="6" s="1"/>
  <c r="T109" i="6"/>
  <c r="T167" i="6"/>
  <c r="T166" i="6" s="1"/>
  <c r="T165" i="6" s="1"/>
  <c r="T164" i="6" s="1"/>
  <c r="T163" i="6" s="1"/>
  <c r="T162" i="6" s="1"/>
  <c r="T161" i="6" s="1"/>
  <c r="T160" i="6" s="1"/>
  <c r="T159" i="6" s="1"/>
  <c r="T158" i="6" s="1"/>
  <c r="T157" i="6" s="1"/>
  <c r="T156" i="6" s="1"/>
  <c r="T155" i="6" s="1"/>
  <c r="T154" i="6" s="1"/>
  <c r="T153" i="6" s="1"/>
  <c r="T152" i="6" s="1"/>
  <c r="T151" i="6" s="1"/>
  <c r="T150" i="6" s="1"/>
  <c r="T149" i="6" s="1"/>
  <c r="T148" i="6" s="1"/>
  <c r="T147" i="6" s="1"/>
  <c r="T146" i="6" s="1"/>
  <c r="T145" i="6" s="1"/>
  <c r="T144" i="6" s="1"/>
  <c r="T143" i="6" s="1"/>
  <c r="T142" i="6" s="1"/>
  <c r="T141" i="6" s="1"/>
  <c r="T140" i="6" s="1"/>
  <c r="T139" i="6" s="1"/>
  <c r="T138" i="6" s="1"/>
  <c r="T137" i="6" s="1"/>
  <c r="T135" i="6" s="1"/>
  <c r="T134" i="6" s="1"/>
  <c r="T133" i="6" s="1"/>
  <c r="T132" i="6" s="1"/>
  <c r="T131" i="6" s="1"/>
  <c r="T130" i="6" s="1"/>
  <c r="T129" i="6" s="1"/>
  <c r="T128" i="6" s="1"/>
  <c r="T127" i="6" s="1"/>
  <c r="T126" i="6" s="1"/>
  <c r="S196" i="6"/>
  <c r="S193" i="6" s="1"/>
  <c r="R206" i="6"/>
  <c r="T205" i="6"/>
  <c r="T189" i="6" s="1"/>
  <c r="V64" i="6"/>
  <c r="W64" i="6"/>
  <c r="W196" i="6"/>
  <c r="X193" i="6"/>
  <c r="V196" i="6"/>
  <c r="AB103" i="6"/>
  <c r="AA110" i="6"/>
  <c r="AA109" i="6" s="1"/>
  <c r="V52" i="6"/>
  <c r="W52" i="6" s="1"/>
  <c r="V62" i="6"/>
  <c r="V61" i="6" s="1"/>
  <c r="V99" i="6"/>
  <c r="V98" i="6" s="1"/>
  <c r="AA66" i="6"/>
  <c r="Z66" i="6"/>
  <c r="AB65" i="6"/>
  <c r="AA105" i="6"/>
  <c r="AA104" i="6" s="1"/>
  <c r="Z189" i="6"/>
  <c r="W46" i="6"/>
  <c r="X189" i="6"/>
  <c r="Z24" i="6"/>
  <c r="AB167" i="6"/>
  <c r="AB166" i="6" s="1"/>
  <c r="AB165" i="6" s="1"/>
  <c r="AB164" i="6" s="1"/>
  <c r="AB163" i="6" s="1"/>
  <c r="AB162" i="6" s="1"/>
  <c r="AB161" i="6" s="1"/>
  <c r="AB160" i="6" s="1"/>
  <c r="AB159" i="6" s="1"/>
  <c r="AB158" i="6" s="1"/>
  <c r="AB157" i="6" s="1"/>
  <c r="AB156" i="6" s="1"/>
  <c r="AB155" i="6" s="1"/>
  <c r="AB154" i="6" s="1"/>
  <c r="AB153" i="6" s="1"/>
  <c r="AB152" i="6" s="1"/>
  <c r="AB151" i="6" s="1"/>
  <c r="AB150" i="6" s="1"/>
  <c r="AB149" i="6" s="1"/>
  <c r="AB148" i="6" s="1"/>
  <c r="AB147" i="6" s="1"/>
  <c r="AB146" i="6" s="1"/>
  <c r="AB145" i="6" s="1"/>
  <c r="AB144" i="6" s="1"/>
  <c r="AB143" i="6" s="1"/>
  <c r="AB142" i="6" s="1"/>
  <c r="AB141" i="6" s="1"/>
  <c r="AB140" i="6" s="1"/>
  <c r="AB139" i="6" s="1"/>
  <c r="AB138" i="6" s="1"/>
  <c r="AB137" i="6" s="1"/>
  <c r="AB135" i="6" s="1"/>
  <c r="AB134" i="6" s="1"/>
  <c r="AB133" i="6" s="1"/>
  <c r="AB132" i="6" s="1"/>
  <c r="AB131" i="6" s="1"/>
  <c r="AB130" i="6" s="1"/>
  <c r="AB129" i="6" s="1"/>
  <c r="AB128" i="6" s="1"/>
  <c r="AB127" i="6" s="1"/>
  <c r="AB126" i="6" s="1"/>
  <c r="X123" i="6"/>
  <c r="AA72" i="6"/>
  <c r="V75" i="6"/>
  <c r="W75" i="6" s="1"/>
  <c r="V102" i="6"/>
  <c r="V100" i="6" s="1"/>
  <c r="X100" i="6"/>
  <c r="W195" i="6"/>
  <c r="V193" i="6"/>
  <c r="V189" i="6" s="1"/>
  <c r="Z46" i="6"/>
  <c r="Z45" i="6" s="1"/>
  <c r="AB45" i="6"/>
  <c r="AB43" i="6" s="1"/>
  <c r="AB42" i="6" s="1"/>
  <c r="Z206" i="6"/>
  <c r="Z205" i="6" s="1"/>
  <c r="AB205" i="6"/>
  <c r="AB189" i="6" s="1"/>
  <c r="Z23" i="6"/>
  <c r="Z67" i="6"/>
  <c r="AA67" i="6" s="1"/>
  <c r="Z70" i="6"/>
  <c r="AA70" i="6" s="1"/>
  <c r="Z101" i="6"/>
  <c r="Z100" i="6" s="1"/>
  <c r="Z105" i="6"/>
  <c r="Z104" i="6" s="1"/>
  <c r="Z110" i="6"/>
  <c r="Z109" i="6" s="1"/>
  <c r="V80" i="6"/>
  <c r="AA23" i="6"/>
  <c r="AB120" i="6"/>
  <c r="L53" i="11"/>
  <c r="K53" i="11"/>
  <c r="M53" i="11"/>
  <c r="E52" i="11"/>
  <c r="E54" i="11" s="1"/>
  <c r="AF20" i="12" l="1"/>
  <c r="AG20" i="12"/>
  <c r="AJ24" i="12"/>
  <c r="AK23" i="12"/>
  <c r="AK24" i="12" s="1"/>
  <c r="AD20" i="12"/>
  <c r="AI20" i="12" s="1"/>
  <c r="AI21" i="12"/>
  <c r="AJ21" i="12" s="1"/>
  <c r="AK21" i="12" s="1"/>
  <c r="AP20" i="12"/>
  <c r="AP21" i="12"/>
  <c r="AE42" i="2"/>
  <c r="AE21" i="2" s="1"/>
  <c r="AE42" i="4"/>
  <c r="AA24" i="6"/>
  <c r="AA24" i="9" s="1"/>
  <c r="Z24" i="9"/>
  <c r="AE24" i="9"/>
  <c r="T24" i="9"/>
  <c r="AD11" i="9"/>
  <c r="S11" i="9"/>
  <c r="AD43" i="4"/>
  <c r="AE22" i="4"/>
  <c r="AE21" i="4" s="1"/>
  <c r="AE20" i="4" s="1"/>
  <c r="AE24" i="4"/>
  <c r="AD24" i="4"/>
  <c r="AD22" i="4"/>
  <c r="AC24" i="4"/>
  <c r="AC22" i="4"/>
  <c r="AC122" i="4"/>
  <c r="AD122" i="4" s="1"/>
  <c r="AD193" i="4"/>
  <c r="AD189" i="4" s="1"/>
  <c r="Z122" i="4"/>
  <c r="AA122" i="4" s="1"/>
  <c r="AA103" i="4" s="1"/>
  <c r="AA43" i="4"/>
  <c r="Z103" i="4"/>
  <c r="AB42" i="4"/>
  <c r="AB21" i="4" s="1"/>
  <c r="AB20" i="4" s="1"/>
  <c r="AA24" i="4"/>
  <c r="AA22" i="4"/>
  <c r="AB103" i="4"/>
  <c r="Z43" i="4"/>
  <c r="Z42" i="4" s="1"/>
  <c r="Z21" i="4" s="1"/>
  <c r="AA99" i="4"/>
  <c r="AA98" i="4" s="1"/>
  <c r="V122" i="4"/>
  <c r="W122" i="4" s="1"/>
  <c r="W103" i="4" s="1"/>
  <c r="X103" i="4"/>
  <c r="X42" i="4" s="1"/>
  <c r="X21" i="4" s="1"/>
  <c r="X20" i="4" s="1"/>
  <c r="W24" i="4"/>
  <c r="W22" i="4"/>
  <c r="W99" i="4"/>
  <c r="W98" i="4" s="1"/>
  <c r="W43" i="4"/>
  <c r="S24" i="4"/>
  <c r="S22" i="4"/>
  <c r="S99" i="4"/>
  <c r="S98" i="4" s="1"/>
  <c r="T21" i="4"/>
  <c r="T20" i="4" s="1"/>
  <c r="R65" i="4"/>
  <c r="R43" i="4" s="1"/>
  <c r="R122" i="4"/>
  <c r="S122" i="4" s="1"/>
  <c r="S43" i="4"/>
  <c r="R103" i="4"/>
  <c r="AC122" i="3"/>
  <c r="AD122" i="3" s="1"/>
  <c r="AC103" i="3"/>
  <c r="AC42" i="3" s="1"/>
  <c r="AD62" i="3"/>
  <c r="AD61" i="3" s="1"/>
  <c r="AD99" i="3"/>
  <c r="AD98" i="3" s="1"/>
  <c r="AD102" i="3"/>
  <c r="AD100" i="3" s="1"/>
  <c r="AE103" i="3"/>
  <c r="AE42" i="3" s="1"/>
  <c r="AE24" i="3"/>
  <c r="AC23" i="3"/>
  <c r="AD23" i="3" s="1"/>
  <c r="AE22" i="3"/>
  <c r="AD206" i="3"/>
  <c r="AD205" i="3" s="1"/>
  <c r="AD189" i="3" s="1"/>
  <c r="AD46" i="3"/>
  <c r="AD45" i="3" s="1"/>
  <c r="AD66" i="3"/>
  <c r="AD65" i="3" s="1"/>
  <c r="Z122" i="3"/>
  <c r="Z103" i="3" s="1"/>
  <c r="AB103" i="3"/>
  <c r="AB42" i="3" s="1"/>
  <c r="AB24" i="3"/>
  <c r="Z23" i="3"/>
  <c r="AA23" i="3" s="1"/>
  <c r="AB22" i="3"/>
  <c r="Z43" i="3"/>
  <c r="AA62" i="3"/>
  <c r="AA61" i="3" s="1"/>
  <c r="AA43" i="3" s="1"/>
  <c r="AA102" i="3"/>
  <c r="AA100" i="3" s="1"/>
  <c r="V122" i="3"/>
  <c r="V103" i="3" s="1"/>
  <c r="V43" i="3"/>
  <c r="W196" i="3"/>
  <c r="W193" i="3" s="1"/>
  <c r="W189" i="3" s="1"/>
  <c r="X24" i="3"/>
  <c r="W23" i="3"/>
  <c r="V23" i="3"/>
  <c r="X22" i="3"/>
  <c r="X103" i="3"/>
  <c r="X42" i="3" s="1"/>
  <c r="W46" i="3"/>
  <c r="W45" i="3" s="1"/>
  <c r="W43" i="3" s="1"/>
  <c r="S46" i="3"/>
  <c r="S45" i="3" s="1"/>
  <c r="R189" i="3"/>
  <c r="T42" i="3"/>
  <c r="R122" i="3"/>
  <c r="S122" i="3" s="1"/>
  <c r="S103" i="3" s="1"/>
  <c r="T24" i="3"/>
  <c r="S23" i="3"/>
  <c r="R23" i="3"/>
  <c r="T22" i="3"/>
  <c r="S206" i="3"/>
  <c r="S205" i="3" s="1"/>
  <c r="S189" i="3" s="1"/>
  <c r="S66" i="3"/>
  <c r="S65" i="3" s="1"/>
  <c r="S102" i="3"/>
  <c r="S100" i="3" s="1"/>
  <c r="S62" i="3"/>
  <c r="S61" i="3" s="1"/>
  <c r="AE20" i="2"/>
  <c r="AC21" i="2"/>
  <c r="AD21" i="2" s="1"/>
  <c r="AD206" i="2"/>
  <c r="AD205" i="2" s="1"/>
  <c r="AD189" i="2" s="1"/>
  <c r="AD99" i="2"/>
  <c r="AD98" i="2" s="1"/>
  <c r="AD62" i="2"/>
  <c r="AD61" i="2" s="1"/>
  <c r="AC122" i="2"/>
  <c r="AC103" i="2" s="1"/>
  <c r="AC42" i="2" s="1"/>
  <c r="AD45" i="2"/>
  <c r="AD43" i="2" s="1"/>
  <c r="AD66" i="2"/>
  <c r="AD65" i="2" s="1"/>
  <c r="AB42" i="2"/>
  <c r="AB21" i="2" s="1"/>
  <c r="Z45" i="2"/>
  <c r="Z43" i="2" s="1"/>
  <c r="Z103" i="2"/>
  <c r="Z122" i="2"/>
  <c r="AA122" i="2"/>
  <c r="AA103" i="2" s="1"/>
  <c r="AA99" i="2"/>
  <c r="AA98" i="2" s="1"/>
  <c r="AA42" i="2" s="1"/>
  <c r="X20" i="2"/>
  <c r="V21" i="2"/>
  <c r="W21" i="2"/>
  <c r="V122" i="2"/>
  <c r="V103" i="2" s="1"/>
  <c r="V42" i="2" s="1"/>
  <c r="W52" i="2"/>
  <c r="W45" i="2" s="1"/>
  <c r="W43" i="2" s="1"/>
  <c r="R122" i="2"/>
  <c r="S122" i="2" s="1"/>
  <c r="S103" i="2" s="1"/>
  <c r="R103" i="2"/>
  <c r="T42" i="2"/>
  <c r="T21" i="2" s="1"/>
  <c r="R43" i="2"/>
  <c r="T103" i="2"/>
  <c r="S62" i="2"/>
  <c r="S61" i="2" s="1"/>
  <c r="S99" i="2"/>
  <c r="S98" i="2" s="1"/>
  <c r="S52" i="2"/>
  <c r="S45" i="2" s="1"/>
  <c r="AC43" i="6"/>
  <c r="AD62" i="6"/>
  <c r="AD61" i="6" s="1"/>
  <c r="AD52" i="6"/>
  <c r="AD45" i="6" s="1"/>
  <c r="AD43" i="6" s="1"/>
  <c r="AC122" i="6"/>
  <c r="AD122" i="6" s="1"/>
  <c r="AE22" i="6"/>
  <c r="AC23" i="6"/>
  <c r="AD23" i="6" s="1"/>
  <c r="AE24" i="6"/>
  <c r="AC103" i="6"/>
  <c r="T21" i="6"/>
  <c r="AB21" i="6"/>
  <c r="AA65" i="6"/>
  <c r="R45" i="6"/>
  <c r="R43" i="6" s="1"/>
  <c r="S46" i="6"/>
  <c r="S45" i="6" s="1"/>
  <c r="S43" i="6" s="1"/>
  <c r="S101" i="6"/>
  <c r="S100" i="6" s="1"/>
  <c r="AA206" i="6"/>
  <c r="AA205" i="6" s="1"/>
  <c r="AA189" i="6" s="1"/>
  <c r="AA46" i="6"/>
  <c r="AA45" i="6" s="1"/>
  <c r="AA43" i="6" s="1"/>
  <c r="W193" i="6"/>
  <c r="W189" i="6" s="1"/>
  <c r="R65" i="6"/>
  <c r="S66" i="6"/>
  <c r="S65" i="6" s="1"/>
  <c r="X122" i="6"/>
  <c r="W62" i="6"/>
  <c r="W61" i="6" s="1"/>
  <c r="W102" i="6"/>
  <c r="W100" i="6" s="1"/>
  <c r="R205" i="6"/>
  <c r="R189" i="6" s="1"/>
  <c r="S206" i="6"/>
  <c r="S205" i="6" s="1"/>
  <c r="S189" i="6" s="1"/>
  <c r="X22" i="6"/>
  <c r="X24" i="6"/>
  <c r="X24" i="9" s="1"/>
  <c r="V23" i="6"/>
  <c r="W23" i="6" s="1"/>
  <c r="S110" i="6"/>
  <c r="S109" i="6" s="1"/>
  <c r="V65" i="6"/>
  <c r="R103" i="6"/>
  <c r="Z103" i="6"/>
  <c r="V45" i="6"/>
  <c r="V43" i="6" s="1"/>
  <c r="W45" i="6"/>
  <c r="Z65" i="6"/>
  <c r="Z43" i="6" s="1"/>
  <c r="W99" i="6"/>
  <c r="W98" i="6" s="1"/>
  <c r="AA101" i="6"/>
  <c r="AA100" i="6" s="1"/>
  <c r="R24" i="6"/>
  <c r="S105" i="6"/>
  <c r="S104" i="6" s="1"/>
  <c r="S103" i="6" s="1"/>
  <c r="AH20" i="12" l="1"/>
  <c r="AJ20" i="12" s="1"/>
  <c r="AK20" i="12" s="1"/>
  <c r="Z20" i="4"/>
  <c r="R42" i="4"/>
  <c r="R21" i="4" s="1"/>
  <c r="Z42" i="3"/>
  <c r="Z42" i="6"/>
  <c r="R42" i="6"/>
  <c r="S24" i="6"/>
  <c r="R24" i="9"/>
  <c r="AC24" i="9"/>
  <c r="AC103" i="4"/>
  <c r="AC42" i="4" s="1"/>
  <c r="AC21" i="4" s="1"/>
  <c r="AC20" i="4" s="1"/>
  <c r="AD103" i="4"/>
  <c r="AD42" i="4" s="1"/>
  <c r="AD21" i="4" s="1"/>
  <c r="AD20" i="4" s="1"/>
  <c r="AA42" i="4"/>
  <c r="AA21" i="4" s="1"/>
  <c r="V103" i="4"/>
  <c r="V42" i="4" s="1"/>
  <c r="V21" i="4" s="1"/>
  <c r="W42" i="4"/>
  <c r="W21" i="4" s="1"/>
  <c r="S103" i="4"/>
  <c r="S42" i="4"/>
  <c r="S21" i="4" s="1"/>
  <c r="AC22" i="3"/>
  <c r="AE21" i="3"/>
  <c r="AD22" i="3"/>
  <c r="AD103" i="3"/>
  <c r="AD24" i="3"/>
  <c r="AC24" i="3"/>
  <c r="AD43" i="3"/>
  <c r="Z22" i="3"/>
  <c r="AB21" i="3"/>
  <c r="AA22" i="3"/>
  <c r="Z24" i="3"/>
  <c r="AA24" i="3" s="1"/>
  <c r="AA122" i="3"/>
  <c r="AA103" i="3" s="1"/>
  <c r="AA42" i="3" s="1"/>
  <c r="V22" i="3"/>
  <c r="W22" i="3"/>
  <c r="X21" i="3"/>
  <c r="W122" i="3"/>
  <c r="W103" i="3" s="1"/>
  <c r="W42" i="3" s="1"/>
  <c r="V24" i="3"/>
  <c r="W24" i="3" s="1"/>
  <c r="V42" i="3"/>
  <c r="R103" i="3"/>
  <c r="R42" i="3" s="1"/>
  <c r="S43" i="3"/>
  <c r="S42" i="3" s="1"/>
  <c r="R24" i="3"/>
  <c r="S24" i="3" s="1"/>
  <c r="R22" i="3"/>
  <c r="S22" i="3" s="1"/>
  <c r="T21" i="3"/>
  <c r="AD122" i="2"/>
  <c r="AD103" i="2" s="1"/>
  <c r="AD42" i="2" s="1"/>
  <c r="AC20" i="2"/>
  <c r="AD20" i="2" s="1"/>
  <c r="Z42" i="2"/>
  <c r="AB20" i="2"/>
  <c r="Z21" i="2"/>
  <c r="AA21" i="2" s="1"/>
  <c r="W122" i="2"/>
  <c r="W103" i="2" s="1"/>
  <c r="W42" i="2" s="1"/>
  <c r="V20" i="2"/>
  <c r="W20" i="2" s="1"/>
  <c r="S43" i="2"/>
  <c r="S42" i="2" s="1"/>
  <c r="T20" i="2"/>
  <c r="R21" i="2"/>
  <c r="S21" i="2"/>
  <c r="R42" i="2"/>
  <c r="AE21" i="6"/>
  <c r="AC22" i="6"/>
  <c r="AD22" i="6" s="1"/>
  <c r="AD103" i="6"/>
  <c r="AD42" i="6" s="1"/>
  <c r="AC24" i="6"/>
  <c r="AD24" i="6"/>
  <c r="AC42" i="6"/>
  <c r="V22" i="6"/>
  <c r="W22" i="6"/>
  <c r="S42" i="6"/>
  <c r="W43" i="6"/>
  <c r="Z21" i="6"/>
  <c r="AA21" i="6" s="1"/>
  <c r="AB20" i="6"/>
  <c r="V24" i="6"/>
  <c r="V24" i="9" s="1"/>
  <c r="W24" i="6"/>
  <c r="W24" i="9" s="1"/>
  <c r="V122" i="6"/>
  <c r="V103" i="6" s="1"/>
  <c r="X103" i="6"/>
  <c r="X42" i="6" s="1"/>
  <c r="X21" i="6" s="1"/>
  <c r="T20" i="6"/>
  <c r="R21" i="6"/>
  <c r="S21" i="6"/>
  <c r="AD42" i="3" l="1"/>
  <c r="AA20" i="4"/>
  <c r="W20" i="4"/>
  <c r="R20" i="4"/>
  <c r="S20" i="4"/>
  <c r="V20" i="4"/>
  <c r="V42" i="6"/>
  <c r="S24" i="9"/>
  <c r="AD24" i="9"/>
  <c r="AE20" i="3"/>
  <c r="AC21" i="3"/>
  <c r="AD21" i="3" s="1"/>
  <c r="AB20" i="3"/>
  <c r="Z21" i="3"/>
  <c r="AA21" i="3" s="1"/>
  <c r="X20" i="3"/>
  <c r="V21" i="3"/>
  <c r="W21" i="3" s="1"/>
  <c r="T20" i="3"/>
  <c r="R21" i="3"/>
  <c r="S21" i="3" s="1"/>
  <c r="Z20" i="2"/>
  <c r="AA20" i="2"/>
  <c r="R20" i="2"/>
  <c r="S20" i="2" s="1"/>
  <c r="AC21" i="6"/>
  <c r="AD21" i="6" s="1"/>
  <c r="AE20" i="6"/>
  <c r="V21" i="6"/>
  <c r="W21" i="6" s="1"/>
  <c r="X20" i="6"/>
  <c r="AA20" i="6"/>
  <c r="Z20" i="6"/>
  <c r="AA103" i="6"/>
  <c r="S20" i="6"/>
  <c r="R20" i="6"/>
  <c r="W122" i="6"/>
  <c r="W103" i="6" s="1"/>
  <c r="K42" i="11"/>
  <c r="Q42" i="11" s="1"/>
  <c r="L42" i="11"/>
  <c r="R42" i="11" s="1"/>
  <c r="M42" i="11"/>
  <c r="S42" i="11" s="1"/>
  <c r="K43" i="11"/>
  <c r="Q43" i="11" s="1"/>
  <c r="L43" i="11"/>
  <c r="R43" i="11" s="1"/>
  <c r="M43" i="11"/>
  <c r="S43" i="11" s="1"/>
  <c r="K44" i="11"/>
  <c r="Q44" i="11" s="1"/>
  <c r="L44" i="11"/>
  <c r="R44" i="11" s="1"/>
  <c r="M44" i="11"/>
  <c r="S44" i="11" s="1"/>
  <c r="K45" i="11"/>
  <c r="Q45" i="11" s="1"/>
  <c r="L45" i="11"/>
  <c r="R45" i="11" s="1"/>
  <c r="M45" i="11"/>
  <c r="S45" i="11" s="1"/>
  <c r="K46" i="11"/>
  <c r="Q46" i="11" s="1"/>
  <c r="L46" i="11"/>
  <c r="R46" i="11" s="1"/>
  <c r="M46" i="11"/>
  <c r="S46" i="11" s="1"/>
  <c r="K47" i="11"/>
  <c r="Q47" i="11" s="1"/>
  <c r="L47" i="11"/>
  <c r="R47" i="11" s="1"/>
  <c r="M47" i="11"/>
  <c r="S47" i="11" s="1"/>
  <c r="K48" i="11"/>
  <c r="Q48" i="11" s="1"/>
  <c r="L48" i="11"/>
  <c r="R48" i="11" s="1"/>
  <c r="M48" i="11"/>
  <c r="S48" i="11" s="1"/>
  <c r="K49" i="11"/>
  <c r="Q49" i="11" s="1"/>
  <c r="L49" i="11"/>
  <c r="R49" i="11" s="1"/>
  <c r="M49" i="11"/>
  <c r="S49" i="11" s="1"/>
  <c r="K50" i="11"/>
  <c r="Q50" i="11" s="1"/>
  <c r="L50" i="11"/>
  <c r="R50" i="11" s="1"/>
  <c r="M50" i="11"/>
  <c r="S50" i="11" s="1"/>
  <c r="K51" i="11"/>
  <c r="Q51" i="11" s="1"/>
  <c r="L51" i="11"/>
  <c r="R51" i="11" s="1"/>
  <c r="M51" i="11"/>
  <c r="S51" i="11" s="1"/>
  <c r="AA42" i="6" l="1"/>
  <c r="W42" i="6"/>
  <c r="AC20" i="3"/>
  <c r="AD20" i="3" s="1"/>
  <c r="Z20" i="3"/>
  <c r="AA20" i="3" s="1"/>
  <c r="V20" i="3"/>
  <c r="W20" i="3" s="1"/>
  <c r="R20" i="3"/>
  <c r="S20" i="3" s="1"/>
  <c r="AC20" i="6"/>
  <c r="AD20" i="6" s="1"/>
  <c r="V20" i="6"/>
  <c r="W20" i="6"/>
  <c r="L40" i="11"/>
  <c r="K40" i="11"/>
  <c r="AQ44" i="9" l="1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105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Q182" i="9"/>
  <c r="AQ183" i="9"/>
  <c r="AQ184" i="9"/>
  <c r="AQ185" i="9"/>
  <c r="AQ186" i="9"/>
  <c r="AQ187" i="9"/>
  <c r="AQ188" i="9"/>
  <c r="AQ190" i="9"/>
  <c r="AQ191" i="9"/>
  <c r="AQ192" i="9"/>
  <c r="AQ194" i="9"/>
  <c r="AQ195" i="9"/>
  <c r="AQ197" i="9"/>
  <c r="AQ198" i="9"/>
  <c r="AQ199" i="9"/>
  <c r="AQ200" i="9"/>
  <c r="AQ201" i="9"/>
  <c r="AQ202" i="9"/>
  <c r="AQ203" i="9"/>
  <c r="AQ204" i="9"/>
  <c r="AQ205" i="9"/>
  <c r="AQ206" i="9"/>
  <c r="AQ207" i="9"/>
  <c r="AQ208" i="9"/>
  <c r="AQ209" i="9"/>
  <c r="AQ210" i="9"/>
  <c r="AQ211" i="9"/>
  <c r="AQ212" i="9"/>
  <c r="AQ213" i="9"/>
  <c r="AQ214" i="9"/>
  <c r="AQ215" i="9"/>
  <c r="AQ216" i="9"/>
  <c r="AQ217" i="9"/>
  <c r="AQ218" i="9"/>
  <c r="AQ219" i="9"/>
  <c r="AQ220" i="9"/>
  <c r="AQ221" i="9"/>
  <c r="AQ222" i="9"/>
  <c r="AQ223" i="9"/>
  <c r="AQ224" i="9"/>
  <c r="AQ225" i="9"/>
  <c r="AQ226" i="9"/>
  <c r="AQ227" i="9"/>
  <c r="AQ228" i="9"/>
  <c r="AQ229" i="9"/>
  <c r="AQ230" i="9"/>
  <c r="AQ231" i="9"/>
  <c r="AQ232" i="9"/>
  <c r="AQ233" i="9"/>
  <c r="AQ234" i="9"/>
  <c r="AQ235" i="9"/>
  <c r="AQ236" i="9"/>
  <c r="AQ237" i="9"/>
  <c r="AQ238" i="9"/>
  <c r="AQ239" i="9"/>
  <c r="AQ240" i="9"/>
  <c r="AQ241" i="9"/>
  <c r="AQ242" i="9"/>
  <c r="AQ243" i="9"/>
  <c r="AQ244" i="9"/>
  <c r="AQ245" i="9"/>
  <c r="AQ246" i="9"/>
  <c r="AQ247" i="9"/>
  <c r="AQ248" i="9"/>
  <c r="AQ249" i="9"/>
  <c r="AQ250" i="9"/>
  <c r="AQ251" i="9"/>
  <c r="AQ252" i="9"/>
  <c r="AQ253" i="9"/>
  <c r="AP206" i="6" l="1"/>
  <c r="AP204" i="6"/>
  <c r="AP197" i="6"/>
  <c r="AP196" i="6"/>
  <c r="AP195" i="6"/>
  <c r="AP194" i="6"/>
  <c r="AP192" i="6"/>
  <c r="AP191" i="6"/>
  <c r="AP188" i="6"/>
  <c r="AP187" i="6"/>
  <c r="AP186" i="6"/>
  <c r="AP185" i="6"/>
  <c r="AP183" i="6"/>
  <c r="AP172" i="6"/>
  <c r="AP170" i="6"/>
  <c r="AP169" i="6"/>
  <c r="AP136" i="6"/>
  <c r="AP125" i="6"/>
  <c r="AP124" i="6"/>
  <c r="AP121" i="6"/>
  <c r="AP119" i="6"/>
  <c r="AP118" i="6"/>
  <c r="AP117" i="6"/>
  <c r="AP116" i="6"/>
  <c r="AP115" i="6"/>
  <c r="AP114" i="6"/>
  <c r="AP113" i="6"/>
  <c r="AP112" i="6"/>
  <c r="AP111" i="6"/>
  <c r="AP110" i="6"/>
  <c r="AP108" i="6"/>
  <c r="AP107" i="6"/>
  <c r="AP105" i="6"/>
  <c r="AP102" i="6"/>
  <c r="AP101" i="6"/>
  <c r="AP97" i="6"/>
  <c r="AP96" i="6"/>
  <c r="AP95" i="6"/>
  <c r="AP94" i="6"/>
  <c r="AP93" i="6"/>
  <c r="AP92" i="6"/>
  <c r="AP91" i="6"/>
  <c r="AP90" i="6"/>
  <c r="AP89" i="6"/>
  <c r="AP87" i="6"/>
  <c r="AP86" i="6"/>
  <c r="AP85" i="6"/>
  <c r="AP84" i="6"/>
  <c r="AP83" i="6"/>
  <c r="AP82" i="6"/>
  <c r="AP81" i="6"/>
  <c r="AP79" i="6"/>
  <c r="AP78" i="6"/>
  <c r="AP77" i="6"/>
  <c r="AP76" i="6"/>
  <c r="AP75" i="6"/>
  <c r="AP74" i="6"/>
  <c r="AP73" i="6"/>
  <c r="AP72" i="6"/>
  <c r="AP71" i="6"/>
  <c r="AP70" i="6"/>
  <c r="AP69" i="6"/>
  <c r="AP68" i="6"/>
  <c r="AP67" i="6"/>
  <c r="AP66" i="6"/>
  <c r="AP64" i="6"/>
  <c r="AP63" i="6"/>
  <c r="AP62" i="6"/>
  <c r="AP60" i="6"/>
  <c r="AP59" i="6"/>
  <c r="AP58" i="6"/>
  <c r="AP57" i="6"/>
  <c r="AP56" i="6"/>
  <c r="AP55" i="6"/>
  <c r="AP54" i="6"/>
  <c r="AP53" i="6"/>
  <c r="AP52" i="6"/>
  <c r="AP51" i="6"/>
  <c r="AP50" i="6"/>
  <c r="AP49" i="6"/>
  <c r="AP48" i="6"/>
  <c r="AP47" i="6"/>
  <c r="AP46" i="6"/>
  <c r="AP44" i="6"/>
  <c r="AP41" i="6"/>
  <c r="AP39" i="6"/>
  <c r="AP37" i="6"/>
  <c r="AP36" i="6"/>
  <c r="AP35" i="6"/>
  <c r="AP34" i="6"/>
  <c r="AP33" i="6"/>
  <c r="AP32" i="6"/>
  <c r="AP31" i="6"/>
  <c r="AP29" i="6"/>
  <c r="AP28" i="6"/>
  <c r="AP27" i="6"/>
  <c r="AP19" i="6"/>
  <c r="AP18" i="6"/>
  <c r="AP17" i="6"/>
  <c r="AP15" i="6"/>
  <c r="AP14" i="6"/>
  <c r="AP13" i="6"/>
  <c r="AP12" i="6"/>
  <c r="AP10" i="6"/>
  <c r="AP8" i="6"/>
  <c r="AP206" i="2"/>
  <c r="AP204" i="2"/>
  <c r="AP197" i="2"/>
  <c r="AP195" i="2"/>
  <c r="AP194" i="2"/>
  <c r="AP192" i="2"/>
  <c r="AP191" i="2"/>
  <c r="AP188" i="2"/>
  <c r="AP187" i="2"/>
  <c r="AP186" i="2"/>
  <c r="AP185" i="2"/>
  <c r="AP183" i="2"/>
  <c r="AP172" i="2"/>
  <c r="AP170" i="2"/>
  <c r="AP169" i="2"/>
  <c r="AP136" i="2"/>
  <c r="AP125" i="2"/>
  <c r="AP124" i="2"/>
  <c r="AP121" i="2"/>
  <c r="AP119" i="2"/>
  <c r="AP118" i="2"/>
  <c r="AP117" i="2"/>
  <c r="AP116" i="2"/>
  <c r="AP115" i="2"/>
  <c r="AP114" i="2"/>
  <c r="AP113" i="2"/>
  <c r="AP112" i="2"/>
  <c r="AP111" i="2"/>
  <c r="AP110" i="2"/>
  <c r="AP108" i="2"/>
  <c r="AP107" i="2"/>
  <c r="AP106" i="2"/>
  <c r="AP105" i="2"/>
  <c r="AP102" i="2"/>
  <c r="AP101" i="2"/>
  <c r="AP99" i="2"/>
  <c r="AP97" i="2"/>
  <c r="AP96" i="2"/>
  <c r="AP95" i="2"/>
  <c r="AP94" i="2"/>
  <c r="AP93" i="2"/>
  <c r="AP92" i="2"/>
  <c r="AP91" i="2"/>
  <c r="AP90" i="2"/>
  <c r="AP89" i="2"/>
  <c r="AP87" i="2"/>
  <c r="AP86" i="2"/>
  <c r="AP85" i="2"/>
  <c r="AP84" i="2"/>
  <c r="AP83" i="2"/>
  <c r="AP82" i="2"/>
  <c r="AP81" i="2"/>
  <c r="AP79" i="2"/>
  <c r="AP78" i="2"/>
  <c r="AP77" i="2"/>
  <c r="AP76" i="2"/>
  <c r="AP75" i="2"/>
  <c r="AP74" i="2"/>
  <c r="AP73" i="2"/>
  <c r="AP72" i="2"/>
  <c r="AP71" i="2"/>
  <c r="AP70" i="2"/>
  <c r="AP69" i="2"/>
  <c r="AP68" i="2"/>
  <c r="AP67" i="2"/>
  <c r="AP66" i="2"/>
  <c r="AP64" i="2"/>
  <c r="AP63" i="2"/>
  <c r="AP62" i="2"/>
  <c r="AP60" i="2"/>
  <c r="AP59" i="2"/>
  <c r="AP58" i="2"/>
  <c r="AP57" i="2"/>
  <c r="AP56" i="2"/>
  <c r="AP55" i="2"/>
  <c r="AP54" i="2"/>
  <c r="AP53" i="2"/>
  <c r="AP52" i="2"/>
  <c r="AP51" i="2"/>
  <c r="AP50" i="2"/>
  <c r="AP49" i="2"/>
  <c r="AP48" i="2"/>
  <c r="AP47" i="2"/>
  <c r="AP46" i="2"/>
  <c r="AP44" i="2"/>
  <c r="AP41" i="2"/>
  <c r="AP39" i="2"/>
  <c r="AP37" i="2"/>
  <c r="AP36" i="2"/>
  <c r="AP35" i="2"/>
  <c r="AP34" i="2"/>
  <c r="AP33" i="2"/>
  <c r="AP32" i="2"/>
  <c r="AP31" i="2"/>
  <c r="AP29" i="2"/>
  <c r="AP28" i="2"/>
  <c r="AP27" i="2"/>
  <c r="AP26" i="2"/>
  <c r="AP25" i="2"/>
  <c r="AP23" i="2"/>
  <c r="AP19" i="2"/>
  <c r="AP18" i="2"/>
  <c r="AP17" i="2"/>
  <c r="AP15" i="2"/>
  <c r="AP14" i="2"/>
  <c r="AP13" i="2"/>
  <c r="AP12" i="2"/>
  <c r="AP10" i="2"/>
  <c r="AP8" i="2"/>
  <c r="AP206" i="3"/>
  <c r="AP205" i="3"/>
  <c r="AP204" i="3"/>
  <c r="AP203" i="3"/>
  <c r="AP202" i="3"/>
  <c r="AP201" i="3"/>
  <c r="AP200" i="3"/>
  <c r="AP199" i="3"/>
  <c r="AP198" i="3"/>
  <c r="AP197" i="3"/>
  <c r="AP196" i="3"/>
  <c r="AP195" i="3"/>
  <c r="AP194" i="3"/>
  <c r="AP193" i="3"/>
  <c r="AP192" i="3"/>
  <c r="AP191" i="3"/>
  <c r="AP190" i="3"/>
  <c r="AP189" i="3"/>
  <c r="AP188" i="3"/>
  <c r="AP187" i="3"/>
  <c r="AP186" i="3"/>
  <c r="AP185" i="3"/>
  <c r="AP184" i="3"/>
  <c r="AP183" i="3"/>
  <c r="AP182" i="3"/>
  <c r="AP181" i="3"/>
  <c r="AP180" i="3"/>
  <c r="AP179" i="3"/>
  <c r="AP178" i="3"/>
  <c r="AP177" i="3"/>
  <c r="AP176" i="3"/>
  <c r="AP175" i="3"/>
  <c r="AP174" i="3"/>
  <c r="AP173" i="3"/>
  <c r="AP172" i="3"/>
  <c r="AP171" i="3"/>
  <c r="AP170" i="3"/>
  <c r="AP169" i="3"/>
  <c r="AP168" i="3"/>
  <c r="AP167" i="3"/>
  <c r="AP166" i="3"/>
  <c r="AP165" i="3"/>
  <c r="AP164" i="3"/>
  <c r="AP163" i="3"/>
  <c r="AP162" i="3"/>
  <c r="AP161" i="3"/>
  <c r="AP160" i="3"/>
  <c r="AP159" i="3"/>
  <c r="AP158" i="3"/>
  <c r="AP157" i="3"/>
  <c r="AP156" i="3"/>
  <c r="AP155" i="3"/>
  <c r="AP154" i="3"/>
  <c r="AP153" i="3"/>
  <c r="AP152" i="3"/>
  <c r="AP151" i="3"/>
  <c r="AP150" i="3"/>
  <c r="AP149" i="3"/>
  <c r="AP148" i="3"/>
  <c r="AP147" i="3"/>
  <c r="AP146" i="3"/>
  <c r="AP145" i="3"/>
  <c r="AP144" i="3"/>
  <c r="AP143" i="3"/>
  <c r="AP142" i="3"/>
  <c r="AP141" i="3"/>
  <c r="AP140" i="3"/>
  <c r="AP139" i="3"/>
  <c r="AP138" i="3"/>
  <c r="AP137" i="3"/>
  <c r="AP136" i="3"/>
  <c r="AP135" i="3"/>
  <c r="AP134" i="3"/>
  <c r="AP133" i="3"/>
  <c r="AP132" i="3"/>
  <c r="AP131" i="3"/>
  <c r="AP130" i="3"/>
  <c r="AP129" i="3"/>
  <c r="AP128" i="3"/>
  <c r="AP127" i="3"/>
  <c r="AP126" i="3"/>
  <c r="AP125" i="3"/>
  <c r="AP124" i="3"/>
  <c r="AP121" i="3"/>
  <c r="AP119" i="3"/>
  <c r="AP118" i="3"/>
  <c r="AP117" i="3"/>
  <c r="AP116" i="3"/>
  <c r="AP115" i="3"/>
  <c r="AP114" i="3"/>
  <c r="AP113" i="3"/>
  <c r="AP112" i="3"/>
  <c r="AP111" i="3"/>
  <c r="AP110" i="3"/>
  <c r="AP109" i="3"/>
  <c r="AP108" i="3"/>
  <c r="AP107" i="3"/>
  <c r="AP106" i="3"/>
  <c r="AP105" i="3"/>
  <c r="AP97" i="3"/>
  <c r="AP96" i="3"/>
  <c r="AP95" i="3"/>
  <c r="AP94" i="3"/>
  <c r="AP93" i="3"/>
  <c r="AP92" i="3"/>
  <c r="AP91" i="3"/>
  <c r="AP90" i="3"/>
  <c r="AP89" i="3"/>
  <c r="AP88" i="3"/>
  <c r="AP87" i="3"/>
  <c r="AP86" i="3"/>
  <c r="AP85" i="3"/>
  <c r="AP84" i="3"/>
  <c r="AP83" i="3"/>
  <c r="AP82" i="3"/>
  <c r="AP81" i="3"/>
  <c r="AP80" i="3"/>
  <c r="AP79" i="3"/>
  <c r="AP78" i="3"/>
  <c r="AP77" i="3"/>
  <c r="AP76" i="3"/>
  <c r="AP75" i="3"/>
  <c r="AP74" i="3"/>
  <c r="AP73" i="3"/>
  <c r="AP72" i="3"/>
  <c r="AP71" i="3"/>
  <c r="AP70" i="3"/>
  <c r="AP69" i="3"/>
  <c r="AP68" i="3"/>
  <c r="AP67" i="3"/>
  <c r="AP66" i="3"/>
  <c r="AP65" i="3"/>
  <c r="AP64" i="3"/>
  <c r="AP63" i="3"/>
  <c r="AP62" i="3"/>
  <c r="AP61" i="3"/>
  <c r="AP60" i="3"/>
  <c r="AP59" i="3"/>
  <c r="AP58" i="3"/>
  <c r="AP57" i="3"/>
  <c r="AP56" i="3"/>
  <c r="AP55" i="3"/>
  <c r="AP54" i="3"/>
  <c r="AP53" i="3"/>
  <c r="AP52" i="3"/>
  <c r="AP51" i="3"/>
  <c r="AP50" i="3"/>
  <c r="AP49" i="3"/>
  <c r="AP48" i="3"/>
  <c r="AP47" i="3"/>
  <c r="AP46" i="3"/>
  <c r="AP45" i="3"/>
  <c r="AP44" i="3"/>
  <c r="AP43" i="3"/>
  <c r="AP41" i="3"/>
  <c r="AP40" i="3"/>
  <c r="AP39" i="3"/>
  <c r="AP38" i="3"/>
  <c r="AP37" i="3"/>
  <c r="AP36" i="3"/>
  <c r="AP35" i="3"/>
  <c r="AP34" i="3"/>
  <c r="AP33" i="3"/>
  <c r="AP32" i="3"/>
  <c r="AP31" i="3"/>
  <c r="AP30" i="3"/>
  <c r="AP29" i="3"/>
  <c r="AP28" i="3"/>
  <c r="AP27" i="3"/>
  <c r="AP19" i="3"/>
  <c r="AP18" i="3"/>
  <c r="AP17" i="3"/>
  <c r="AP15" i="3"/>
  <c r="AP14" i="3"/>
  <c r="AP13" i="3"/>
  <c r="AP12" i="3"/>
  <c r="AP10" i="3"/>
  <c r="AP9" i="3"/>
  <c r="AP8" i="3"/>
  <c r="AP206" i="4"/>
  <c r="AP205" i="4"/>
  <c r="AP204" i="4"/>
  <c r="AP203" i="4"/>
  <c r="AP202" i="4"/>
  <c r="AP201" i="4"/>
  <c r="AP200" i="4"/>
  <c r="AP199" i="4"/>
  <c r="AP198" i="4"/>
  <c r="AP197" i="4"/>
  <c r="AP196" i="4"/>
  <c r="AP195" i="4"/>
  <c r="AP194" i="4"/>
  <c r="AP193" i="4"/>
  <c r="AP192" i="4"/>
  <c r="AP191" i="4"/>
  <c r="AP190" i="4"/>
  <c r="AP189" i="4"/>
  <c r="AP188" i="4"/>
  <c r="AP187" i="4"/>
  <c r="AP186" i="4"/>
  <c r="AP185" i="4"/>
  <c r="AP184" i="4"/>
  <c r="AP183" i="4"/>
  <c r="AP182" i="4"/>
  <c r="AP181" i="4"/>
  <c r="AP180" i="4"/>
  <c r="AP179" i="4"/>
  <c r="AP178" i="4"/>
  <c r="AP177" i="4"/>
  <c r="AP176" i="4"/>
  <c r="AP175" i="4"/>
  <c r="AP174" i="4"/>
  <c r="AP173" i="4"/>
  <c r="AP172" i="4"/>
  <c r="AP171" i="4"/>
  <c r="AP170" i="4"/>
  <c r="AP169" i="4"/>
  <c r="AP168" i="4"/>
  <c r="AP167" i="4"/>
  <c r="AP166" i="4"/>
  <c r="AP165" i="4"/>
  <c r="AP164" i="4"/>
  <c r="AP163" i="4"/>
  <c r="AP162" i="4"/>
  <c r="AP161" i="4"/>
  <c r="AP160" i="4"/>
  <c r="AP159" i="4"/>
  <c r="AP158" i="4"/>
  <c r="AP157" i="4"/>
  <c r="AP156" i="4"/>
  <c r="AP155" i="4"/>
  <c r="AP154" i="4"/>
  <c r="AP153" i="4"/>
  <c r="AP152" i="4"/>
  <c r="AP151" i="4"/>
  <c r="AP150" i="4"/>
  <c r="AP149" i="4"/>
  <c r="AP148" i="4"/>
  <c r="AP147" i="4"/>
  <c r="AP146" i="4"/>
  <c r="AP145" i="4"/>
  <c r="AP144" i="4"/>
  <c r="AP143" i="4"/>
  <c r="AP142" i="4"/>
  <c r="AP141" i="4"/>
  <c r="AP140" i="4"/>
  <c r="AP139" i="4"/>
  <c r="AP138" i="4"/>
  <c r="AP137" i="4"/>
  <c r="AP136" i="4"/>
  <c r="AP135" i="4"/>
  <c r="AP134" i="4"/>
  <c r="AP133" i="4"/>
  <c r="AP132" i="4"/>
  <c r="AP131" i="4"/>
  <c r="AP130" i="4"/>
  <c r="AP129" i="4"/>
  <c r="AP128" i="4"/>
  <c r="AP127" i="4"/>
  <c r="AP126" i="4"/>
  <c r="AP125" i="4"/>
  <c r="AP124" i="4"/>
  <c r="AP121" i="4"/>
  <c r="AP120" i="4"/>
  <c r="AP119" i="4"/>
  <c r="AP118" i="4"/>
  <c r="AP117" i="4"/>
  <c r="AP116" i="4"/>
  <c r="AP115" i="4"/>
  <c r="AP114" i="4"/>
  <c r="AP113" i="4"/>
  <c r="AP112" i="4"/>
  <c r="AP111" i="4"/>
  <c r="AP110" i="4"/>
  <c r="AP109" i="4"/>
  <c r="AP108" i="4"/>
  <c r="AP107" i="4"/>
  <c r="AP106" i="4"/>
  <c r="AP105" i="4"/>
  <c r="AP102" i="4"/>
  <c r="AP101" i="4"/>
  <c r="AP100" i="4"/>
  <c r="AP99" i="4"/>
  <c r="AP98" i="4"/>
  <c r="AP97" i="4"/>
  <c r="AP96" i="4"/>
  <c r="AP95" i="4"/>
  <c r="AP94" i="4"/>
  <c r="AP93" i="4"/>
  <c r="AP92" i="4"/>
  <c r="AP91" i="4"/>
  <c r="AP90" i="4"/>
  <c r="AP89" i="4"/>
  <c r="AP88" i="4"/>
  <c r="AP87" i="4"/>
  <c r="AP86" i="4"/>
  <c r="AP85" i="4"/>
  <c r="AP84" i="4"/>
  <c r="AP83" i="4"/>
  <c r="AP82" i="4"/>
  <c r="AP81" i="4"/>
  <c r="AP80" i="4"/>
  <c r="AP79" i="4"/>
  <c r="AP78" i="4"/>
  <c r="AP77" i="4"/>
  <c r="AP76" i="4"/>
  <c r="AP75" i="4"/>
  <c r="AP74" i="4"/>
  <c r="AP73" i="4"/>
  <c r="AP72" i="4"/>
  <c r="AP71" i="4"/>
  <c r="AP70" i="4"/>
  <c r="AP69" i="4"/>
  <c r="AP68" i="4"/>
  <c r="AP67" i="4"/>
  <c r="AP66" i="4"/>
  <c r="AP65" i="4"/>
  <c r="AP64" i="4"/>
  <c r="AP63" i="4"/>
  <c r="AP62" i="4"/>
  <c r="AP61" i="4"/>
  <c r="AP60" i="4"/>
  <c r="AP59" i="4"/>
  <c r="AP58" i="4"/>
  <c r="AP57" i="4"/>
  <c r="AP56" i="4"/>
  <c r="AP55" i="4"/>
  <c r="AP54" i="4"/>
  <c r="AP53" i="4"/>
  <c r="AP52" i="4"/>
  <c r="AP51" i="4"/>
  <c r="AP50" i="4"/>
  <c r="AP49" i="4"/>
  <c r="AP48" i="4"/>
  <c r="AP47" i="4"/>
  <c r="AP46" i="4"/>
  <c r="AP45" i="4"/>
  <c r="AP44" i="4"/>
  <c r="AP43" i="4"/>
  <c r="AP41" i="4"/>
  <c r="AP40" i="4"/>
  <c r="AP39" i="4"/>
  <c r="AP38" i="4"/>
  <c r="AP37" i="4"/>
  <c r="AP36" i="4"/>
  <c r="AP35" i="4"/>
  <c r="AP34" i="4"/>
  <c r="AP33" i="4"/>
  <c r="AP32" i="4"/>
  <c r="AP31" i="4"/>
  <c r="AP30" i="4"/>
  <c r="AP29" i="4"/>
  <c r="AP28" i="4"/>
  <c r="AP27" i="4"/>
  <c r="AP26" i="4"/>
  <c r="AP25" i="4"/>
  <c r="AP24" i="4"/>
  <c r="AP23" i="4"/>
  <c r="AP22" i="4"/>
  <c r="AP19" i="4"/>
  <c r="AP18" i="4"/>
  <c r="AP17" i="4"/>
  <c r="AP16" i="4"/>
  <c r="AP15" i="4"/>
  <c r="AP14" i="4"/>
  <c r="AP13" i="4"/>
  <c r="AP12" i="4"/>
  <c r="AP11" i="4"/>
  <c r="AP10" i="4"/>
  <c r="AP9" i="4"/>
  <c r="AP8" i="4"/>
  <c r="AP9" i="8"/>
  <c r="AP10" i="8"/>
  <c r="AP11" i="8"/>
  <c r="AP12" i="8"/>
  <c r="AP13" i="8"/>
  <c r="AP14" i="8"/>
  <c r="AP15" i="8"/>
  <c r="AP16" i="8"/>
  <c r="AP17" i="8"/>
  <c r="AP18" i="8"/>
  <c r="AP19" i="8"/>
  <c r="AP22" i="8"/>
  <c r="AP23" i="8"/>
  <c r="AP24" i="8"/>
  <c r="AP25" i="8"/>
  <c r="AP26" i="8"/>
  <c r="AP27" i="8"/>
  <c r="AP28" i="8"/>
  <c r="AP29" i="8"/>
  <c r="AP30" i="8"/>
  <c r="AP31" i="8"/>
  <c r="AP32" i="8"/>
  <c r="AP33" i="8"/>
  <c r="AP34" i="8"/>
  <c r="AP35" i="8"/>
  <c r="AP36" i="8"/>
  <c r="AP37" i="8"/>
  <c r="AP38" i="8"/>
  <c r="AP39" i="8"/>
  <c r="AP40" i="8"/>
  <c r="AP41" i="8"/>
  <c r="AP44" i="8"/>
  <c r="AP45" i="8"/>
  <c r="AP46" i="8"/>
  <c r="AP47" i="8"/>
  <c r="AP48" i="8"/>
  <c r="AP49" i="8"/>
  <c r="AP50" i="8"/>
  <c r="AP51" i="8"/>
  <c r="AP52" i="8"/>
  <c r="AP53" i="8"/>
  <c r="AP54" i="8"/>
  <c r="AP55" i="8"/>
  <c r="AP56" i="8"/>
  <c r="AP57" i="8"/>
  <c r="AP58" i="8"/>
  <c r="AP59" i="8"/>
  <c r="AP60" i="8"/>
  <c r="AP61" i="8"/>
  <c r="AP62" i="8"/>
  <c r="AP63" i="8"/>
  <c r="AP64" i="8"/>
  <c r="AP67" i="8"/>
  <c r="AP68" i="8"/>
  <c r="AP69" i="8"/>
  <c r="AP70" i="8"/>
  <c r="AP71" i="8"/>
  <c r="AP72" i="8"/>
  <c r="AP73" i="8"/>
  <c r="AP74" i="8"/>
  <c r="AP75" i="8"/>
  <c r="AP76" i="8"/>
  <c r="AP77" i="8"/>
  <c r="AP78" i="8"/>
  <c r="AP79" i="8"/>
  <c r="AP80" i="8"/>
  <c r="AP81" i="8"/>
  <c r="AP82" i="8"/>
  <c r="AP83" i="8"/>
  <c r="AP84" i="8"/>
  <c r="AP85" i="8"/>
  <c r="AP86" i="8"/>
  <c r="AP87" i="8"/>
  <c r="AP88" i="8"/>
  <c r="AP89" i="8"/>
  <c r="AP90" i="8"/>
  <c r="AP91" i="8"/>
  <c r="AP92" i="8"/>
  <c r="AP93" i="8"/>
  <c r="AP94" i="8"/>
  <c r="AP95" i="8"/>
  <c r="AP96" i="8"/>
  <c r="AP97" i="8"/>
  <c r="AP98" i="8"/>
  <c r="AP99" i="8"/>
  <c r="AP100" i="8"/>
  <c r="AP101" i="8"/>
  <c r="AP102" i="8"/>
  <c r="AP103" i="8"/>
  <c r="AP104" i="8"/>
  <c r="AP105" i="8"/>
  <c r="AP106" i="8"/>
  <c r="AP107" i="8"/>
  <c r="AP108" i="8"/>
  <c r="AP109" i="8"/>
  <c r="AP110" i="8"/>
  <c r="AP111" i="8"/>
  <c r="AP112" i="8"/>
  <c r="AP113" i="8"/>
  <c r="AP114" i="8"/>
  <c r="AP115" i="8"/>
  <c r="AP116" i="8"/>
  <c r="AP117" i="8"/>
  <c r="AP118" i="8"/>
  <c r="AP119" i="8"/>
  <c r="AP120" i="8"/>
  <c r="AP121" i="8"/>
  <c r="AP122" i="8"/>
  <c r="AP123" i="8"/>
  <c r="AP124" i="8"/>
  <c r="AP125" i="8"/>
  <c r="AP126" i="8"/>
  <c r="AP127" i="8"/>
  <c r="AP128" i="8"/>
  <c r="AP129" i="8"/>
  <c r="AP130" i="8"/>
  <c r="AP131" i="8"/>
  <c r="AP132" i="8"/>
  <c r="AP133" i="8"/>
  <c r="AP134" i="8"/>
  <c r="AP135" i="8"/>
  <c r="AP136" i="8"/>
  <c r="AP137" i="8"/>
  <c r="AP138" i="8"/>
  <c r="AP139" i="8"/>
  <c r="AP140" i="8"/>
  <c r="AP141" i="8"/>
  <c r="AP142" i="8"/>
  <c r="AP143" i="8"/>
  <c r="AP144" i="8"/>
  <c r="AP145" i="8"/>
  <c r="AP146" i="8"/>
  <c r="AP147" i="8"/>
  <c r="AP148" i="8"/>
  <c r="AP149" i="8"/>
  <c r="AP150" i="8"/>
  <c r="AP151" i="8"/>
  <c r="AP152" i="8"/>
  <c r="AP153" i="8"/>
  <c r="AP154" i="8"/>
  <c r="AP155" i="8"/>
  <c r="AP156" i="8"/>
  <c r="AP157" i="8"/>
  <c r="AP158" i="8"/>
  <c r="AP159" i="8"/>
  <c r="AP160" i="8"/>
  <c r="AP161" i="8"/>
  <c r="AP162" i="8"/>
  <c r="AP163" i="8"/>
  <c r="AP164" i="8"/>
  <c r="AP165" i="8"/>
  <c r="AP166" i="8"/>
  <c r="AP167" i="8"/>
  <c r="AP168" i="8"/>
  <c r="AP169" i="8"/>
  <c r="AP170" i="8"/>
  <c r="AP171" i="8"/>
  <c r="AP172" i="8"/>
  <c r="AP173" i="8"/>
  <c r="AP174" i="8"/>
  <c r="AP175" i="8"/>
  <c r="AP176" i="8"/>
  <c r="AP177" i="8"/>
  <c r="AP178" i="8"/>
  <c r="AP179" i="8"/>
  <c r="AP180" i="8"/>
  <c r="AP181" i="8"/>
  <c r="AP182" i="8"/>
  <c r="AP183" i="8"/>
  <c r="AP184" i="8"/>
  <c r="AP185" i="8"/>
  <c r="AP186" i="8"/>
  <c r="AP187" i="8"/>
  <c r="AP188" i="8"/>
  <c r="AP189" i="8"/>
  <c r="AP190" i="8"/>
  <c r="AP191" i="8"/>
  <c r="AP192" i="8"/>
  <c r="AP193" i="8"/>
  <c r="AP194" i="8"/>
  <c r="AP195" i="8"/>
  <c r="AP196" i="8"/>
  <c r="AP197" i="8"/>
  <c r="AP198" i="8"/>
  <c r="AP199" i="8"/>
  <c r="AP200" i="8"/>
  <c r="AP201" i="8"/>
  <c r="AP202" i="8"/>
  <c r="AP203" i="8"/>
  <c r="AP204" i="8"/>
  <c r="AP205" i="8"/>
  <c r="AP206" i="8"/>
  <c r="AP8" i="8"/>
  <c r="P54" i="11"/>
  <c r="O54" i="11"/>
  <c r="N54" i="11"/>
  <c r="D54" i="11"/>
  <c r="C54" i="11"/>
  <c r="J52" i="11"/>
  <c r="J54" i="11" s="1"/>
  <c r="I52" i="11"/>
  <c r="I54" i="11" s="1"/>
  <c r="H52" i="11"/>
  <c r="H54" i="11" s="1"/>
  <c r="G52" i="11"/>
  <c r="G54" i="11" s="1"/>
  <c r="F52" i="11"/>
  <c r="F54" i="11" s="1"/>
  <c r="M41" i="11"/>
  <c r="S41" i="11" s="1"/>
  <c r="L41" i="11"/>
  <c r="R41" i="11" s="1"/>
  <c r="K41" i="11"/>
  <c r="Q41" i="11" s="1"/>
  <c r="M40" i="11"/>
  <c r="S40" i="11" s="1"/>
  <c r="R40" i="11"/>
  <c r="Q40" i="11"/>
  <c r="K52" i="11" l="1"/>
  <c r="L52" i="11"/>
  <c r="M52" i="11"/>
  <c r="M54" i="11" l="1"/>
  <c r="S54" i="11" s="1"/>
  <c r="L54" i="11"/>
  <c r="R54" i="11" s="1"/>
  <c r="K54" i="11"/>
  <c r="Q54" i="11" s="1"/>
  <c r="AI76" i="3" l="1"/>
  <c r="AI72" i="3"/>
  <c r="AI53" i="3"/>
  <c r="AI203" i="2"/>
  <c r="AF167" i="2"/>
  <c r="AF137" i="2"/>
  <c r="AI126" i="2"/>
  <c r="AI76" i="2"/>
  <c r="AF40" i="2"/>
  <c r="AI26" i="2"/>
  <c r="AI206" i="6"/>
  <c r="AF206" i="6"/>
  <c r="AG206" i="6" s="1"/>
  <c r="AI205" i="6"/>
  <c r="AF205" i="6"/>
  <c r="AI204" i="6"/>
  <c r="AF204" i="6"/>
  <c r="AG204" i="6" s="1"/>
  <c r="AI203" i="6"/>
  <c r="AF203" i="6"/>
  <c r="AG203" i="6" s="1"/>
  <c r="AH203" i="6" s="1"/>
  <c r="AJ203" i="6" s="1"/>
  <c r="AK203" i="6" s="1"/>
  <c r="AI202" i="6"/>
  <c r="AF202" i="6"/>
  <c r="AG202" i="6" s="1"/>
  <c r="AI201" i="6"/>
  <c r="AF201" i="6"/>
  <c r="AI200" i="6"/>
  <c r="AF200" i="6"/>
  <c r="AG200" i="6" s="1"/>
  <c r="AI199" i="6"/>
  <c r="AF199" i="6"/>
  <c r="AG199" i="6" s="1"/>
  <c r="AH199" i="6" s="1"/>
  <c r="AJ199" i="6" s="1"/>
  <c r="AK199" i="6" s="1"/>
  <c r="AI198" i="6"/>
  <c r="AF198" i="6"/>
  <c r="AG198" i="6" s="1"/>
  <c r="AI197" i="6"/>
  <c r="AF197" i="6"/>
  <c r="AG197" i="6" s="1"/>
  <c r="AI196" i="6"/>
  <c r="AF196" i="6"/>
  <c r="AG196" i="6" s="1"/>
  <c r="AI195" i="6"/>
  <c r="AF195" i="6"/>
  <c r="AG195" i="6" s="1"/>
  <c r="AH195" i="6" s="1"/>
  <c r="AJ195" i="6" s="1"/>
  <c r="AK195" i="6" s="1"/>
  <c r="AI194" i="6"/>
  <c r="AF194" i="6"/>
  <c r="AG194" i="6" s="1"/>
  <c r="AI193" i="6"/>
  <c r="AF193" i="6"/>
  <c r="AG193" i="6" s="1"/>
  <c r="AI192" i="6"/>
  <c r="AF192" i="6"/>
  <c r="AG192" i="6" s="1"/>
  <c r="AI191" i="6"/>
  <c r="AF191" i="6"/>
  <c r="AG191" i="6" s="1"/>
  <c r="AH191" i="6" s="1"/>
  <c r="AJ191" i="6" s="1"/>
  <c r="AK191" i="6" s="1"/>
  <c r="AI190" i="6"/>
  <c r="AF190" i="6"/>
  <c r="AG190" i="6" s="1"/>
  <c r="AI189" i="6"/>
  <c r="AF189" i="6"/>
  <c r="AI188" i="6"/>
  <c r="AF188" i="6"/>
  <c r="AG188" i="6" s="1"/>
  <c r="AI187" i="6"/>
  <c r="AF187" i="6"/>
  <c r="AG187" i="6" s="1"/>
  <c r="AH187" i="6" s="1"/>
  <c r="AJ187" i="6" s="1"/>
  <c r="AK187" i="6" s="1"/>
  <c r="AI186" i="6"/>
  <c r="AF186" i="6"/>
  <c r="AG186" i="6" s="1"/>
  <c r="AI185" i="6"/>
  <c r="AF185" i="6"/>
  <c r="AI184" i="6"/>
  <c r="AF184" i="6"/>
  <c r="AG184" i="6" s="1"/>
  <c r="AI183" i="6"/>
  <c r="AF183" i="6"/>
  <c r="AG183" i="6" s="1"/>
  <c r="AH183" i="6" s="1"/>
  <c r="AJ183" i="6" s="1"/>
  <c r="AK183" i="6" s="1"/>
  <c r="AI182" i="6"/>
  <c r="AF182" i="6"/>
  <c r="AG182" i="6" s="1"/>
  <c r="AI181" i="6"/>
  <c r="AF181" i="6"/>
  <c r="AI180" i="6"/>
  <c r="AF180" i="6"/>
  <c r="AI179" i="6"/>
  <c r="AF179" i="6"/>
  <c r="AG179" i="6" s="1"/>
  <c r="AH179" i="6" s="1"/>
  <c r="AJ179" i="6" s="1"/>
  <c r="AK179" i="6" s="1"/>
  <c r="AI178" i="6"/>
  <c r="AF178" i="6"/>
  <c r="AI177" i="6"/>
  <c r="AF177" i="6"/>
  <c r="AI176" i="6"/>
  <c r="AF176" i="6"/>
  <c r="AI175" i="6"/>
  <c r="AF175" i="6"/>
  <c r="AG175" i="6" s="1"/>
  <c r="AH175" i="6" s="1"/>
  <c r="AJ175" i="6" s="1"/>
  <c r="AK175" i="6" s="1"/>
  <c r="AI174" i="6"/>
  <c r="AF174" i="6"/>
  <c r="AI173" i="6"/>
  <c r="AF173" i="6"/>
  <c r="AG173" i="6" s="1"/>
  <c r="AI172" i="6"/>
  <c r="AF172" i="6"/>
  <c r="AI171" i="6"/>
  <c r="AF171" i="6"/>
  <c r="AG171" i="6" s="1"/>
  <c r="AH171" i="6" s="1"/>
  <c r="AJ171" i="6" s="1"/>
  <c r="AK171" i="6" s="1"/>
  <c r="AI170" i="6"/>
  <c r="AF170" i="6"/>
  <c r="AI169" i="6"/>
  <c r="AF169" i="6"/>
  <c r="AG169" i="6" s="1"/>
  <c r="AI168" i="6"/>
  <c r="AF168" i="6"/>
  <c r="AI167" i="6"/>
  <c r="AF167" i="6"/>
  <c r="AG167" i="6" s="1"/>
  <c r="AH167" i="6" s="1"/>
  <c r="AJ167" i="6" s="1"/>
  <c r="AK167" i="6" s="1"/>
  <c r="AI166" i="6"/>
  <c r="AF166" i="6"/>
  <c r="AI165" i="6"/>
  <c r="AF165" i="6"/>
  <c r="AI164" i="6"/>
  <c r="AF164" i="6"/>
  <c r="AI163" i="6"/>
  <c r="AF163" i="6"/>
  <c r="AG163" i="6" s="1"/>
  <c r="AH163" i="6" s="1"/>
  <c r="AJ163" i="6" s="1"/>
  <c r="AK163" i="6" s="1"/>
  <c r="AI162" i="6"/>
  <c r="AF162" i="6"/>
  <c r="AI161" i="6"/>
  <c r="AF161" i="6"/>
  <c r="AG161" i="6" s="1"/>
  <c r="AI160" i="6"/>
  <c r="AF160" i="6"/>
  <c r="AI159" i="6"/>
  <c r="AF159" i="6"/>
  <c r="AG159" i="6" s="1"/>
  <c r="AH159" i="6" s="1"/>
  <c r="AI158" i="6"/>
  <c r="AF158" i="6"/>
  <c r="AI157" i="6"/>
  <c r="AF157" i="6"/>
  <c r="AI156" i="6"/>
  <c r="AF156" i="6"/>
  <c r="AG156" i="6" s="1"/>
  <c r="AI155" i="6"/>
  <c r="AF155" i="6"/>
  <c r="AI154" i="6"/>
  <c r="AF154" i="6"/>
  <c r="AI153" i="6"/>
  <c r="AG153" i="6"/>
  <c r="AH153" i="6" s="1"/>
  <c r="AJ153" i="6" s="1"/>
  <c r="AK153" i="6" s="1"/>
  <c r="AF153" i="6"/>
  <c r="AI152" i="6"/>
  <c r="AF152" i="6"/>
  <c r="AI151" i="6"/>
  <c r="AF151" i="6"/>
  <c r="AI150" i="6"/>
  <c r="AF150" i="6"/>
  <c r="AI149" i="6"/>
  <c r="AG149" i="6"/>
  <c r="AH149" i="6" s="1"/>
  <c r="AJ149" i="6" s="1"/>
  <c r="AK149" i="6" s="1"/>
  <c r="AF149" i="6"/>
  <c r="AI148" i="6"/>
  <c r="AF148" i="6"/>
  <c r="AG148" i="6" s="1"/>
  <c r="AI147" i="6"/>
  <c r="AF147" i="6"/>
  <c r="AI146" i="6"/>
  <c r="AF146" i="6"/>
  <c r="AI145" i="6"/>
  <c r="AF145" i="6"/>
  <c r="AG145" i="6" s="1"/>
  <c r="AH145" i="6" s="1"/>
  <c r="AJ145" i="6" s="1"/>
  <c r="AK145" i="6" s="1"/>
  <c r="AI144" i="6"/>
  <c r="AF144" i="6"/>
  <c r="AI143" i="6"/>
  <c r="AF143" i="6"/>
  <c r="AI142" i="6"/>
  <c r="AF142" i="6"/>
  <c r="AI141" i="6"/>
  <c r="AF141" i="6"/>
  <c r="AG141" i="6" s="1"/>
  <c r="AH141" i="6" s="1"/>
  <c r="AJ141" i="6" s="1"/>
  <c r="AK141" i="6" s="1"/>
  <c r="AI140" i="6"/>
  <c r="AG140" i="6"/>
  <c r="AF140" i="6"/>
  <c r="AI139" i="6"/>
  <c r="AG139" i="6"/>
  <c r="AH139" i="6" s="1"/>
  <c r="AJ139" i="6" s="1"/>
  <c r="AK139" i="6" s="1"/>
  <c r="AF139" i="6"/>
  <c r="AI138" i="6"/>
  <c r="AF138" i="6"/>
  <c r="AI137" i="6"/>
  <c r="AF137" i="6"/>
  <c r="AI136" i="6"/>
  <c r="AF136" i="6"/>
  <c r="AI135" i="6"/>
  <c r="AG135" i="6"/>
  <c r="AH135" i="6" s="1"/>
  <c r="AF135" i="6"/>
  <c r="AI134" i="6"/>
  <c r="AF134" i="6"/>
  <c r="AI133" i="6"/>
  <c r="AF133" i="6"/>
  <c r="AI132" i="6"/>
  <c r="AF132" i="6"/>
  <c r="AG132" i="6" s="1"/>
  <c r="AI131" i="6"/>
  <c r="AF131" i="6"/>
  <c r="AG131" i="6" s="1"/>
  <c r="AH131" i="6" s="1"/>
  <c r="AJ131" i="6" s="1"/>
  <c r="AK131" i="6" s="1"/>
  <c r="AI130" i="6"/>
  <c r="AF130" i="6"/>
  <c r="AI129" i="6"/>
  <c r="AF129" i="6"/>
  <c r="AI128" i="6"/>
  <c r="AF128" i="6"/>
  <c r="AI127" i="6"/>
  <c r="AG127" i="6"/>
  <c r="AH127" i="6" s="1"/>
  <c r="AJ127" i="6" s="1"/>
  <c r="AK127" i="6" s="1"/>
  <c r="AF127" i="6"/>
  <c r="AI126" i="6"/>
  <c r="AF126" i="6"/>
  <c r="AG126" i="6" s="1"/>
  <c r="AI125" i="6"/>
  <c r="AF125" i="6"/>
  <c r="AG125" i="6" s="1"/>
  <c r="AI119" i="6"/>
  <c r="AF119" i="6"/>
  <c r="AI118" i="6"/>
  <c r="AF118" i="6"/>
  <c r="AG118" i="6" s="1"/>
  <c r="AH118" i="6" s="1"/>
  <c r="AJ118" i="6" s="1"/>
  <c r="AK118" i="6" s="1"/>
  <c r="AI117" i="6"/>
  <c r="AF117" i="6"/>
  <c r="AI116" i="6"/>
  <c r="AF116" i="6"/>
  <c r="AI115" i="6"/>
  <c r="AF115" i="6"/>
  <c r="AI114" i="6"/>
  <c r="AF114" i="6"/>
  <c r="AG114" i="6" s="1"/>
  <c r="AH114" i="6" s="1"/>
  <c r="AJ114" i="6" s="1"/>
  <c r="AK114" i="6" s="1"/>
  <c r="AI113" i="6"/>
  <c r="AF113" i="6"/>
  <c r="AI112" i="6"/>
  <c r="AF112" i="6"/>
  <c r="AG112" i="6" s="1"/>
  <c r="AI111" i="6"/>
  <c r="AF111" i="6"/>
  <c r="AI110" i="6"/>
  <c r="AF110" i="6"/>
  <c r="AG110" i="6" s="1"/>
  <c r="AH110" i="6" s="1"/>
  <c r="AJ110" i="6" s="1"/>
  <c r="AK110" i="6" s="1"/>
  <c r="AI109" i="6"/>
  <c r="AF109" i="6"/>
  <c r="AI108" i="6"/>
  <c r="AF108" i="6"/>
  <c r="AI107" i="6"/>
  <c r="AF107" i="6"/>
  <c r="AI105" i="6"/>
  <c r="AF105" i="6"/>
  <c r="AI102" i="6"/>
  <c r="AF102" i="6"/>
  <c r="AG102" i="6" s="1"/>
  <c r="AI101" i="6"/>
  <c r="AF101" i="6"/>
  <c r="AI100" i="6"/>
  <c r="AF100" i="6"/>
  <c r="AG100" i="6" s="1"/>
  <c r="AH100" i="6" s="1"/>
  <c r="AJ100" i="6" s="1"/>
  <c r="AK100" i="6" s="1"/>
  <c r="AI99" i="6"/>
  <c r="AF99" i="6"/>
  <c r="AI98" i="6"/>
  <c r="AF98" i="6"/>
  <c r="AG98" i="6" s="1"/>
  <c r="AI97" i="6"/>
  <c r="AF97" i="6"/>
  <c r="AI96" i="6"/>
  <c r="AF96" i="6"/>
  <c r="AG96" i="6" s="1"/>
  <c r="AH96" i="6" s="1"/>
  <c r="AJ96" i="6" s="1"/>
  <c r="AK96" i="6" s="1"/>
  <c r="AI95" i="6"/>
  <c r="AF95" i="6"/>
  <c r="AI94" i="6"/>
  <c r="AF94" i="6"/>
  <c r="AI93" i="6"/>
  <c r="AF93" i="6"/>
  <c r="AI92" i="6"/>
  <c r="AF92" i="6"/>
  <c r="AG92" i="6" s="1"/>
  <c r="AH92" i="6" s="1"/>
  <c r="AJ92" i="6" s="1"/>
  <c r="AK92" i="6" s="1"/>
  <c r="AI91" i="6"/>
  <c r="AF91" i="6"/>
  <c r="AI90" i="6"/>
  <c r="AF90" i="6"/>
  <c r="AG90" i="6" s="1"/>
  <c r="AI89" i="6"/>
  <c r="AF89" i="6"/>
  <c r="AI88" i="6"/>
  <c r="AF88" i="6"/>
  <c r="AG88" i="6" s="1"/>
  <c r="AH88" i="6" s="1"/>
  <c r="AJ88" i="6" s="1"/>
  <c r="AK88" i="6" s="1"/>
  <c r="AI87" i="6"/>
  <c r="AF87" i="6"/>
  <c r="AI86" i="6"/>
  <c r="AF86" i="6"/>
  <c r="AI85" i="6"/>
  <c r="AF85" i="6"/>
  <c r="AI84" i="6"/>
  <c r="AF84" i="6"/>
  <c r="AG84" i="6" s="1"/>
  <c r="AH84" i="6" s="1"/>
  <c r="AJ84" i="6" s="1"/>
  <c r="AK84" i="6" s="1"/>
  <c r="AI83" i="6"/>
  <c r="AF83" i="6"/>
  <c r="AI82" i="6"/>
  <c r="AF82" i="6"/>
  <c r="AI81" i="6"/>
  <c r="AF81" i="6"/>
  <c r="AI80" i="6"/>
  <c r="AF80" i="6"/>
  <c r="AG80" i="6" s="1"/>
  <c r="AH80" i="6" s="1"/>
  <c r="AJ80" i="6" s="1"/>
  <c r="AK80" i="6" s="1"/>
  <c r="AI79" i="6"/>
  <c r="AF79" i="6"/>
  <c r="AI78" i="6"/>
  <c r="AF78" i="6"/>
  <c r="AI77" i="6"/>
  <c r="AF77" i="6"/>
  <c r="AI76" i="6"/>
  <c r="AF76" i="6"/>
  <c r="AG76" i="6" s="1"/>
  <c r="AH76" i="6" s="1"/>
  <c r="AJ76" i="6" s="1"/>
  <c r="AK76" i="6" s="1"/>
  <c r="AI75" i="6"/>
  <c r="AF75" i="6"/>
  <c r="AI74" i="6"/>
  <c r="AF74" i="6"/>
  <c r="AG74" i="6" s="1"/>
  <c r="AI73" i="6"/>
  <c r="AF73" i="6"/>
  <c r="AI72" i="6"/>
  <c r="AG72" i="6"/>
  <c r="AH72" i="6" s="1"/>
  <c r="AF72" i="6"/>
  <c r="AI71" i="6"/>
  <c r="AF71" i="6"/>
  <c r="AI70" i="6"/>
  <c r="AF70" i="6"/>
  <c r="AG70" i="6" s="1"/>
  <c r="AH70" i="6" s="1"/>
  <c r="AJ70" i="6" s="1"/>
  <c r="AK70" i="6" s="1"/>
  <c r="AI69" i="6"/>
  <c r="AF69" i="6"/>
  <c r="AI68" i="6"/>
  <c r="AF68" i="6"/>
  <c r="AG68" i="6" s="1"/>
  <c r="AH68" i="6" s="1"/>
  <c r="AJ68" i="6" s="1"/>
  <c r="AK68" i="6" s="1"/>
  <c r="AI67" i="6"/>
  <c r="AF67" i="6"/>
  <c r="AI66" i="6"/>
  <c r="AF66" i="6"/>
  <c r="AG66" i="6" s="1"/>
  <c r="AH66" i="6" s="1"/>
  <c r="AJ66" i="6" s="1"/>
  <c r="AK66" i="6" s="1"/>
  <c r="AI65" i="6"/>
  <c r="AF65" i="6"/>
  <c r="AI64" i="6"/>
  <c r="AF64" i="6"/>
  <c r="AI63" i="6"/>
  <c r="AF63" i="6"/>
  <c r="AG63" i="6" s="1"/>
  <c r="AH63" i="6" s="1"/>
  <c r="AJ63" i="6" s="1"/>
  <c r="AK63" i="6" s="1"/>
  <c r="AI62" i="6"/>
  <c r="AF62" i="6"/>
  <c r="AI61" i="6"/>
  <c r="AF61" i="6"/>
  <c r="AG61" i="6" s="1"/>
  <c r="AI60" i="6"/>
  <c r="AF60" i="6"/>
  <c r="AI59" i="6"/>
  <c r="AF59" i="6"/>
  <c r="AG59" i="6" s="1"/>
  <c r="AH59" i="6" s="1"/>
  <c r="AJ59" i="6" s="1"/>
  <c r="AK59" i="6" s="1"/>
  <c r="AI58" i="6"/>
  <c r="AF58" i="6"/>
  <c r="AI57" i="6"/>
  <c r="AF57" i="6"/>
  <c r="AG57" i="6" s="1"/>
  <c r="AI56" i="6"/>
  <c r="AF56" i="6"/>
  <c r="AI55" i="6"/>
  <c r="AF55" i="6"/>
  <c r="AG55" i="6" s="1"/>
  <c r="AH55" i="6" s="1"/>
  <c r="AJ55" i="6" s="1"/>
  <c r="AK55" i="6" s="1"/>
  <c r="AI54" i="6"/>
  <c r="AF54" i="6"/>
  <c r="AI53" i="6"/>
  <c r="AH53" i="6"/>
  <c r="AJ53" i="6" s="1"/>
  <c r="AK53" i="6" s="1"/>
  <c r="AF53" i="6"/>
  <c r="AG53" i="6" s="1"/>
  <c r="AI52" i="6"/>
  <c r="AF52" i="6"/>
  <c r="AI51" i="6"/>
  <c r="AF51" i="6"/>
  <c r="AG51" i="6" s="1"/>
  <c r="AH51" i="6" s="1"/>
  <c r="AI50" i="6"/>
  <c r="AF50" i="6"/>
  <c r="AI49" i="6"/>
  <c r="AF49" i="6"/>
  <c r="AG49" i="6" s="1"/>
  <c r="AI48" i="6"/>
  <c r="AF48" i="6"/>
  <c r="AI47" i="6"/>
  <c r="AF47" i="6"/>
  <c r="AG47" i="6" s="1"/>
  <c r="AH47" i="6" s="1"/>
  <c r="AJ47" i="6" s="1"/>
  <c r="AK47" i="6" s="1"/>
  <c r="AI46" i="6"/>
  <c r="AF46" i="6"/>
  <c r="AI45" i="6"/>
  <c r="AF45" i="6"/>
  <c r="AG45" i="6" s="1"/>
  <c r="AI44" i="6"/>
  <c r="AF44" i="6"/>
  <c r="AI43" i="6"/>
  <c r="AF43" i="6"/>
  <c r="AG43" i="6" s="1"/>
  <c r="AH43" i="6" s="1"/>
  <c r="AJ43" i="6" s="1"/>
  <c r="AK43" i="6" s="1"/>
  <c r="AI41" i="6"/>
  <c r="AF41" i="6"/>
  <c r="AG41" i="6" s="1"/>
  <c r="AI40" i="6"/>
  <c r="AI39" i="6"/>
  <c r="AF39" i="6"/>
  <c r="AG39" i="6" s="1"/>
  <c r="AH39" i="6" s="1"/>
  <c r="AJ39" i="6" s="1"/>
  <c r="AK39" i="6" s="1"/>
  <c r="AI38" i="6"/>
  <c r="AI37" i="6"/>
  <c r="AF37" i="6"/>
  <c r="AG37" i="6" s="1"/>
  <c r="AI36" i="6"/>
  <c r="AF36" i="6"/>
  <c r="AI35" i="6"/>
  <c r="AF35" i="6"/>
  <c r="AG35" i="6" s="1"/>
  <c r="AH35" i="6" s="1"/>
  <c r="AJ35" i="6" s="1"/>
  <c r="AK35" i="6" s="1"/>
  <c r="AI34" i="6"/>
  <c r="AF34" i="6"/>
  <c r="AI33" i="6"/>
  <c r="AF33" i="6"/>
  <c r="AG33" i="6" s="1"/>
  <c r="AI32" i="6"/>
  <c r="AF32" i="6"/>
  <c r="AI31" i="6"/>
  <c r="AF31" i="6"/>
  <c r="AG31" i="6" s="1"/>
  <c r="AH31" i="6" s="1"/>
  <c r="AF30" i="6"/>
  <c r="AI29" i="6"/>
  <c r="AF29" i="6"/>
  <c r="AG29" i="6" s="1"/>
  <c r="AI28" i="6"/>
  <c r="AF28" i="6"/>
  <c r="AI27" i="6"/>
  <c r="AF27" i="6"/>
  <c r="AG27" i="6" s="1"/>
  <c r="AH27" i="6" s="1"/>
  <c r="AJ27" i="6" s="1"/>
  <c r="AK27" i="6" s="1"/>
  <c r="AI26" i="6"/>
  <c r="AF26" i="6"/>
  <c r="AI204" i="2"/>
  <c r="AF204" i="2"/>
  <c r="AG204" i="2" s="1"/>
  <c r="AF203" i="2"/>
  <c r="AI202" i="2"/>
  <c r="AF202" i="2"/>
  <c r="AG202" i="2" s="1"/>
  <c r="AH202" i="2" s="1"/>
  <c r="AI201" i="2"/>
  <c r="AF201" i="2"/>
  <c r="AI200" i="2"/>
  <c r="AF200" i="2"/>
  <c r="AI199" i="2"/>
  <c r="AF199" i="2"/>
  <c r="AI198" i="2"/>
  <c r="AF198" i="2"/>
  <c r="AI197" i="2"/>
  <c r="AF197" i="2"/>
  <c r="AI196" i="2"/>
  <c r="AF196" i="2"/>
  <c r="AG196" i="2" s="1"/>
  <c r="AI195" i="2"/>
  <c r="AF195" i="2"/>
  <c r="AI194" i="2"/>
  <c r="AF194" i="2"/>
  <c r="AI193" i="2"/>
  <c r="AF193" i="2"/>
  <c r="AI192" i="2"/>
  <c r="AH192" i="2"/>
  <c r="AJ192" i="2" s="1"/>
  <c r="AK192" i="2" s="1"/>
  <c r="AF192" i="2"/>
  <c r="AG192" i="2" s="1"/>
  <c r="AI191" i="2"/>
  <c r="AF191" i="2"/>
  <c r="AH190" i="2"/>
  <c r="AG190" i="2"/>
  <c r="AF190" i="2"/>
  <c r="AI188" i="2"/>
  <c r="AH188" i="2"/>
  <c r="AF188" i="2"/>
  <c r="AG188" i="2" s="1"/>
  <c r="AI187" i="2"/>
  <c r="AF187" i="2"/>
  <c r="AI186" i="2"/>
  <c r="AF186" i="2"/>
  <c r="AI185" i="2"/>
  <c r="AF185" i="2"/>
  <c r="AI184" i="2"/>
  <c r="AF184" i="2"/>
  <c r="AG184" i="2" s="1"/>
  <c r="AI183" i="2"/>
  <c r="AF183" i="2"/>
  <c r="AI182" i="2"/>
  <c r="AF182" i="2"/>
  <c r="AG182" i="2" s="1"/>
  <c r="AH182" i="2" s="1"/>
  <c r="AJ182" i="2" s="1"/>
  <c r="AK182" i="2" s="1"/>
  <c r="AI181" i="2"/>
  <c r="AF181" i="2"/>
  <c r="AI180" i="2"/>
  <c r="AF180" i="2"/>
  <c r="AG180" i="2" s="1"/>
  <c r="AI179" i="2"/>
  <c r="AF179" i="2"/>
  <c r="AI178" i="2"/>
  <c r="AF178" i="2"/>
  <c r="AG178" i="2" s="1"/>
  <c r="AH178" i="2" s="1"/>
  <c r="AJ178" i="2" s="1"/>
  <c r="AK178" i="2" s="1"/>
  <c r="AI177" i="2"/>
  <c r="AF177" i="2"/>
  <c r="AI176" i="2"/>
  <c r="AF176" i="2"/>
  <c r="AI175" i="2"/>
  <c r="AF175" i="2"/>
  <c r="AI174" i="2"/>
  <c r="AI173" i="2"/>
  <c r="AF173" i="2"/>
  <c r="AI172" i="2"/>
  <c r="AF172" i="2"/>
  <c r="AG172" i="2" s="1"/>
  <c r="AI171" i="2"/>
  <c r="AI170" i="2"/>
  <c r="AF170" i="2"/>
  <c r="AI169" i="2"/>
  <c r="AF169" i="2"/>
  <c r="AI168" i="2"/>
  <c r="AF168" i="2"/>
  <c r="AG168" i="2" s="1"/>
  <c r="AI167" i="2"/>
  <c r="AI166" i="2"/>
  <c r="AF166" i="2"/>
  <c r="AG166" i="2" s="1"/>
  <c r="AI165" i="2"/>
  <c r="AF165" i="2"/>
  <c r="AI164" i="2"/>
  <c r="AF164" i="2"/>
  <c r="AG164" i="2" s="1"/>
  <c r="AI163" i="2"/>
  <c r="AF163" i="2"/>
  <c r="AI162" i="2"/>
  <c r="AG162" i="2"/>
  <c r="AH162" i="2" s="1"/>
  <c r="AJ162" i="2" s="1"/>
  <c r="AK162" i="2" s="1"/>
  <c r="AF162" i="2"/>
  <c r="AI161" i="2"/>
  <c r="AF161" i="2"/>
  <c r="AI160" i="2"/>
  <c r="AF160" i="2"/>
  <c r="AG160" i="2" s="1"/>
  <c r="AI159" i="2"/>
  <c r="AF159" i="2"/>
  <c r="AI158" i="2"/>
  <c r="AF158" i="2"/>
  <c r="AI157" i="2"/>
  <c r="AF157" i="2"/>
  <c r="AI156" i="2"/>
  <c r="AF156" i="2"/>
  <c r="AG156" i="2" s="1"/>
  <c r="AI155" i="2"/>
  <c r="AF155" i="2"/>
  <c r="AI154" i="2"/>
  <c r="AF154" i="2"/>
  <c r="AI153" i="2"/>
  <c r="AF153" i="2"/>
  <c r="AI152" i="2"/>
  <c r="AF152" i="2"/>
  <c r="AG152" i="2" s="1"/>
  <c r="AI151" i="2"/>
  <c r="AF151" i="2"/>
  <c r="AI150" i="2"/>
  <c r="AG150" i="2"/>
  <c r="AH150" i="2" s="1"/>
  <c r="AJ150" i="2" s="1"/>
  <c r="AK150" i="2" s="1"/>
  <c r="AF150" i="2"/>
  <c r="AI149" i="2"/>
  <c r="AF149" i="2"/>
  <c r="AI148" i="2"/>
  <c r="AF148" i="2"/>
  <c r="AG148" i="2" s="1"/>
  <c r="AI147" i="2"/>
  <c r="AF147" i="2"/>
  <c r="AI146" i="2"/>
  <c r="AF146" i="2"/>
  <c r="AG146" i="2" s="1"/>
  <c r="AH146" i="2" s="1"/>
  <c r="AJ146" i="2" s="1"/>
  <c r="AK146" i="2" s="1"/>
  <c r="AI145" i="2"/>
  <c r="AF145" i="2"/>
  <c r="AI144" i="2"/>
  <c r="AF144" i="2"/>
  <c r="AG144" i="2" s="1"/>
  <c r="AI143" i="2"/>
  <c r="AF143" i="2"/>
  <c r="AI142" i="2"/>
  <c r="AF142" i="2"/>
  <c r="AI141" i="2"/>
  <c r="AF141" i="2"/>
  <c r="AI140" i="2"/>
  <c r="AF140" i="2"/>
  <c r="AG140" i="2" s="1"/>
  <c r="AI139" i="2"/>
  <c r="AF139" i="2"/>
  <c r="AG138" i="2"/>
  <c r="AH138" i="2" s="1"/>
  <c r="AF138" i="2"/>
  <c r="AI136" i="2"/>
  <c r="AF136" i="2"/>
  <c r="AG136" i="2" s="1"/>
  <c r="AI135" i="2"/>
  <c r="AF135" i="2"/>
  <c r="AI134" i="2"/>
  <c r="AF134" i="2"/>
  <c r="AI133" i="2"/>
  <c r="AF133" i="2"/>
  <c r="AI132" i="2"/>
  <c r="AH132" i="2"/>
  <c r="AJ132" i="2" s="1"/>
  <c r="AK132" i="2" s="1"/>
  <c r="AF132" i="2"/>
  <c r="AG132" i="2" s="1"/>
  <c r="AI131" i="2"/>
  <c r="AF131" i="2"/>
  <c r="AI130" i="2"/>
  <c r="AF130" i="2"/>
  <c r="AI129" i="2"/>
  <c r="AF129" i="2"/>
  <c r="AI128" i="2"/>
  <c r="AF128" i="2"/>
  <c r="AG128" i="2" s="1"/>
  <c r="AI127" i="2"/>
  <c r="AF127" i="2"/>
  <c r="AG126" i="2"/>
  <c r="AH126" i="2" s="1"/>
  <c r="AJ126" i="2" s="1"/>
  <c r="AF126" i="2"/>
  <c r="AI125" i="2"/>
  <c r="AF125" i="2"/>
  <c r="AF123" i="2"/>
  <c r="AI120" i="2"/>
  <c r="AF120" i="2"/>
  <c r="AI119" i="2"/>
  <c r="AF119" i="2"/>
  <c r="AI118" i="2"/>
  <c r="AG118" i="2"/>
  <c r="AH118" i="2" s="1"/>
  <c r="AJ118" i="2" s="1"/>
  <c r="AK118" i="2" s="1"/>
  <c r="AF118" i="2"/>
  <c r="AI117" i="2"/>
  <c r="AF117" i="2"/>
  <c r="AI116" i="2"/>
  <c r="AF116" i="2"/>
  <c r="AG116" i="2" s="1"/>
  <c r="AI115" i="2"/>
  <c r="AF115" i="2"/>
  <c r="AI114" i="2"/>
  <c r="AF114" i="2"/>
  <c r="AI113" i="2"/>
  <c r="AF113" i="2"/>
  <c r="AI112" i="2"/>
  <c r="AF112" i="2"/>
  <c r="AG112" i="2" s="1"/>
  <c r="AI111" i="2"/>
  <c r="AF111" i="2"/>
  <c r="AF110" i="2"/>
  <c r="AG110" i="2" s="1"/>
  <c r="AF109" i="2"/>
  <c r="AI108" i="2"/>
  <c r="AF108" i="2"/>
  <c r="AG108" i="2" s="1"/>
  <c r="AI107" i="2"/>
  <c r="AF107" i="2"/>
  <c r="AI105" i="2"/>
  <c r="AF105" i="2"/>
  <c r="AI101" i="2"/>
  <c r="AF101" i="2"/>
  <c r="AF99" i="2"/>
  <c r="AI97" i="2"/>
  <c r="AF97" i="2"/>
  <c r="AI96" i="2"/>
  <c r="AF96" i="2"/>
  <c r="AG96" i="2" s="1"/>
  <c r="AI95" i="2"/>
  <c r="AF95" i="2"/>
  <c r="AI94" i="2"/>
  <c r="AG94" i="2"/>
  <c r="AH94" i="2" s="1"/>
  <c r="AJ94" i="2" s="1"/>
  <c r="AK94" i="2" s="1"/>
  <c r="AF94" i="2"/>
  <c r="AI93" i="2"/>
  <c r="AF93" i="2"/>
  <c r="AI92" i="2"/>
  <c r="AF92" i="2"/>
  <c r="AG92" i="2" s="1"/>
  <c r="AI91" i="2"/>
  <c r="AF91" i="2"/>
  <c r="AI90" i="2"/>
  <c r="AF90" i="2"/>
  <c r="AG90" i="2" s="1"/>
  <c r="AH90" i="2" s="1"/>
  <c r="AJ90" i="2" s="1"/>
  <c r="AK90" i="2" s="1"/>
  <c r="AI89" i="2"/>
  <c r="AF89" i="2"/>
  <c r="AI88" i="2"/>
  <c r="AF88" i="2"/>
  <c r="AG88" i="2" s="1"/>
  <c r="AI87" i="2"/>
  <c r="AF87" i="2"/>
  <c r="AI86" i="2"/>
  <c r="AF86" i="2"/>
  <c r="AI85" i="2"/>
  <c r="AF85" i="2"/>
  <c r="AI84" i="2"/>
  <c r="AF84" i="2"/>
  <c r="AG84" i="2" s="1"/>
  <c r="AI83" i="2"/>
  <c r="AF83" i="2"/>
  <c r="AI82" i="2"/>
  <c r="AF82" i="2"/>
  <c r="AI81" i="2"/>
  <c r="AF81" i="2"/>
  <c r="AI80" i="2"/>
  <c r="AI79" i="2"/>
  <c r="AF79" i="2"/>
  <c r="AG79" i="2" s="1"/>
  <c r="AI78" i="2"/>
  <c r="AF78" i="2"/>
  <c r="AG78" i="2" s="1"/>
  <c r="AH78" i="2" s="1"/>
  <c r="AI77" i="2"/>
  <c r="AG77" i="2"/>
  <c r="AF77" i="2"/>
  <c r="AF76" i="2"/>
  <c r="AG76" i="2" s="1"/>
  <c r="AH76" i="2" s="1"/>
  <c r="AJ76" i="2" s="1"/>
  <c r="AK76" i="2" s="1"/>
  <c r="AI75" i="2"/>
  <c r="AF75" i="2"/>
  <c r="AI74" i="2"/>
  <c r="AF74" i="2"/>
  <c r="AG74" i="2" s="1"/>
  <c r="AI73" i="2"/>
  <c r="AF73" i="2"/>
  <c r="AG73" i="2" s="1"/>
  <c r="AI71" i="2"/>
  <c r="AG71" i="2"/>
  <c r="AF71" i="2"/>
  <c r="AI70" i="2"/>
  <c r="AF70" i="2"/>
  <c r="AG70" i="2" s="1"/>
  <c r="AI69" i="2"/>
  <c r="AF69" i="2"/>
  <c r="AG69" i="2" s="1"/>
  <c r="AI67" i="2"/>
  <c r="AF67" i="2"/>
  <c r="AF66" i="2"/>
  <c r="AI63" i="2"/>
  <c r="AF63" i="2"/>
  <c r="AG63" i="2" s="1"/>
  <c r="AI60" i="2"/>
  <c r="AF60" i="2"/>
  <c r="AI59" i="2"/>
  <c r="AF59" i="2"/>
  <c r="AI58" i="2"/>
  <c r="AF58" i="2"/>
  <c r="AI57" i="2"/>
  <c r="AF57" i="2"/>
  <c r="AI56" i="2"/>
  <c r="AG56" i="2"/>
  <c r="AH56" i="2" s="1"/>
  <c r="AF56" i="2"/>
  <c r="AI55" i="2"/>
  <c r="AF55" i="2"/>
  <c r="AG55" i="2" s="1"/>
  <c r="AI54" i="2"/>
  <c r="AF54" i="2"/>
  <c r="AG54" i="2" s="1"/>
  <c r="AH54" i="2" s="1"/>
  <c r="AJ54" i="2" s="1"/>
  <c r="AK54" i="2" s="1"/>
  <c r="AI53" i="2"/>
  <c r="AF53" i="2"/>
  <c r="AG53" i="2" s="1"/>
  <c r="AI52" i="2"/>
  <c r="AF52" i="2"/>
  <c r="AI51" i="2"/>
  <c r="AF51" i="2"/>
  <c r="AI50" i="2"/>
  <c r="AG50" i="2"/>
  <c r="AH50" i="2" s="1"/>
  <c r="AF50" i="2"/>
  <c r="AI49" i="2"/>
  <c r="AF49" i="2"/>
  <c r="AG49" i="2" s="1"/>
  <c r="AI48" i="2"/>
  <c r="AF48" i="2"/>
  <c r="AI47" i="2"/>
  <c r="AF47" i="2"/>
  <c r="AG47" i="2" s="1"/>
  <c r="AF46" i="2"/>
  <c r="AI44" i="2"/>
  <c r="AF44" i="2"/>
  <c r="AI41" i="2"/>
  <c r="AF41" i="2"/>
  <c r="AG41" i="2" s="1"/>
  <c r="AI40" i="2"/>
  <c r="AI39" i="2"/>
  <c r="AF39" i="2"/>
  <c r="AG39" i="2" s="1"/>
  <c r="AI38" i="2"/>
  <c r="AG38" i="2"/>
  <c r="AH38" i="2" s="1"/>
  <c r="AJ38" i="2" s="1"/>
  <c r="AK38" i="2" s="1"/>
  <c r="AF38" i="2"/>
  <c r="AI37" i="2"/>
  <c r="AF37" i="2"/>
  <c r="AG37" i="2" s="1"/>
  <c r="AI36" i="2"/>
  <c r="AF36" i="2"/>
  <c r="AI35" i="2"/>
  <c r="AF35" i="2"/>
  <c r="AI34" i="2"/>
  <c r="AF34" i="2"/>
  <c r="AI33" i="2"/>
  <c r="AF33" i="2"/>
  <c r="AI32" i="2"/>
  <c r="AF32" i="2"/>
  <c r="AI31" i="2"/>
  <c r="AF31" i="2"/>
  <c r="AG31" i="2" s="1"/>
  <c r="AI30" i="2"/>
  <c r="AF30" i="2"/>
  <c r="AI29" i="2"/>
  <c r="AF29" i="2"/>
  <c r="AG29" i="2" s="1"/>
  <c r="AI28" i="2"/>
  <c r="AF28" i="2"/>
  <c r="AG28" i="2" s="1"/>
  <c r="AH28" i="2" s="1"/>
  <c r="AJ28" i="2" s="1"/>
  <c r="AK28" i="2" s="1"/>
  <c r="AI27" i="2"/>
  <c r="AF27" i="2"/>
  <c r="AF26" i="2"/>
  <c r="AI25" i="2"/>
  <c r="AF25" i="2"/>
  <c r="AF24" i="2"/>
  <c r="AG24" i="2" s="1"/>
  <c r="AH24" i="2" s="1"/>
  <c r="AI23" i="2"/>
  <c r="AG23" i="2"/>
  <c r="AF23" i="2"/>
  <c r="AI206" i="3"/>
  <c r="AF206" i="3"/>
  <c r="AG206" i="3" s="1"/>
  <c r="AH206" i="3" s="1"/>
  <c r="AJ206" i="3" s="1"/>
  <c r="AK206" i="3" s="1"/>
  <c r="AI205" i="3"/>
  <c r="AI204" i="3"/>
  <c r="AF204" i="3"/>
  <c r="AG204" i="3" s="1"/>
  <c r="AH204" i="3" s="1"/>
  <c r="AI203" i="3"/>
  <c r="AF203" i="3"/>
  <c r="AI202" i="3"/>
  <c r="AF202" i="3"/>
  <c r="AG202" i="3" s="1"/>
  <c r="AH202" i="3" s="1"/>
  <c r="AI201" i="3"/>
  <c r="AF201" i="3"/>
  <c r="AI200" i="3"/>
  <c r="AF200" i="3"/>
  <c r="AI199" i="3"/>
  <c r="AF199" i="3"/>
  <c r="AG199" i="3" s="1"/>
  <c r="AI198" i="3"/>
  <c r="AF198" i="3"/>
  <c r="AG198" i="3" s="1"/>
  <c r="AH198" i="3" s="1"/>
  <c r="AJ198" i="3" s="1"/>
  <c r="AK198" i="3" s="1"/>
  <c r="AI197" i="3"/>
  <c r="AF197" i="3"/>
  <c r="AG197" i="3" s="1"/>
  <c r="AF195" i="3"/>
  <c r="AG195" i="3" s="1"/>
  <c r="AI194" i="3"/>
  <c r="AF194" i="3"/>
  <c r="AG194" i="3" s="1"/>
  <c r="AH194" i="3" s="1"/>
  <c r="AI192" i="3"/>
  <c r="AF192" i="3"/>
  <c r="AG192" i="3" s="1"/>
  <c r="AH192" i="3" s="1"/>
  <c r="AI191" i="3"/>
  <c r="AF191" i="3"/>
  <c r="AG191" i="3" s="1"/>
  <c r="AI190" i="3"/>
  <c r="AF190" i="3"/>
  <c r="AG190" i="3" s="1"/>
  <c r="AH190" i="3" s="1"/>
  <c r="AJ190" i="3" s="1"/>
  <c r="AK190" i="3" s="1"/>
  <c r="AI188" i="3"/>
  <c r="AF188" i="3"/>
  <c r="AI187" i="3"/>
  <c r="AF187" i="3"/>
  <c r="AI186" i="3"/>
  <c r="AF186" i="3"/>
  <c r="AG186" i="3" s="1"/>
  <c r="AH186" i="3" s="1"/>
  <c r="AI185" i="3"/>
  <c r="AF185" i="3"/>
  <c r="AI184" i="3"/>
  <c r="AF184" i="3"/>
  <c r="AI183" i="3"/>
  <c r="AF183" i="3"/>
  <c r="AG183" i="3" s="1"/>
  <c r="AI182" i="3"/>
  <c r="AF182" i="3"/>
  <c r="AG182" i="3" s="1"/>
  <c r="AH182" i="3" s="1"/>
  <c r="AI181" i="3"/>
  <c r="AF181" i="3"/>
  <c r="AG181" i="3" s="1"/>
  <c r="AI180" i="3"/>
  <c r="AF180" i="3"/>
  <c r="AG180" i="3" s="1"/>
  <c r="AH180" i="3" s="1"/>
  <c r="AI179" i="3"/>
  <c r="AF179" i="3"/>
  <c r="AG179" i="3" s="1"/>
  <c r="AI178" i="3"/>
  <c r="AF178" i="3"/>
  <c r="AI177" i="3"/>
  <c r="AF177" i="3"/>
  <c r="AI176" i="3"/>
  <c r="AF176" i="3"/>
  <c r="AG176" i="3" s="1"/>
  <c r="AI175" i="3"/>
  <c r="AF175" i="3"/>
  <c r="AI174" i="3"/>
  <c r="AF174" i="3"/>
  <c r="AI173" i="3"/>
  <c r="AF173" i="3"/>
  <c r="AI172" i="3"/>
  <c r="AF172" i="3"/>
  <c r="AG172" i="3" s="1"/>
  <c r="AH172" i="3" s="1"/>
  <c r="AF171" i="3"/>
  <c r="AI170" i="3"/>
  <c r="AF170" i="3"/>
  <c r="AI169" i="3"/>
  <c r="AF169" i="3"/>
  <c r="AG169" i="3" s="1"/>
  <c r="AI168" i="3"/>
  <c r="AI166" i="3"/>
  <c r="AF166" i="3"/>
  <c r="AI165" i="3"/>
  <c r="AF165" i="3"/>
  <c r="AI164" i="3"/>
  <c r="AF164" i="3"/>
  <c r="AG164" i="3" s="1"/>
  <c r="AH164" i="3" s="1"/>
  <c r="AI163" i="3"/>
  <c r="AF163" i="3"/>
  <c r="AI162" i="3"/>
  <c r="AF162" i="3"/>
  <c r="AG162" i="3" s="1"/>
  <c r="AI161" i="3"/>
  <c r="AF161" i="3"/>
  <c r="AG161" i="3" s="1"/>
  <c r="AI160" i="3"/>
  <c r="AF160" i="3"/>
  <c r="AI159" i="3"/>
  <c r="AF159" i="3"/>
  <c r="AI158" i="3"/>
  <c r="AF158" i="3"/>
  <c r="AG158" i="3" s="1"/>
  <c r="AI157" i="3"/>
  <c r="AF157" i="3"/>
  <c r="AI156" i="3"/>
  <c r="AF156" i="3"/>
  <c r="AG156" i="3" s="1"/>
  <c r="AI155" i="3"/>
  <c r="AF155" i="3"/>
  <c r="AI154" i="3"/>
  <c r="AF154" i="3"/>
  <c r="AG154" i="3" s="1"/>
  <c r="AH154" i="3" s="1"/>
  <c r="AJ154" i="3" s="1"/>
  <c r="AK154" i="3" s="1"/>
  <c r="AI153" i="3"/>
  <c r="AF153" i="3"/>
  <c r="AI152" i="3"/>
  <c r="AF152" i="3"/>
  <c r="AI151" i="3"/>
  <c r="AF151" i="3"/>
  <c r="AI150" i="3"/>
  <c r="AF150" i="3"/>
  <c r="AI149" i="3"/>
  <c r="AF149" i="3"/>
  <c r="AI148" i="3"/>
  <c r="AI147" i="3"/>
  <c r="AF147" i="3"/>
  <c r="AI146" i="3"/>
  <c r="AF146" i="3"/>
  <c r="AG146" i="3" s="1"/>
  <c r="AH146" i="3" s="1"/>
  <c r="AI145" i="3"/>
  <c r="AF145" i="3"/>
  <c r="AG145" i="3" s="1"/>
  <c r="AI143" i="3"/>
  <c r="AF143" i="3"/>
  <c r="AI142" i="3"/>
  <c r="AF142" i="3"/>
  <c r="AI141" i="3"/>
  <c r="AF141" i="3"/>
  <c r="AI140" i="3"/>
  <c r="AF140" i="3"/>
  <c r="AG140" i="3" s="1"/>
  <c r="AH140" i="3" s="1"/>
  <c r="AI139" i="3"/>
  <c r="AF139" i="3"/>
  <c r="AG139" i="3" s="1"/>
  <c r="AI138" i="3"/>
  <c r="AF138" i="3"/>
  <c r="AI136" i="3"/>
  <c r="AF136" i="3"/>
  <c r="AI135" i="3"/>
  <c r="AF135" i="3"/>
  <c r="AI134" i="3"/>
  <c r="AF134" i="3"/>
  <c r="AI133" i="3"/>
  <c r="AF133" i="3"/>
  <c r="AI132" i="3"/>
  <c r="AF132" i="3"/>
  <c r="AI131" i="3"/>
  <c r="AF131" i="3"/>
  <c r="AG131" i="3" s="1"/>
  <c r="AI130" i="3"/>
  <c r="AF130" i="3"/>
  <c r="AG130" i="3" s="1"/>
  <c r="AH130" i="3" s="1"/>
  <c r="AJ130" i="3" s="1"/>
  <c r="AK130" i="3" s="1"/>
  <c r="AI129" i="3"/>
  <c r="AF129" i="3"/>
  <c r="AG129" i="3" s="1"/>
  <c r="AI128" i="3"/>
  <c r="AF128" i="3"/>
  <c r="AG128" i="3" s="1"/>
  <c r="AH128" i="3" s="1"/>
  <c r="AI127" i="3"/>
  <c r="AG127" i="3"/>
  <c r="AF127" i="3"/>
  <c r="AI126" i="3"/>
  <c r="AF126" i="3"/>
  <c r="AG126" i="3" s="1"/>
  <c r="AH126" i="3" s="1"/>
  <c r="AI125" i="3"/>
  <c r="AF125" i="3"/>
  <c r="AG125" i="3" s="1"/>
  <c r="AI119" i="3"/>
  <c r="AF119" i="3"/>
  <c r="AI118" i="3"/>
  <c r="AF118" i="3"/>
  <c r="AI117" i="3"/>
  <c r="AF117" i="3"/>
  <c r="AG117" i="3" s="1"/>
  <c r="AH117" i="3" s="1"/>
  <c r="AJ117" i="3" s="1"/>
  <c r="AK117" i="3" s="1"/>
  <c r="AI116" i="3"/>
  <c r="AF116" i="3"/>
  <c r="AG116" i="3" s="1"/>
  <c r="AI115" i="3"/>
  <c r="AF115" i="3"/>
  <c r="AI114" i="3"/>
  <c r="AF114" i="3"/>
  <c r="AI113" i="3"/>
  <c r="AF113" i="3"/>
  <c r="AG113" i="3" s="1"/>
  <c r="AH113" i="3" s="1"/>
  <c r="AJ113" i="3" s="1"/>
  <c r="AK113" i="3" s="1"/>
  <c r="AI112" i="3"/>
  <c r="AF112" i="3"/>
  <c r="AG112" i="3" s="1"/>
  <c r="AI111" i="3"/>
  <c r="AF111" i="3"/>
  <c r="AI108" i="3"/>
  <c r="AF108" i="3"/>
  <c r="AG108" i="3" s="1"/>
  <c r="AI107" i="3"/>
  <c r="AF107" i="3"/>
  <c r="AG107" i="3" s="1"/>
  <c r="AI106" i="3"/>
  <c r="AF106" i="3"/>
  <c r="AG106" i="3" s="1"/>
  <c r="AI102" i="3"/>
  <c r="AF102" i="3"/>
  <c r="AG102" i="3" s="1"/>
  <c r="AF99" i="3"/>
  <c r="AG99" i="3" s="1"/>
  <c r="AF98" i="3"/>
  <c r="AG98" i="3" s="1"/>
  <c r="AI97" i="3"/>
  <c r="AF97" i="3"/>
  <c r="AG97" i="3" s="1"/>
  <c r="AH97" i="3" s="1"/>
  <c r="AJ97" i="3" s="1"/>
  <c r="AK97" i="3" s="1"/>
  <c r="AI96" i="3"/>
  <c r="AF96" i="3"/>
  <c r="AG96" i="3" s="1"/>
  <c r="AI95" i="3"/>
  <c r="AF95" i="3"/>
  <c r="AI94" i="3"/>
  <c r="AF94" i="3"/>
  <c r="AG94" i="3" s="1"/>
  <c r="AI93" i="3"/>
  <c r="AF93" i="3"/>
  <c r="AI92" i="3"/>
  <c r="AF92" i="3"/>
  <c r="AG92" i="3" s="1"/>
  <c r="AI91" i="3"/>
  <c r="AG91" i="3"/>
  <c r="AF91" i="3"/>
  <c r="AI90" i="3"/>
  <c r="AF90" i="3"/>
  <c r="AG90" i="3" s="1"/>
  <c r="AI89" i="3"/>
  <c r="AF89" i="3"/>
  <c r="AG89" i="3" s="1"/>
  <c r="AH89" i="3" s="1"/>
  <c r="AI88" i="3"/>
  <c r="AF88" i="3"/>
  <c r="AG88" i="3" s="1"/>
  <c r="AI87" i="3"/>
  <c r="AF87" i="3"/>
  <c r="AI86" i="3"/>
  <c r="AF86" i="3"/>
  <c r="AG86" i="3" s="1"/>
  <c r="AI85" i="3"/>
  <c r="AF85" i="3"/>
  <c r="AG85" i="3" s="1"/>
  <c r="AI84" i="3"/>
  <c r="AF84" i="3"/>
  <c r="AG84" i="3" s="1"/>
  <c r="AI83" i="3"/>
  <c r="AF83" i="3"/>
  <c r="AG83" i="3" s="1"/>
  <c r="AI82" i="3"/>
  <c r="AF82" i="3"/>
  <c r="AG82" i="3" s="1"/>
  <c r="AF81" i="3"/>
  <c r="AG81" i="3" s="1"/>
  <c r="AH81" i="3" s="1"/>
  <c r="AI79" i="3"/>
  <c r="AF79" i="3"/>
  <c r="AI78" i="3"/>
  <c r="AF78" i="3"/>
  <c r="AG78" i="3" s="1"/>
  <c r="AI77" i="3"/>
  <c r="AF77" i="3"/>
  <c r="AF76" i="3"/>
  <c r="AG76" i="3" s="1"/>
  <c r="AI74" i="3"/>
  <c r="AF74" i="3"/>
  <c r="AG74" i="3" s="1"/>
  <c r="AI73" i="3"/>
  <c r="AF73" i="3"/>
  <c r="AG73" i="3" s="1"/>
  <c r="AH73" i="3" s="1"/>
  <c r="AF72" i="3"/>
  <c r="AG72" i="3" s="1"/>
  <c r="AI71" i="3"/>
  <c r="AF71" i="3"/>
  <c r="AI70" i="3"/>
  <c r="AF70" i="3"/>
  <c r="AG70" i="3" s="1"/>
  <c r="AH70" i="3" s="1"/>
  <c r="AI69" i="3"/>
  <c r="AF69" i="3"/>
  <c r="AI63" i="3"/>
  <c r="AF63" i="3"/>
  <c r="AF62" i="3"/>
  <c r="AG62" i="3" s="1"/>
  <c r="AH62" i="3" s="1"/>
  <c r="AI60" i="3"/>
  <c r="AF60" i="3"/>
  <c r="AG60" i="3" s="1"/>
  <c r="AH60" i="3" s="1"/>
  <c r="AI59" i="3"/>
  <c r="AF59" i="3"/>
  <c r="AI58" i="3"/>
  <c r="AF58" i="3"/>
  <c r="AG58" i="3" s="1"/>
  <c r="AH58" i="3" s="1"/>
  <c r="AI57" i="3"/>
  <c r="AF57" i="3"/>
  <c r="AI56" i="3"/>
  <c r="AF56" i="3"/>
  <c r="AG56" i="3" s="1"/>
  <c r="AH56" i="3" s="1"/>
  <c r="AJ56" i="3" s="1"/>
  <c r="AK56" i="3" s="1"/>
  <c r="AI55" i="3"/>
  <c r="AF55" i="3"/>
  <c r="AI54" i="3"/>
  <c r="AF54" i="3"/>
  <c r="AG54" i="3" s="1"/>
  <c r="AH54" i="3" s="1"/>
  <c r="AJ54" i="3" s="1"/>
  <c r="AK54" i="3" s="1"/>
  <c r="AF53" i="3"/>
  <c r="AI51" i="3"/>
  <c r="AF51" i="3"/>
  <c r="AI50" i="3"/>
  <c r="AF50" i="3"/>
  <c r="AG50" i="3" s="1"/>
  <c r="AH50" i="3" s="1"/>
  <c r="AI49" i="3"/>
  <c r="AF49" i="3"/>
  <c r="AI48" i="3"/>
  <c r="AF48" i="3"/>
  <c r="AG48" i="3" s="1"/>
  <c r="AH48" i="3" s="1"/>
  <c r="AJ48" i="3" s="1"/>
  <c r="AK48" i="3" s="1"/>
  <c r="AI47" i="3"/>
  <c r="AF47" i="3"/>
  <c r="AI44" i="3"/>
  <c r="AF44" i="3"/>
  <c r="AG44" i="3" s="1"/>
  <c r="AH44" i="3" s="1"/>
  <c r="AJ44" i="3" s="1"/>
  <c r="AK44" i="3" s="1"/>
  <c r="AI41" i="3"/>
  <c r="AF41" i="3"/>
  <c r="AI40" i="3"/>
  <c r="AF40" i="3"/>
  <c r="AG40" i="3" s="1"/>
  <c r="AH40" i="3" s="1"/>
  <c r="AJ40" i="3" s="1"/>
  <c r="AK40" i="3" s="1"/>
  <c r="AI39" i="3"/>
  <c r="AF39" i="3"/>
  <c r="AI38" i="3"/>
  <c r="AF38" i="3"/>
  <c r="AG38" i="3" s="1"/>
  <c r="AH38" i="3" s="1"/>
  <c r="AJ38" i="3" s="1"/>
  <c r="AK38" i="3" s="1"/>
  <c r="AI37" i="3"/>
  <c r="AF37" i="3"/>
  <c r="AI36" i="3"/>
  <c r="AF36" i="3"/>
  <c r="AG36" i="3" s="1"/>
  <c r="AH36" i="3" s="1"/>
  <c r="AJ36" i="3" s="1"/>
  <c r="AK36" i="3" s="1"/>
  <c r="AI35" i="3"/>
  <c r="AF35" i="3"/>
  <c r="AI34" i="3"/>
  <c r="AF34" i="3"/>
  <c r="AG34" i="3" s="1"/>
  <c r="AH34" i="3" s="1"/>
  <c r="AJ34" i="3" s="1"/>
  <c r="AK34" i="3" s="1"/>
  <c r="AI33" i="3"/>
  <c r="AF33" i="3"/>
  <c r="AI32" i="3"/>
  <c r="AF32" i="3"/>
  <c r="AG32" i="3" s="1"/>
  <c r="AH32" i="3" s="1"/>
  <c r="AJ32" i="3" s="1"/>
  <c r="AK32" i="3" s="1"/>
  <c r="AI31" i="3"/>
  <c r="AF31" i="3"/>
  <c r="AI30" i="3"/>
  <c r="AF30" i="3"/>
  <c r="AG30" i="3" s="1"/>
  <c r="AH30" i="3" s="1"/>
  <c r="AJ30" i="3" s="1"/>
  <c r="AI29" i="3"/>
  <c r="AF29" i="3"/>
  <c r="AI28" i="3"/>
  <c r="AF28" i="3"/>
  <c r="AG28" i="3" s="1"/>
  <c r="AH28" i="3" s="1"/>
  <c r="AJ28" i="3" s="1"/>
  <c r="AK28" i="3" s="1"/>
  <c r="AI27" i="3"/>
  <c r="AF27" i="3"/>
  <c r="AI206" i="8"/>
  <c r="AF206" i="8"/>
  <c r="AG206" i="8" s="1"/>
  <c r="AH206" i="8" s="1"/>
  <c r="AJ206" i="8" s="1"/>
  <c r="AK206" i="8" s="1"/>
  <c r="AI205" i="8"/>
  <c r="AF205" i="8"/>
  <c r="AI204" i="8"/>
  <c r="AF204" i="8"/>
  <c r="AG204" i="8" s="1"/>
  <c r="AH204" i="8" s="1"/>
  <c r="AJ204" i="8" s="1"/>
  <c r="AK204" i="8" s="1"/>
  <c r="AI203" i="8"/>
  <c r="AF203" i="8"/>
  <c r="AI202" i="8"/>
  <c r="AF202" i="8"/>
  <c r="AG202" i="8" s="1"/>
  <c r="AH202" i="8" s="1"/>
  <c r="AJ202" i="8" s="1"/>
  <c r="AK202" i="8" s="1"/>
  <c r="AI201" i="8"/>
  <c r="AF201" i="8"/>
  <c r="AI200" i="8"/>
  <c r="AF200" i="8"/>
  <c r="AG200" i="8" s="1"/>
  <c r="AH200" i="8" s="1"/>
  <c r="AJ200" i="8" s="1"/>
  <c r="AK200" i="8" s="1"/>
  <c r="AI199" i="8"/>
  <c r="AF199" i="8"/>
  <c r="AI198" i="8"/>
  <c r="AF198" i="8"/>
  <c r="AG198" i="8" s="1"/>
  <c r="AH198" i="8" s="1"/>
  <c r="AJ198" i="8" s="1"/>
  <c r="AK198" i="8" s="1"/>
  <c r="AI197" i="8"/>
  <c r="AF197" i="8"/>
  <c r="AI196" i="8"/>
  <c r="AF196" i="8"/>
  <c r="AG196" i="8" s="1"/>
  <c r="AH196" i="8" s="1"/>
  <c r="AJ196" i="8" s="1"/>
  <c r="AK196" i="8" s="1"/>
  <c r="AI195" i="8"/>
  <c r="AF195" i="8"/>
  <c r="AG195" i="8" s="1"/>
  <c r="AI194" i="8"/>
  <c r="AF194" i="8"/>
  <c r="AG194" i="8" s="1"/>
  <c r="AH194" i="8" s="1"/>
  <c r="AJ194" i="8" s="1"/>
  <c r="AK194" i="8" s="1"/>
  <c r="AI193" i="8"/>
  <c r="AF193" i="8"/>
  <c r="AI192" i="8"/>
  <c r="AF192" i="8"/>
  <c r="AG192" i="8" s="1"/>
  <c r="AH192" i="8" s="1"/>
  <c r="AJ192" i="8" s="1"/>
  <c r="AK192" i="8" s="1"/>
  <c r="AI191" i="8"/>
  <c r="AF191" i="8"/>
  <c r="AI190" i="8"/>
  <c r="AF190" i="8"/>
  <c r="AG190" i="8" s="1"/>
  <c r="AH190" i="8" s="1"/>
  <c r="AJ190" i="8" s="1"/>
  <c r="AK190" i="8" s="1"/>
  <c r="AI189" i="8"/>
  <c r="AF189" i="8"/>
  <c r="AI188" i="8"/>
  <c r="AF188" i="8"/>
  <c r="AG188" i="8" s="1"/>
  <c r="AH188" i="8" s="1"/>
  <c r="AJ188" i="8" s="1"/>
  <c r="AK188" i="8" s="1"/>
  <c r="AI187" i="8"/>
  <c r="AF187" i="8"/>
  <c r="AI186" i="8"/>
  <c r="AF186" i="8"/>
  <c r="AG186" i="8" s="1"/>
  <c r="AH186" i="8" s="1"/>
  <c r="AJ186" i="8" s="1"/>
  <c r="AK186" i="8" s="1"/>
  <c r="AI185" i="8"/>
  <c r="AF185" i="8"/>
  <c r="AI184" i="8"/>
  <c r="AF184" i="8"/>
  <c r="AG184" i="8" s="1"/>
  <c r="AH184" i="8" s="1"/>
  <c r="AJ184" i="8" s="1"/>
  <c r="AK184" i="8" s="1"/>
  <c r="AI183" i="8"/>
  <c r="AF183" i="8"/>
  <c r="AI182" i="8"/>
  <c r="AF182" i="8"/>
  <c r="AG182" i="8" s="1"/>
  <c r="AH182" i="8" s="1"/>
  <c r="AJ182" i="8" s="1"/>
  <c r="AK182" i="8" s="1"/>
  <c r="AI181" i="8"/>
  <c r="AF181" i="8"/>
  <c r="AI180" i="8"/>
  <c r="AF180" i="8"/>
  <c r="AG180" i="8" s="1"/>
  <c r="AH180" i="8" s="1"/>
  <c r="AJ180" i="8" s="1"/>
  <c r="AK180" i="8" s="1"/>
  <c r="AI179" i="8"/>
  <c r="AF179" i="8"/>
  <c r="AG179" i="8" s="1"/>
  <c r="AI178" i="8"/>
  <c r="AF178" i="8"/>
  <c r="AG178" i="8" s="1"/>
  <c r="AH178" i="8" s="1"/>
  <c r="AJ178" i="8" s="1"/>
  <c r="AK178" i="8" s="1"/>
  <c r="AI177" i="8"/>
  <c r="AF177" i="8"/>
  <c r="AI176" i="8"/>
  <c r="AF176" i="8"/>
  <c r="AG176" i="8" s="1"/>
  <c r="AH176" i="8" s="1"/>
  <c r="AJ176" i="8" s="1"/>
  <c r="AK176" i="8" s="1"/>
  <c r="AI175" i="8"/>
  <c r="AF175" i="8"/>
  <c r="AI174" i="8"/>
  <c r="AF174" i="8"/>
  <c r="AG174" i="8" s="1"/>
  <c r="AH174" i="8" s="1"/>
  <c r="AJ174" i="8" s="1"/>
  <c r="AK174" i="8" s="1"/>
  <c r="AI173" i="8"/>
  <c r="AF173" i="8"/>
  <c r="AI172" i="8"/>
  <c r="AF172" i="8"/>
  <c r="AG172" i="8" s="1"/>
  <c r="AH172" i="8" s="1"/>
  <c r="AJ172" i="8" s="1"/>
  <c r="AK172" i="8" s="1"/>
  <c r="AI171" i="8"/>
  <c r="AF171" i="8"/>
  <c r="AI170" i="8"/>
  <c r="AF170" i="8"/>
  <c r="AG170" i="8" s="1"/>
  <c r="AH170" i="8" s="1"/>
  <c r="AJ170" i="8" s="1"/>
  <c r="AK170" i="8" s="1"/>
  <c r="AI169" i="8"/>
  <c r="AF169" i="8"/>
  <c r="AI168" i="8"/>
  <c r="AF168" i="8"/>
  <c r="AG168" i="8" s="1"/>
  <c r="AH168" i="8" s="1"/>
  <c r="AJ168" i="8" s="1"/>
  <c r="AK168" i="8" s="1"/>
  <c r="AI167" i="8"/>
  <c r="AF167" i="8"/>
  <c r="AI166" i="8"/>
  <c r="AF166" i="8"/>
  <c r="AG166" i="8" s="1"/>
  <c r="AH166" i="8" s="1"/>
  <c r="AJ166" i="8" s="1"/>
  <c r="AK166" i="8" s="1"/>
  <c r="AI165" i="8"/>
  <c r="AF165" i="8"/>
  <c r="AI164" i="8"/>
  <c r="AF164" i="8"/>
  <c r="AG164" i="8" s="1"/>
  <c r="AH164" i="8" s="1"/>
  <c r="AJ164" i="8" s="1"/>
  <c r="AK164" i="8" s="1"/>
  <c r="AI163" i="8"/>
  <c r="AF163" i="8"/>
  <c r="AG163" i="8" s="1"/>
  <c r="AI162" i="8"/>
  <c r="AF162" i="8"/>
  <c r="AG162" i="8" s="1"/>
  <c r="AH162" i="8" s="1"/>
  <c r="AJ162" i="8" s="1"/>
  <c r="AK162" i="8" s="1"/>
  <c r="AI161" i="8"/>
  <c r="AF161" i="8"/>
  <c r="AI160" i="8"/>
  <c r="AF160" i="8"/>
  <c r="AG160" i="8" s="1"/>
  <c r="AH160" i="8" s="1"/>
  <c r="AJ160" i="8" s="1"/>
  <c r="AK160" i="8" s="1"/>
  <c r="AI159" i="8"/>
  <c r="AF159" i="8"/>
  <c r="AI158" i="8"/>
  <c r="AF158" i="8"/>
  <c r="AG158" i="8" s="1"/>
  <c r="AH158" i="8" s="1"/>
  <c r="AJ158" i="8" s="1"/>
  <c r="AK158" i="8" s="1"/>
  <c r="AI157" i="8"/>
  <c r="AF157" i="8"/>
  <c r="AI156" i="8"/>
  <c r="AF156" i="8"/>
  <c r="AG156" i="8" s="1"/>
  <c r="AH156" i="8" s="1"/>
  <c r="AJ156" i="8" s="1"/>
  <c r="AK156" i="8" s="1"/>
  <c r="AI155" i="8"/>
  <c r="AF155" i="8"/>
  <c r="AI154" i="8"/>
  <c r="AF154" i="8"/>
  <c r="AG154" i="8" s="1"/>
  <c r="AH154" i="8" s="1"/>
  <c r="AJ154" i="8" s="1"/>
  <c r="AK154" i="8" s="1"/>
  <c r="AI153" i="8"/>
  <c r="AF153" i="8"/>
  <c r="AG153" i="8" s="1"/>
  <c r="AI152" i="8"/>
  <c r="AF152" i="8"/>
  <c r="AG152" i="8" s="1"/>
  <c r="AH152" i="8" s="1"/>
  <c r="AJ152" i="8" s="1"/>
  <c r="AK152" i="8" s="1"/>
  <c r="AI151" i="8"/>
  <c r="AF151" i="8"/>
  <c r="AI150" i="8"/>
  <c r="AH150" i="8"/>
  <c r="AJ150" i="8" s="1"/>
  <c r="AK150" i="8" s="1"/>
  <c r="AF150" i="8"/>
  <c r="AG150" i="8" s="1"/>
  <c r="AI149" i="8"/>
  <c r="AG149" i="8"/>
  <c r="AF149" i="8"/>
  <c r="AI148" i="8"/>
  <c r="AF148" i="8"/>
  <c r="AG148" i="8" s="1"/>
  <c r="AH148" i="8" s="1"/>
  <c r="AJ148" i="8" s="1"/>
  <c r="AK148" i="8" s="1"/>
  <c r="AI147" i="8"/>
  <c r="AF147" i="8"/>
  <c r="AG147" i="8" s="1"/>
  <c r="AI146" i="8"/>
  <c r="AF146" i="8"/>
  <c r="AG146" i="8" s="1"/>
  <c r="AH146" i="8" s="1"/>
  <c r="AJ146" i="8" s="1"/>
  <c r="AK146" i="8" s="1"/>
  <c r="AI145" i="8"/>
  <c r="AF145" i="8"/>
  <c r="AG145" i="8" s="1"/>
  <c r="AI144" i="8"/>
  <c r="AF144" i="8"/>
  <c r="AG144" i="8" s="1"/>
  <c r="AH144" i="8" s="1"/>
  <c r="AJ144" i="8" s="1"/>
  <c r="AK144" i="8" s="1"/>
  <c r="AI143" i="8"/>
  <c r="AF143" i="8"/>
  <c r="AI142" i="8"/>
  <c r="AH142" i="8"/>
  <c r="AJ142" i="8" s="1"/>
  <c r="AK142" i="8" s="1"/>
  <c r="AF142" i="8"/>
  <c r="AG142" i="8" s="1"/>
  <c r="AI141" i="8"/>
  <c r="AG141" i="8"/>
  <c r="AF141" i="8"/>
  <c r="AI140" i="8"/>
  <c r="AF140" i="8"/>
  <c r="AG140" i="8" s="1"/>
  <c r="AH140" i="8" s="1"/>
  <c r="AJ140" i="8" s="1"/>
  <c r="AK140" i="8" s="1"/>
  <c r="AI139" i="8"/>
  <c r="AF139" i="8"/>
  <c r="AG139" i="8" s="1"/>
  <c r="AI138" i="8"/>
  <c r="AF138" i="8"/>
  <c r="AG138" i="8" s="1"/>
  <c r="AH138" i="8" s="1"/>
  <c r="AJ138" i="8" s="1"/>
  <c r="AK138" i="8" s="1"/>
  <c r="AI137" i="8"/>
  <c r="AF137" i="8"/>
  <c r="AI136" i="8"/>
  <c r="AF136" i="8"/>
  <c r="AG136" i="8" s="1"/>
  <c r="AH136" i="8" s="1"/>
  <c r="AJ136" i="8" s="1"/>
  <c r="AK136" i="8" s="1"/>
  <c r="AI135" i="8"/>
  <c r="AF135" i="8"/>
  <c r="AI134" i="8"/>
  <c r="AH134" i="8"/>
  <c r="AJ134" i="8" s="1"/>
  <c r="AK134" i="8" s="1"/>
  <c r="AF134" i="8"/>
  <c r="AG134" i="8" s="1"/>
  <c r="AI133" i="8"/>
  <c r="AG133" i="8"/>
  <c r="AF133" i="8"/>
  <c r="AI132" i="8"/>
  <c r="AF132" i="8"/>
  <c r="AG132" i="8" s="1"/>
  <c r="AH132" i="8" s="1"/>
  <c r="AJ132" i="8" s="1"/>
  <c r="AK132" i="8" s="1"/>
  <c r="AI131" i="8"/>
  <c r="AF131" i="8"/>
  <c r="AI130" i="8"/>
  <c r="AF130" i="8"/>
  <c r="AG130" i="8" s="1"/>
  <c r="AH130" i="8" s="1"/>
  <c r="AJ130" i="8" s="1"/>
  <c r="AK130" i="8" s="1"/>
  <c r="AI129" i="8"/>
  <c r="AF129" i="8"/>
  <c r="AG129" i="8" s="1"/>
  <c r="AI128" i="8"/>
  <c r="AF128" i="8"/>
  <c r="AG128" i="8" s="1"/>
  <c r="AH128" i="8" s="1"/>
  <c r="AJ128" i="8" s="1"/>
  <c r="AK128" i="8" s="1"/>
  <c r="AI127" i="8"/>
  <c r="AF127" i="8"/>
  <c r="AI126" i="8"/>
  <c r="AH126" i="8"/>
  <c r="AJ126" i="8" s="1"/>
  <c r="AK126" i="8" s="1"/>
  <c r="AF126" i="8"/>
  <c r="AG126" i="8" s="1"/>
  <c r="AI125" i="8"/>
  <c r="AG125" i="8"/>
  <c r="AF125" i="8"/>
  <c r="AI123" i="8"/>
  <c r="AF123" i="8"/>
  <c r="AI122" i="8"/>
  <c r="AF122" i="8"/>
  <c r="AI120" i="8"/>
  <c r="AF120" i="8"/>
  <c r="AG120" i="8" s="1"/>
  <c r="AH120" i="8" s="1"/>
  <c r="AI119" i="8"/>
  <c r="AF119" i="8"/>
  <c r="AG119" i="8" s="1"/>
  <c r="AI118" i="8"/>
  <c r="AF118" i="8"/>
  <c r="AI117" i="8"/>
  <c r="AF117" i="8"/>
  <c r="AG117" i="8" s="1"/>
  <c r="AI116" i="8"/>
  <c r="AF116" i="8"/>
  <c r="AG116" i="8" s="1"/>
  <c r="AH116" i="8" s="1"/>
  <c r="AJ116" i="8" s="1"/>
  <c r="AK116" i="8" s="1"/>
  <c r="AI115" i="8"/>
  <c r="AF115" i="8"/>
  <c r="AG115" i="8" s="1"/>
  <c r="AI114" i="8"/>
  <c r="AF114" i="8"/>
  <c r="AG114" i="8" s="1"/>
  <c r="AI113" i="8"/>
  <c r="AF113" i="8"/>
  <c r="AG113" i="8" s="1"/>
  <c r="AI112" i="8"/>
  <c r="AF112" i="8"/>
  <c r="AG112" i="8" s="1"/>
  <c r="AH112" i="8" s="1"/>
  <c r="AJ112" i="8" s="1"/>
  <c r="AK112" i="8" s="1"/>
  <c r="AI111" i="8"/>
  <c r="AF111" i="8"/>
  <c r="AG111" i="8" s="1"/>
  <c r="AI110" i="8"/>
  <c r="AF110" i="8"/>
  <c r="AI109" i="8"/>
  <c r="AF109" i="8"/>
  <c r="AG109" i="8" s="1"/>
  <c r="AI108" i="8"/>
  <c r="AF108" i="8"/>
  <c r="AG108" i="8" s="1"/>
  <c r="AH108" i="8" s="1"/>
  <c r="AJ108" i="8" s="1"/>
  <c r="AK108" i="8" s="1"/>
  <c r="AI107" i="8"/>
  <c r="AF107" i="8"/>
  <c r="AG107" i="8" s="1"/>
  <c r="AI106" i="8"/>
  <c r="AF106" i="8"/>
  <c r="AI105" i="8"/>
  <c r="AF105" i="8"/>
  <c r="AG105" i="8" s="1"/>
  <c r="AI104" i="8"/>
  <c r="AF104" i="8"/>
  <c r="AG104" i="8" s="1"/>
  <c r="AH104" i="8" s="1"/>
  <c r="AJ104" i="8" s="1"/>
  <c r="AK104" i="8" s="1"/>
  <c r="AI103" i="8"/>
  <c r="AF103" i="8"/>
  <c r="AG103" i="8" s="1"/>
  <c r="AI102" i="8"/>
  <c r="AF102" i="8"/>
  <c r="AG102" i="8" s="1"/>
  <c r="AI101" i="8"/>
  <c r="AF101" i="8"/>
  <c r="AG101" i="8" s="1"/>
  <c r="AI100" i="8"/>
  <c r="AF100" i="8"/>
  <c r="AG100" i="8" s="1"/>
  <c r="AH100" i="8" s="1"/>
  <c r="AJ100" i="8" s="1"/>
  <c r="AK100" i="8" s="1"/>
  <c r="AI99" i="8"/>
  <c r="AF99" i="8"/>
  <c r="AG99" i="8" s="1"/>
  <c r="AI98" i="8"/>
  <c r="AF98" i="8"/>
  <c r="AG98" i="8" s="1"/>
  <c r="AI97" i="8"/>
  <c r="AF97" i="8"/>
  <c r="AG97" i="8" s="1"/>
  <c r="AI96" i="8"/>
  <c r="AF96" i="8"/>
  <c r="AG96" i="8" s="1"/>
  <c r="AH96" i="8" s="1"/>
  <c r="AJ96" i="8" s="1"/>
  <c r="AK96" i="8" s="1"/>
  <c r="AI95" i="8"/>
  <c r="AF95" i="8"/>
  <c r="AG95" i="8" s="1"/>
  <c r="AI94" i="8"/>
  <c r="AF94" i="8"/>
  <c r="AG94" i="8" s="1"/>
  <c r="AI93" i="8"/>
  <c r="AF93" i="8"/>
  <c r="AG93" i="8" s="1"/>
  <c r="AI92" i="8"/>
  <c r="AF92" i="8"/>
  <c r="AG92" i="8" s="1"/>
  <c r="AH92" i="8" s="1"/>
  <c r="AJ92" i="8" s="1"/>
  <c r="AK92" i="8" s="1"/>
  <c r="AI91" i="8"/>
  <c r="AF91" i="8"/>
  <c r="AG91" i="8" s="1"/>
  <c r="AI90" i="8"/>
  <c r="AF90" i="8"/>
  <c r="AG90" i="8" s="1"/>
  <c r="AI89" i="8"/>
  <c r="AF89" i="8"/>
  <c r="AG89" i="8" s="1"/>
  <c r="AI88" i="8"/>
  <c r="AF88" i="8"/>
  <c r="AG88" i="8" s="1"/>
  <c r="AH88" i="8" s="1"/>
  <c r="AJ88" i="8" s="1"/>
  <c r="AK88" i="8" s="1"/>
  <c r="AI87" i="8"/>
  <c r="AF87" i="8"/>
  <c r="AG87" i="8" s="1"/>
  <c r="AI86" i="8"/>
  <c r="AF86" i="8"/>
  <c r="AI85" i="8"/>
  <c r="AF85" i="8"/>
  <c r="AG85" i="8" s="1"/>
  <c r="AI84" i="8"/>
  <c r="AF84" i="8"/>
  <c r="AG84" i="8" s="1"/>
  <c r="AH84" i="8" s="1"/>
  <c r="AJ84" i="8" s="1"/>
  <c r="AK84" i="8" s="1"/>
  <c r="AI83" i="8"/>
  <c r="AF83" i="8"/>
  <c r="AG83" i="8" s="1"/>
  <c r="AI82" i="8"/>
  <c r="AF82" i="8"/>
  <c r="AI81" i="8"/>
  <c r="AF81" i="8"/>
  <c r="AG81" i="8" s="1"/>
  <c r="AI80" i="8"/>
  <c r="AF80" i="8"/>
  <c r="AG80" i="8" s="1"/>
  <c r="AH80" i="8" s="1"/>
  <c r="AJ80" i="8" s="1"/>
  <c r="AK80" i="8" s="1"/>
  <c r="AI79" i="8"/>
  <c r="AF79" i="8"/>
  <c r="AG79" i="8" s="1"/>
  <c r="AI78" i="8"/>
  <c r="AF78" i="8"/>
  <c r="AI77" i="8"/>
  <c r="AF77" i="8"/>
  <c r="AG77" i="8" s="1"/>
  <c r="AI76" i="8"/>
  <c r="AF76" i="8"/>
  <c r="AG76" i="8" s="1"/>
  <c r="AH76" i="8" s="1"/>
  <c r="AJ76" i="8" s="1"/>
  <c r="AK76" i="8" s="1"/>
  <c r="AI75" i="8"/>
  <c r="AF75" i="8"/>
  <c r="AG75" i="8" s="1"/>
  <c r="AI74" i="8"/>
  <c r="AF74" i="8"/>
  <c r="AI73" i="8"/>
  <c r="AF73" i="8"/>
  <c r="AG73" i="8" s="1"/>
  <c r="AI72" i="8"/>
  <c r="AF72" i="8"/>
  <c r="AG72" i="8" s="1"/>
  <c r="AH72" i="8" s="1"/>
  <c r="AJ72" i="8" s="1"/>
  <c r="AK72" i="8" s="1"/>
  <c r="AI71" i="8"/>
  <c r="AF71" i="8"/>
  <c r="AG71" i="8" s="1"/>
  <c r="AI70" i="8"/>
  <c r="AF70" i="8"/>
  <c r="AI69" i="8"/>
  <c r="AF69" i="8"/>
  <c r="AI68" i="8"/>
  <c r="AF68" i="8"/>
  <c r="AG68" i="8" s="1"/>
  <c r="AH68" i="8" s="1"/>
  <c r="AJ68" i="8" s="1"/>
  <c r="AK68" i="8" s="1"/>
  <c r="AI67" i="8"/>
  <c r="AF67" i="8"/>
  <c r="AG67" i="8" s="1"/>
  <c r="AI66" i="8"/>
  <c r="AF66" i="8"/>
  <c r="AI65" i="8"/>
  <c r="AF65" i="8"/>
  <c r="AI64" i="8"/>
  <c r="AH64" i="8"/>
  <c r="AJ64" i="8" s="1"/>
  <c r="AK64" i="8" s="1"/>
  <c r="AF64" i="8"/>
  <c r="AG64" i="8" s="1"/>
  <c r="AI63" i="8"/>
  <c r="AF63" i="8"/>
  <c r="AG63" i="8" s="1"/>
  <c r="AI62" i="8"/>
  <c r="AF62" i="8"/>
  <c r="AI61" i="8"/>
  <c r="AF61" i="8"/>
  <c r="AI60" i="8"/>
  <c r="AF60" i="8"/>
  <c r="AG60" i="8" s="1"/>
  <c r="AH60" i="8" s="1"/>
  <c r="AJ60" i="8" s="1"/>
  <c r="AK60" i="8" s="1"/>
  <c r="AI59" i="8"/>
  <c r="AF59" i="8"/>
  <c r="AG59" i="8" s="1"/>
  <c r="AI58" i="8"/>
  <c r="AF58" i="8"/>
  <c r="AI57" i="8"/>
  <c r="AF57" i="8"/>
  <c r="AI56" i="8"/>
  <c r="AH56" i="8"/>
  <c r="AJ56" i="8" s="1"/>
  <c r="AK56" i="8" s="1"/>
  <c r="AF56" i="8"/>
  <c r="AG56" i="8" s="1"/>
  <c r="AI55" i="8"/>
  <c r="AF55" i="8"/>
  <c r="AG55" i="8" s="1"/>
  <c r="AI54" i="8"/>
  <c r="AF54" i="8"/>
  <c r="AI53" i="8"/>
  <c r="AF53" i="8"/>
  <c r="AI52" i="8"/>
  <c r="AF52" i="8"/>
  <c r="AG52" i="8" s="1"/>
  <c r="AH52" i="8" s="1"/>
  <c r="AJ52" i="8" s="1"/>
  <c r="AK52" i="8" s="1"/>
  <c r="AI51" i="8"/>
  <c r="AF51" i="8"/>
  <c r="AG51" i="8" s="1"/>
  <c r="AI50" i="8"/>
  <c r="AF50" i="8"/>
  <c r="AI49" i="8"/>
  <c r="AF49" i="8"/>
  <c r="AI48" i="8"/>
  <c r="AH48" i="8"/>
  <c r="AJ48" i="8" s="1"/>
  <c r="AK48" i="8" s="1"/>
  <c r="AF48" i="8"/>
  <c r="AG48" i="8" s="1"/>
  <c r="AI47" i="8"/>
  <c r="AF47" i="8"/>
  <c r="AG47" i="8" s="1"/>
  <c r="AI46" i="8"/>
  <c r="AF46" i="8"/>
  <c r="AI45" i="8"/>
  <c r="AF45" i="8"/>
  <c r="AI44" i="8"/>
  <c r="AF44" i="8"/>
  <c r="AG44" i="8" s="1"/>
  <c r="AH44" i="8" s="1"/>
  <c r="AJ44" i="8" s="1"/>
  <c r="AK44" i="8" s="1"/>
  <c r="AI43" i="8"/>
  <c r="AF43" i="8"/>
  <c r="AG43" i="8" s="1"/>
  <c r="AI42" i="8"/>
  <c r="AF42" i="8"/>
  <c r="AI41" i="8"/>
  <c r="AF41" i="8"/>
  <c r="AI40" i="8"/>
  <c r="AH40" i="8"/>
  <c r="AJ40" i="8" s="1"/>
  <c r="AK40" i="8" s="1"/>
  <c r="AF40" i="8"/>
  <c r="AG40" i="8" s="1"/>
  <c r="AI39" i="8"/>
  <c r="AF39" i="8"/>
  <c r="AG39" i="8" s="1"/>
  <c r="AI38" i="8"/>
  <c r="AF38" i="8"/>
  <c r="AI37" i="8"/>
  <c r="AF37" i="8"/>
  <c r="AI36" i="8"/>
  <c r="AF36" i="8"/>
  <c r="AG36" i="8" s="1"/>
  <c r="AH36" i="8" s="1"/>
  <c r="AJ36" i="8" s="1"/>
  <c r="AK36" i="8" s="1"/>
  <c r="AI35" i="8"/>
  <c r="AF35" i="8"/>
  <c r="AG35" i="8" s="1"/>
  <c r="AI34" i="8"/>
  <c r="AF34" i="8"/>
  <c r="AI33" i="8"/>
  <c r="AF33" i="8"/>
  <c r="AI32" i="8"/>
  <c r="AH32" i="8"/>
  <c r="AJ32" i="8" s="1"/>
  <c r="AK32" i="8" s="1"/>
  <c r="AF32" i="8"/>
  <c r="AG32" i="8" s="1"/>
  <c r="AI31" i="8"/>
  <c r="AF31" i="8"/>
  <c r="AG31" i="8" s="1"/>
  <c r="AI30" i="8"/>
  <c r="AF30" i="8"/>
  <c r="AI29" i="8"/>
  <c r="AF29" i="8"/>
  <c r="AI28" i="8"/>
  <c r="AF28" i="8"/>
  <c r="AG28" i="8" s="1"/>
  <c r="AH28" i="8" s="1"/>
  <c r="AJ28" i="8" s="1"/>
  <c r="AK28" i="8" s="1"/>
  <c r="AI27" i="8"/>
  <c r="AF27" i="8"/>
  <c r="AG27" i="8" s="1"/>
  <c r="AI26" i="8"/>
  <c r="AF26" i="8"/>
  <c r="AI25" i="8"/>
  <c r="AF25" i="8"/>
  <c r="AI24" i="8"/>
  <c r="AH24" i="8"/>
  <c r="AJ24" i="8" s="1"/>
  <c r="AK24" i="8" s="1"/>
  <c r="AF24" i="8"/>
  <c r="AG24" i="8" s="1"/>
  <c r="AI23" i="8"/>
  <c r="AF23" i="8"/>
  <c r="AG23" i="8" s="1"/>
  <c r="AI22" i="8"/>
  <c r="AF22" i="8"/>
  <c r="AI21" i="8"/>
  <c r="AF21" i="8"/>
  <c r="AI20" i="8"/>
  <c r="AF20" i="8"/>
  <c r="AG20" i="8" s="1"/>
  <c r="AH20" i="8" s="1"/>
  <c r="AJ20" i="8" s="1"/>
  <c r="AK20" i="8" s="1"/>
  <c r="AI20" i="4"/>
  <c r="AF200" i="4"/>
  <c r="AF200" i="9" s="1"/>
  <c r="AF184" i="4"/>
  <c r="AF184" i="9" s="1"/>
  <c r="AF171" i="4"/>
  <c r="AF171" i="9" s="1"/>
  <c r="AI167" i="4"/>
  <c r="AI167" i="9" s="1"/>
  <c r="AF167" i="4"/>
  <c r="AF167" i="9" s="1"/>
  <c r="AF160" i="4"/>
  <c r="AF160" i="9" s="1"/>
  <c r="AF144" i="4"/>
  <c r="AF144" i="9" s="1"/>
  <c r="AI144" i="4"/>
  <c r="AI144" i="9" s="1"/>
  <c r="AI126" i="4"/>
  <c r="AI126" i="9" s="1"/>
  <c r="AI109" i="4"/>
  <c r="AI109" i="9" s="1"/>
  <c r="AF109" i="4"/>
  <c r="AI102" i="4"/>
  <c r="AI102" i="9" s="1"/>
  <c r="AI101" i="4"/>
  <c r="AI101" i="9" s="1"/>
  <c r="AI80" i="4"/>
  <c r="AI80" i="9" s="1"/>
  <c r="AI76" i="4"/>
  <c r="AI76" i="9" s="1"/>
  <c r="AI69" i="4"/>
  <c r="AI69" i="9" s="1"/>
  <c r="AI68" i="4"/>
  <c r="AI68" i="9" s="1"/>
  <c r="AF61" i="4"/>
  <c r="AI53" i="4"/>
  <c r="AI53" i="9" s="1"/>
  <c r="AI203" i="4"/>
  <c r="AI203" i="9" s="1"/>
  <c r="AF133" i="4"/>
  <c r="AF133" i="9" s="1"/>
  <c r="AF75" i="4"/>
  <c r="AF40" i="4"/>
  <c r="AF40" i="9" s="1"/>
  <c r="Z206" i="8"/>
  <c r="AA206" i="8" s="1"/>
  <c r="AB205" i="8"/>
  <c r="AA205" i="8"/>
  <c r="AB203" i="8"/>
  <c r="AA203" i="8"/>
  <c r="Z203" i="8"/>
  <c r="AB200" i="8"/>
  <c r="AA200" i="8"/>
  <c r="Z200" i="8"/>
  <c r="AB198" i="8"/>
  <c r="AA198" i="8"/>
  <c r="Z198" i="8"/>
  <c r="Z196" i="8"/>
  <c r="AA196" i="8" s="1"/>
  <c r="Z195" i="8"/>
  <c r="AA195" i="8" s="1"/>
  <c r="AB193" i="8"/>
  <c r="AA193" i="8"/>
  <c r="AA189" i="8" s="1"/>
  <c r="AB190" i="8"/>
  <c r="AB189" i="8" s="1"/>
  <c r="AA190" i="8"/>
  <c r="Z190" i="8"/>
  <c r="AB184" i="8"/>
  <c r="AA184" i="8"/>
  <c r="Z184" i="8"/>
  <c r="AB182" i="8"/>
  <c r="AA182" i="8"/>
  <c r="Z182" i="8"/>
  <c r="AB174" i="8"/>
  <c r="AB171" i="8" s="1"/>
  <c r="AA174" i="8"/>
  <c r="Z174" i="8"/>
  <c r="Z171" i="8" s="1"/>
  <c r="AA171" i="8"/>
  <c r="AB168" i="8"/>
  <c r="AB167" i="8" s="1"/>
  <c r="AA168" i="8"/>
  <c r="Z168" i="8"/>
  <c r="AA167" i="8"/>
  <c r="AB160" i="8"/>
  <c r="AA160" i="8"/>
  <c r="Z160" i="8"/>
  <c r="Z144" i="8" s="1"/>
  <c r="AB151" i="8"/>
  <c r="AA151" i="8"/>
  <c r="Z151" i="8"/>
  <c r="AB148" i="8"/>
  <c r="AB144" i="8" s="1"/>
  <c r="AA148" i="8"/>
  <c r="Z148" i="8"/>
  <c r="AB145" i="8"/>
  <c r="AA145" i="8"/>
  <c r="AA144" i="8" s="1"/>
  <c r="Z145" i="8"/>
  <c r="AB141" i="8"/>
  <c r="AA141" i="8"/>
  <c r="Z141" i="8"/>
  <c r="AB138" i="8"/>
  <c r="AB137" i="8" s="1"/>
  <c r="AA138" i="8"/>
  <c r="Z138" i="8"/>
  <c r="Z137" i="8" s="1"/>
  <c r="AA137" i="8"/>
  <c r="AB133" i="8"/>
  <c r="AA133" i="8"/>
  <c r="Z133" i="8"/>
  <c r="AB130" i="8"/>
  <c r="AA130" i="8"/>
  <c r="Z130" i="8"/>
  <c r="AB127" i="8"/>
  <c r="AB126" i="8" s="1"/>
  <c r="AA127" i="8"/>
  <c r="Z127" i="8"/>
  <c r="AA126" i="8"/>
  <c r="AB123" i="8"/>
  <c r="Z110" i="8"/>
  <c r="AB109" i="8"/>
  <c r="AA106" i="8"/>
  <c r="Z106" i="8"/>
  <c r="AA105" i="8"/>
  <c r="AA104" i="8" s="1"/>
  <c r="Z105" i="8"/>
  <c r="AB104" i="8"/>
  <c r="Z104" i="8"/>
  <c r="AA102" i="8"/>
  <c r="Z102" i="8"/>
  <c r="AA101" i="8"/>
  <c r="AA100" i="8" s="1"/>
  <c r="Z101" i="8"/>
  <c r="AB100" i="8"/>
  <c r="Z100" i="8"/>
  <c r="Z99" i="8"/>
  <c r="AA99" i="8" s="1"/>
  <c r="AA98" i="8" s="1"/>
  <c r="AB98" i="8"/>
  <c r="AB88" i="8"/>
  <c r="AA88" i="8"/>
  <c r="Z88" i="8"/>
  <c r="Z81" i="8"/>
  <c r="AA81" i="8" s="1"/>
  <c r="AB80" i="8"/>
  <c r="AA80" i="8"/>
  <c r="AA76" i="8"/>
  <c r="Z76" i="8"/>
  <c r="AA75" i="8"/>
  <c r="Z75" i="8"/>
  <c r="AA72" i="8"/>
  <c r="Z72" i="8"/>
  <c r="AA70" i="8"/>
  <c r="Z70" i="8"/>
  <c r="AA69" i="8"/>
  <c r="Z69" i="8"/>
  <c r="AA68" i="8"/>
  <c r="Z68" i="8"/>
  <c r="AA67" i="8"/>
  <c r="Z67" i="8"/>
  <c r="AB66" i="8"/>
  <c r="AA64" i="8"/>
  <c r="Z64" i="8"/>
  <c r="AB63" i="8"/>
  <c r="Z62" i="8"/>
  <c r="AB61" i="8"/>
  <c r="AB53" i="8"/>
  <c r="Z52" i="8"/>
  <c r="AA52" i="8" s="1"/>
  <c r="AB51" i="8"/>
  <c r="AA51" i="8"/>
  <c r="Z51" i="8"/>
  <c r="AA46" i="8"/>
  <c r="AA45" i="8" s="1"/>
  <c r="Z46" i="8"/>
  <c r="AB45" i="8"/>
  <c r="AB40" i="8"/>
  <c r="AA40" i="8"/>
  <c r="Z40" i="8"/>
  <c r="AB38" i="8"/>
  <c r="AA38" i="8"/>
  <c r="Z38" i="8"/>
  <c r="AB30" i="8"/>
  <c r="AA30" i="8"/>
  <c r="Z30" i="8"/>
  <c r="AA26" i="8"/>
  <c r="AA25" i="8" s="1"/>
  <c r="AA23" i="8" s="1"/>
  <c r="AA24" i="8" s="1"/>
  <c r="Z26" i="8"/>
  <c r="AB25" i="8"/>
  <c r="Z25" i="8"/>
  <c r="Z23" i="8" s="1"/>
  <c r="AB23" i="8"/>
  <c r="AB16" i="8"/>
  <c r="AB11" i="8" s="1"/>
  <c r="AA16" i="8"/>
  <c r="Z16" i="8"/>
  <c r="Z11" i="8" s="1"/>
  <c r="AA11" i="8"/>
  <c r="AB9" i="8"/>
  <c r="AB121" i="8" s="1"/>
  <c r="AA9" i="8"/>
  <c r="Z9" i="8"/>
  <c r="V206" i="8"/>
  <c r="W206" i="8" s="1"/>
  <c r="X205" i="8"/>
  <c r="W205" i="8"/>
  <c r="X203" i="8"/>
  <c r="W203" i="8"/>
  <c r="V203" i="8"/>
  <c r="X200" i="8"/>
  <c r="W200" i="8"/>
  <c r="V200" i="8"/>
  <c r="X198" i="8"/>
  <c r="W198" i="8"/>
  <c r="V198" i="8"/>
  <c r="V196" i="8"/>
  <c r="W196" i="8" s="1"/>
  <c r="V195" i="8"/>
  <c r="W195" i="8" s="1"/>
  <c r="W193" i="8" s="1"/>
  <c r="W189" i="8" s="1"/>
  <c r="X193" i="8"/>
  <c r="X190" i="8"/>
  <c r="X189" i="8" s="1"/>
  <c r="W190" i="8"/>
  <c r="V190" i="8"/>
  <c r="X184" i="8"/>
  <c r="W184" i="8"/>
  <c r="V184" i="8"/>
  <c r="X182" i="8"/>
  <c r="W182" i="8"/>
  <c r="V182" i="8"/>
  <c r="X174" i="8"/>
  <c r="X171" i="8" s="1"/>
  <c r="W174" i="8"/>
  <c r="V174" i="8"/>
  <c r="V171" i="8" s="1"/>
  <c r="W171" i="8"/>
  <c r="X168" i="8"/>
  <c r="X167" i="8" s="1"/>
  <c r="W168" i="8"/>
  <c r="V168" i="8"/>
  <c r="V167" i="8" s="1"/>
  <c r="W167" i="8"/>
  <c r="X160" i="8"/>
  <c r="W160" i="8"/>
  <c r="V160" i="8"/>
  <c r="X151" i="8"/>
  <c r="W151" i="8"/>
  <c r="V151" i="8"/>
  <c r="X148" i="8"/>
  <c r="X144" i="8" s="1"/>
  <c r="W148" i="8"/>
  <c r="V148" i="8"/>
  <c r="X145" i="8"/>
  <c r="W145" i="8"/>
  <c r="W144" i="8" s="1"/>
  <c r="V145" i="8"/>
  <c r="V144" i="8"/>
  <c r="X141" i="8"/>
  <c r="W141" i="8"/>
  <c r="V141" i="8"/>
  <c r="X138" i="8"/>
  <c r="X137" i="8" s="1"/>
  <c r="W138" i="8"/>
  <c r="V138" i="8"/>
  <c r="V137" i="8" s="1"/>
  <c r="W137" i="8"/>
  <c r="X133" i="8"/>
  <c r="W133" i="8"/>
  <c r="V133" i="8"/>
  <c r="X130" i="8"/>
  <c r="W130" i="8"/>
  <c r="V130" i="8"/>
  <c r="X127" i="8"/>
  <c r="X126" i="8" s="1"/>
  <c r="W127" i="8"/>
  <c r="V127" i="8"/>
  <c r="V126" i="8" s="1"/>
  <c r="W126" i="8"/>
  <c r="X123" i="8"/>
  <c r="V110" i="8"/>
  <c r="X109" i="8"/>
  <c r="W106" i="8"/>
  <c r="V106" i="8"/>
  <c r="W105" i="8"/>
  <c r="V105" i="8"/>
  <c r="X104" i="8"/>
  <c r="V104" i="8"/>
  <c r="W102" i="8"/>
  <c r="V102" i="8"/>
  <c r="W101" i="8"/>
  <c r="W100" i="8" s="1"/>
  <c r="V101" i="8"/>
  <c r="X100" i="8"/>
  <c r="V100" i="8"/>
  <c r="V99" i="8"/>
  <c r="W99" i="8" s="1"/>
  <c r="W98" i="8" s="1"/>
  <c r="X98" i="8"/>
  <c r="X88" i="8"/>
  <c r="W88" i="8"/>
  <c r="V88" i="8"/>
  <c r="V81" i="8"/>
  <c r="W81" i="8" s="1"/>
  <c r="X80" i="8"/>
  <c r="W80" i="8"/>
  <c r="W76" i="8"/>
  <c r="V76" i="8"/>
  <c r="W75" i="8"/>
  <c r="V75" i="8"/>
  <c r="W72" i="8"/>
  <c r="V72" i="8"/>
  <c r="W70" i="8"/>
  <c r="V70" i="8"/>
  <c r="W69" i="8"/>
  <c r="V69" i="8"/>
  <c r="W68" i="8"/>
  <c r="V68" i="8"/>
  <c r="W67" i="8"/>
  <c r="V67" i="8"/>
  <c r="X66" i="8"/>
  <c r="W64" i="8"/>
  <c r="V64" i="8"/>
  <c r="X63" i="8"/>
  <c r="V62" i="8"/>
  <c r="X61" i="8"/>
  <c r="X53" i="8"/>
  <c r="V52" i="8"/>
  <c r="W52" i="8" s="1"/>
  <c r="X51" i="8"/>
  <c r="W51" i="8"/>
  <c r="V51" i="8"/>
  <c r="W46" i="8"/>
  <c r="W45" i="8" s="1"/>
  <c r="V46" i="8"/>
  <c r="X45" i="8"/>
  <c r="V45" i="8"/>
  <c r="X40" i="8"/>
  <c r="W40" i="8"/>
  <c r="V40" i="8"/>
  <c r="X38" i="8"/>
  <c r="W38" i="8"/>
  <c r="V38" i="8"/>
  <c r="X30" i="8"/>
  <c r="W30" i="8"/>
  <c r="V30" i="8"/>
  <c r="W26" i="8"/>
  <c r="W25" i="8" s="1"/>
  <c r="W23" i="8" s="1"/>
  <c r="V26" i="8"/>
  <c r="X25" i="8"/>
  <c r="V25" i="8"/>
  <c r="V23" i="8" s="1"/>
  <c r="X23" i="8"/>
  <c r="W22" i="8"/>
  <c r="X16" i="8"/>
  <c r="X11" i="8" s="1"/>
  <c r="W16" i="8"/>
  <c r="V16" i="8"/>
  <c r="V11" i="8" s="1"/>
  <c r="W11" i="8"/>
  <c r="X9" i="8"/>
  <c r="X121" i="8" s="1"/>
  <c r="W9" i="8"/>
  <c r="V9" i="8"/>
  <c r="R206" i="8"/>
  <c r="S206" i="8" s="1"/>
  <c r="S205" i="8" s="1"/>
  <c r="T205" i="8"/>
  <c r="T203" i="8"/>
  <c r="S203" i="8"/>
  <c r="R203" i="8"/>
  <c r="T200" i="8"/>
  <c r="S200" i="8"/>
  <c r="R200" i="8"/>
  <c r="T198" i="8"/>
  <c r="S198" i="8"/>
  <c r="R198" i="8"/>
  <c r="R196" i="8"/>
  <c r="S196" i="8" s="1"/>
  <c r="R195" i="8"/>
  <c r="S195" i="8" s="1"/>
  <c r="S193" i="8" s="1"/>
  <c r="S189" i="8" s="1"/>
  <c r="T193" i="8"/>
  <c r="T190" i="8"/>
  <c r="S190" i="8"/>
  <c r="R190" i="8"/>
  <c r="T184" i="8"/>
  <c r="S184" i="8"/>
  <c r="R184" i="8"/>
  <c r="T182" i="8"/>
  <c r="S182" i="8"/>
  <c r="R182" i="8"/>
  <c r="T174" i="8"/>
  <c r="T171" i="8" s="1"/>
  <c r="S174" i="8"/>
  <c r="R174" i="8"/>
  <c r="R171" i="8" s="1"/>
  <c r="S171" i="8"/>
  <c r="T168" i="8"/>
  <c r="S168" i="8"/>
  <c r="R168" i="8"/>
  <c r="R167" i="8" s="1"/>
  <c r="S167" i="8"/>
  <c r="T160" i="8"/>
  <c r="S160" i="8"/>
  <c r="R160" i="8"/>
  <c r="T151" i="8"/>
  <c r="S151" i="8"/>
  <c r="R151" i="8"/>
  <c r="T148" i="8"/>
  <c r="S148" i="8"/>
  <c r="R148" i="8"/>
  <c r="R144" i="8" s="1"/>
  <c r="T145" i="8"/>
  <c r="S145" i="8"/>
  <c r="R145" i="8"/>
  <c r="T144" i="8"/>
  <c r="T141" i="8"/>
  <c r="S141" i="8"/>
  <c r="R141" i="8"/>
  <c r="T138" i="8"/>
  <c r="T137" i="8" s="1"/>
  <c r="S138" i="8"/>
  <c r="R138" i="8"/>
  <c r="R137" i="8" s="1"/>
  <c r="S137" i="8"/>
  <c r="T133" i="8"/>
  <c r="S133" i="8"/>
  <c r="R133" i="8"/>
  <c r="T130" i="8"/>
  <c r="S130" i="8"/>
  <c r="R130" i="8"/>
  <c r="T127" i="8"/>
  <c r="T126" i="8" s="1"/>
  <c r="S127" i="8"/>
  <c r="R127" i="8"/>
  <c r="S126" i="8"/>
  <c r="R110" i="8"/>
  <c r="T109" i="8"/>
  <c r="S106" i="8"/>
  <c r="R106" i="8"/>
  <c r="S105" i="8"/>
  <c r="S104" i="8" s="1"/>
  <c r="R105" i="8"/>
  <c r="T104" i="8"/>
  <c r="R104" i="8"/>
  <c r="S102" i="8"/>
  <c r="R102" i="8"/>
  <c r="S101" i="8"/>
  <c r="R101" i="8"/>
  <c r="T100" i="8"/>
  <c r="R100" i="8"/>
  <c r="R99" i="8"/>
  <c r="T98" i="8"/>
  <c r="T88" i="8"/>
  <c r="S88" i="8"/>
  <c r="R88" i="8"/>
  <c r="R81" i="8"/>
  <c r="T80" i="8"/>
  <c r="S76" i="8"/>
  <c r="R76" i="8"/>
  <c r="S75" i="8"/>
  <c r="R75" i="8"/>
  <c r="S72" i="8"/>
  <c r="R72" i="8"/>
  <c r="S70" i="8"/>
  <c r="R70" i="8"/>
  <c r="S69" i="8"/>
  <c r="R69" i="8"/>
  <c r="S68" i="8"/>
  <c r="R68" i="8"/>
  <c r="S67" i="8"/>
  <c r="R67" i="8"/>
  <c r="T66" i="8"/>
  <c r="R66" i="8" s="1"/>
  <c r="R65" i="8" s="1"/>
  <c r="S64" i="8"/>
  <c r="R64" i="8"/>
  <c r="T63" i="8"/>
  <c r="R63" i="8" s="1"/>
  <c r="R62" i="8"/>
  <c r="T61" i="8"/>
  <c r="T53" i="8"/>
  <c r="R53" i="8"/>
  <c r="R52" i="8"/>
  <c r="S52" i="8" s="1"/>
  <c r="T51" i="8"/>
  <c r="S51" i="8"/>
  <c r="R51" i="8"/>
  <c r="S46" i="8"/>
  <c r="S45" i="8" s="1"/>
  <c r="R46" i="8"/>
  <c r="T45" i="8"/>
  <c r="R45" i="8"/>
  <c r="T40" i="8"/>
  <c r="S40" i="8"/>
  <c r="R40" i="8"/>
  <c r="T38" i="8"/>
  <c r="S38" i="8"/>
  <c r="R38" i="8"/>
  <c r="T30" i="8"/>
  <c r="S30" i="8"/>
  <c r="R30" i="8"/>
  <c r="S26" i="8"/>
  <c r="R26" i="8"/>
  <c r="T25" i="8"/>
  <c r="R25" i="8"/>
  <c r="R23" i="8" s="1"/>
  <c r="T23" i="8"/>
  <c r="T16" i="8"/>
  <c r="T11" i="8" s="1"/>
  <c r="S16" i="8"/>
  <c r="R16" i="8"/>
  <c r="R11" i="8" s="1"/>
  <c r="S11" i="8"/>
  <c r="T9" i="8"/>
  <c r="T121" i="8" s="1"/>
  <c r="S9" i="8"/>
  <c r="R9" i="8"/>
  <c r="AI204" i="4"/>
  <c r="AI204" i="9" s="1"/>
  <c r="AF204" i="4"/>
  <c r="AF203" i="4"/>
  <c r="AF203" i="9" s="1"/>
  <c r="AI202" i="4"/>
  <c r="AI202" i="9" s="1"/>
  <c r="AF202" i="4"/>
  <c r="AI201" i="4"/>
  <c r="AI201" i="9" s="1"/>
  <c r="AF201" i="4"/>
  <c r="AF201" i="9" s="1"/>
  <c r="AI200" i="4"/>
  <c r="AI200" i="9" s="1"/>
  <c r="AI199" i="4"/>
  <c r="AI199" i="9" s="1"/>
  <c r="AF199" i="4"/>
  <c r="AF199" i="9" s="1"/>
  <c r="AI198" i="4"/>
  <c r="AI198" i="9" s="1"/>
  <c r="AF198" i="4"/>
  <c r="AI197" i="4"/>
  <c r="AI197" i="9" s="1"/>
  <c r="AF197" i="4"/>
  <c r="AF197" i="9" s="1"/>
  <c r="AF195" i="4"/>
  <c r="AF195" i="9" s="1"/>
  <c r="AI194" i="4"/>
  <c r="AI194" i="9" s="1"/>
  <c r="AF194" i="4"/>
  <c r="AI192" i="4"/>
  <c r="AI192" i="9" s="1"/>
  <c r="AF192" i="4"/>
  <c r="AI191" i="4"/>
  <c r="AI191" i="9" s="1"/>
  <c r="AF191" i="4"/>
  <c r="AF191" i="9" s="1"/>
  <c r="AI190" i="4"/>
  <c r="AI190" i="9" s="1"/>
  <c r="AI188" i="4"/>
  <c r="AI188" i="9" s="1"/>
  <c r="AF188" i="4"/>
  <c r="AI187" i="4"/>
  <c r="AI187" i="9" s="1"/>
  <c r="AF187" i="4"/>
  <c r="AF187" i="9" s="1"/>
  <c r="AI186" i="4"/>
  <c r="AI186" i="9" s="1"/>
  <c r="AF186" i="4"/>
  <c r="AI185" i="4"/>
  <c r="AI185" i="9" s="1"/>
  <c r="AF185" i="4"/>
  <c r="AF185" i="9" s="1"/>
  <c r="AI184" i="4"/>
  <c r="AI184" i="9" s="1"/>
  <c r="AI183" i="4"/>
  <c r="AI183" i="9" s="1"/>
  <c r="AF183" i="4"/>
  <c r="AF183" i="9" s="1"/>
  <c r="AI182" i="4"/>
  <c r="AI182" i="9" s="1"/>
  <c r="AF182" i="4"/>
  <c r="AI181" i="4"/>
  <c r="AI181" i="9" s="1"/>
  <c r="AF181" i="4"/>
  <c r="AF181" i="9" s="1"/>
  <c r="AI180" i="4"/>
  <c r="AI180" i="9" s="1"/>
  <c r="AF180" i="4"/>
  <c r="AI179" i="4"/>
  <c r="AI179" i="9" s="1"/>
  <c r="AF179" i="4"/>
  <c r="AF179" i="9" s="1"/>
  <c r="AI178" i="4"/>
  <c r="AI178" i="9" s="1"/>
  <c r="AF178" i="4"/>
  <c r="AI177" i="4"/>
  <c r="AI177" i="9" s="1"/>
  <c r="AF177" i="4"/>
  <c r="AF177" i="9" s="1"/>
  <c r="AI176" i="4"/>
  <c r="AI176" i="9" s="1"/>
  <c r="AF176" i="4"/>
  <c r="AI175" i="4"/>
  <c r="AI175" i="9" s="1"/>
  <c r="AF175" i="4"/>
  <c r="AF175" i="9" s="1"/>
  <c r="AI174" i="4"/>
  <c r="AI174" i="9" s="1"/>
  <c r="AI173" i="4"/>
  <c r="AI173" i="9" s="1"/>
  <c r="AF173" i="4"/>
  <c r="AF173" i="9" s="1"/>
  <c r="AI172" i="4"/>
  <c r="AI172" i="9" s="1"/>
  <c r="AF172" i="4"/>
  <c r="AI171" i="4"/>
  <c r="AI171" i="9" s="1"/>
  <c r="AI170" i="4"/>
  <c r="AI170" i="9" s="1"/>
  <c r="AF170" i="4"/>
  <c r="AI169" i="4"/>
  <c r="AI169" i="9" s="1"/>
  <c r="AF169" i="4"/>
  <c r="AF169" i="9" s="1"/>
  <c r="AI168" i="4"/>
  <c r="AI168" i="9" s="1"/>
  <c r="AI166" i="4"/>
  <c r="AI166" i="9" s="1"/>
  <c r="AF166" i="4"/>
  <c r="AI165" i="4"/>
  <c r="AI165" i="9" s="1"/>
  <c r="AF165" i="4"/>
  <c r="AF165" i="9" s="1"/>
  <c r="AI164" i="4"/>
  <c r="AI164" i="9" s="1"/>
  <c r="AF164" i="4"/>
  <c r="AI163" i="4"/>
  <c r="AI163" i="9" s="1"/>
  <c r="AF163" i="4"/>
  <c r="AF163" i="9" s="1"/>
  <c r="AI162" i="4"/>
  <c r="AI162" i="9" s="1"/>
  <c r="AF162" i="4"/>
  <c r="AI161" i="4"/>
  <c r="AI161" i="9" s="1"/>
  <c r="AF161" i="4"/>
  <c r="AF161" i="9" s="1"/>
  <c r="AI160" i="4"/>
  <c r="AI160" i="9" s="1"/>
  <c r="AI159" i="4"/>
  <c r="AI159" i="9" s="1"/>
  <c r="AF159" i="4"/>
  <c r="AF159" i="9" s="1"/>
  <c r="AI158" i="4"/>
  <c r="AI158" i="9" s="1"/>
  <c r="AF158" i="4"/>
  <c r="AI157" i="4"/>
  <c r="AI157" i="9" s="1"/>
  <c r="AF157" i="4"/>
  <c r="AF157" i="9" s="1"/>
  <c r="AI156" i="4"/>
  <c r="AI156" i="9" s="1"/>
  <c r="AF156" i="4"/>
  <c r="AI155" i="4"/>
  <c r="AI155" i="9" s="1"/>
  <c r="AF155" i="4"/>
  <c r="AF155" i="9" s="1"/>
  <c r="AI154" i="4"/>
  <c r="AI154" i="9" s="1"/>
  <c r="AF154" i="4"/>
  <c r="AI153" i="4"/>
  <c r="AI153" i="9" s="1"/>
  <c r="AF153" i="4"/>
  <c r="AF153" i="9" s="1"/>
  <c r="AI152" i="4"/>
  <c r="AI152" i="9" s="1"/>
  <c r="AF152" i="4"/>
  <c r="AF152" i="9" s="1"/>
  <c r="AI151" i="4"/>
  <c r="AI151" i="9" s="1"/>
  <c r="AF151" i="4"/>
  <c r="AF151" i="9" s="1"/>
  <c r="AI150" i="4"/>
  <c r="AI150" i="9" s="1"/>
  <c r="AF150" i="4"/>
  <c r="AI149" i="4"/>
  <c r="AI149" i="9" s="1"/>
  <c r="AF149" i="4"/>
  <c r="AF149" i="9" s="1"/>
  <c r="AI148" i="4"/>
  <c r="AI148" i="9" s="1"/>
  <c r="AF148" i="4"/>
  <c r="AI147" i="4"/>
  <c r="AI147" i="9" s="1"/>
  <c r="AF147" i="4"/>
  <c r="AF147" i="9" s="1"/>
  <c r="AI146" i="4"/>
  <c r="AI146" i="9" s="1"/>
  <c r="AF146" i="4"/>
  <c r="AF145" i="4"/>
  <c r="AF145" i="9" s="1"/>
  <c r="AI143" i="4"/>
  <c r="AI143" i="9" s="1"/>
  <c r="AF143" i="4"/>
  <c r="AF143" i="9" s="1"/>
  <c r="AI142" i="4"/>
  <c r="AI142" i="9" s="1"/>
  <c r="AF142" i="4"/>
  <c r="AF141" i="4"/>
  <c r="AF141" i="9" s="1"/>
  <c r="AI140" i="4"/>
  <c r="AI140" i="9" s="1"/>
  <c r="AF140" i="4"/>
  <c r="AI139" i="4"/>
  <c r="AI139" i="9" s="1"/>
  <c r="AF139" i="4"/>
  <c r="AF139" i="9" s="1"/>
  <c r="AI138" i="4"/>
  <c r="AI138" i="9" s="1"/>
  <c r="AI136" i="4"/>
  <c r="AI136" i="9" s="1"/>
  <c r="AF136" i="4"/>
  <c r="AF136" i="9" s="1"/>
  <c r="AI135" i="4"/>
  <c r="AI135" i="9" s="1"/>
  <c r="AF135" i="4"/>
  <c r="AF135" i="9" s="1"/>
  <c r="AI134" i="4"/>
  <c r="AI134" i="9" s="1"/>
  <c r="AF134" i="4"/>
  <c r="AI133" i="4"/>
  <c r="AI133" i="9" s="1"/>
  <c r="AI132" i="4"/>
  <c r="AI132" i="9" s="1"/>
  <c r="AF132" i="4"/>
  <c r="AI131" i="4"/>
  <c r="AI131" i="9" s="1"/>
  <c r="AF131" i="4"/>
  <c r="AF131" i="9" s="1"/>
  <c r="AI130" i="4"/>
  <c r="AI130" i="9" s="1"/>
  <c r="AF130" i="4"/>
  <c r="AI129" i="4"/>
  <c r="AI129" i="9" s="1"/>
  <c r="AF129" i="4"/>
  <c r="AF129" i="9" s="1"/>
  <c r="AI128" i="4"/>
  <c r="AI128" i="9" s="1"/>
  <c r="AF128" i="4"/>
  <c r="AI127" i="4"/>
  <c r="AI127" i="9" s="1"/>
  <c r="AF127" i="4"/>
  <c r="AF127" i="9" s="1"/>
  <c r="AI125" i="4"/>
  <c r="AI125" i="9" s="1"/>
  <c r="AF125" i="4"/>
  <c r="AF125" i="9" s="1"/>
  <c r="AI119" i="4"/>
  <c r="AI119" i="9" s="1"/>
  <c r="AF119" i="4"/>
  <c r="AI118" i="4"/>
  <c r="AI118" i="9" s="1"/>
  <c r="AF118" i="4"/>
  <c r="AF118" i="9" s="1"/>
  <c r="AI117" i="4"/>
  <c r="AI117" i="9" s="1"/>
  <c r="AF117" i="4"/>
  <c r="AI116" i="4"/>
  <c r="AI116" i="9" s="1"/>
  <c r="AF116" i="4"/>
  <c r="AF116" i="9" s="1"/>
  <c r="AI115" i="4"/>
  <c r="AI115" i="9" s="1"/>
  <c r="AF115" i="4"/>
  <c r="AI114" i="4"/>
  <c r="AI114" i="9" s="1"/>
  <c r="AF114" i="4"/>
  <c r="AF114" i="9" s="1"/>
  <c r="AI113" i="4"/>
  <c r="AI113" i="9" s="1"/>
  <c r="AF113" i="4"/>
  <c r="AI112" i="4"/>
  <c r="AI112" i="9" s="1"/>
  <c r="AF112" i="4"/>
  <c r="AF112" i="9" s="1"/>
  <c r="AI111" i="4"/>
  <c r="AI111" i="9" s="1"/>
  <c r="AF111" i="4"/>
  <c r="AI110" i="4"/>
  <c r="AI110" i="9" s="1"/>
  <c r="AF110" i="4"/>
  <c r="AF110" i="9" s="1"/>
  <c r="AI108" i="4"/>
  <c r="AI108" i="9" s="1"/>
  <c r="AF108" i="4"/>
  <c r="AI107" i="4"/>
  <c r="AI107" i="9" s="1"/>
  <c r="AF107" i="4"/>
  <c r="AF102" i="4"/>
  <c r="AF101" i="4"/>
  <c r="AI97" i="4"/>
  <c r="AI97" i="9" s="1"/>
  <c r="AF97" i="4"/>
  <c r="AF97" i="9" s="1"/>
  <c r="AI96" i="4"/>
  <c r="AI96" i="9" s="1"/>
  <c r="AF96" i="4"/>
  <c r="AF96" i="9" s="1"/>
  <c r="AI95" i="4"/>
  <c r="AI95" i="9" s="1"/>
  <c r="AF95" i="4"/>
  <c r="AI94" i="4"/>
  <c r="AI94" i="9" s="1"/>
  <c r="AF94" i="4"/>
  <c r="AI93" i="4"/>
  <c r="AI93" i="9" s="1"/>
  <c r="AF93" i="4"/>
  <c r="AI92" i="4"/>
  <c r="AI92" i="9" s="1"/>
  <c r="AF92" i="4"/>
  <c r="AI91" i="4"/>
  <c r="AI91" i="9" s="1"/>
  <c r="AF91" i="4"/>
  <c r="AI90" i="4"/>
  <c r="AI90" i="9" s="1"/>
  <c r="AF90" i="4"/>
  <c r="AF90" i="9" s="1"/>
  <c r="AI89" i="4"/>
  <c r="AI89" i="9" s="1"/>
  <c r="AF89" i="4"/>
  <c r="AI88" i="4"/>
  <c r="AI88" i="9" s="1"/>
  <c r="AF88" i="4"/>
  <c r="AI87" i="4"/>
  <c r="AI87" i="9" s="1"/>
  <c r="AF87" i="4"/>
  <c r="AI86" i="4"/>
  <c r="AI86" i="9" s="1"/>
  <c r="AF86" i="4"/>
  <c r="AI85" i="4"/>
  <c r="AI85" i="9" s="1"/>
  <c r="AF85" i="4"/>
  <c r="AI84" i="4"/>
  <c r="AI84" i="9" s="1"/>
  <c r="AF84" i="4"/>
  <c r="AF84" i="9" s="1"/>
  <c r="AI83" i="4"/>
  <c r="AI83" i="9" s="1"/>
  <c r="AF83" i="4"/>
  <c r="AI82" i="4"/>
  <c r="AI82" i="9" s="1"/>
  <c r="AF82" i="4"/>
  <c r="AI81" i="4"/>
  <c r="AI81" i="9" s="1"/>
  <c r="AF81" i="4"/>
  <c r="AF80" i="4"/>
  <c r="AI79" i="4"/>
  <c r="AI79" i="9" s="1"/>
  <c r="AF79" i="4"/>
  <c r="AI78" i="4"/>
  <c r="AI78" i="9" s="1"/>
  <c r="AF78" i="4"/>
  <c r="AF78" i="9" s="1"/>
  <c r="AI77" i="4"/>
  <c r="AI77" i="9" s="1"/>
  <c r="AF77" i="4"/>
  <c r="AF76" i="4"/>
  <c r="AI74" i="4"/>
  <c r="AI74" i="9" s="1"/>
  <c r="AF74" i="4"/>
  <c r="AF74" i="9" s="1"/>
  <c r="AI73" i="4"/>
  <c r="AI73" i="9" s="1"/>
  <c r="AF73" i="4"/>
  <c r="AI71" i="4"/>
  <c r="AI71" i="9" s="1"/>
  <c r="AF71" i="4"/>
  <c r="AF69" i="4"/>
  <c r="AF68" i="4"/>
  <c r="AF64" i="4"/>
  <c r="AF64" i="9" s="1"/>
  <c r="AF62" i="4"/>
  <c r="AI60" i="4"/>
  <c r="AI60" i="9" s="1"/>
  <c r="AF60" i="4"/>
  <c r="AF60" i="9" s="1"/>
  <c r="AI59" i="4"/>
  <c r="AI59" i="9" s="1"/>
  <c r="AF59" i="4"/>
  <c r="AI58" i="4"/>
  <c r="AI58" i="9" s="1"/>
  <c r="AF58" i="4"/>
  <c r="AF58" i="9" s="1"/>
  <c r="AI57" i="4"/>
  <c r="AI57" i="9" s="1"/>
  <c r="AF57" i="4"/>
  <c r="AI56" i="4"/>
  <c r="AI56" i="9" s="1"/>
  <c r="AF56" i="4"/>
  <c r="AF56" i="9" s="1"/>
  <c r="AI55" i="4"/>
  <c r="AI55" i="9" s="1"/>
  <c r="AF55" i="4"/>
  <c r="AF55" i="9" s="1"/>
  <c r="AI54" i="4"/>
  <c r="AI54" i="9" s="1"/>
  <c r="AF54" i="4"/>
  <c r="AF54" i="9" s="1"/>
  <c r="AI52" i="4"/>
  <c r="AI52" i="9" s="1"/>
  <c r="AF52" i="4"/>
  <c r="AF52" i="9" s="1"/>
  <c r="AI51" i="4"/>
  <c r="AI51" i="9" s="1"/>
  <c r="AF51" i="4"/>
  <c r="AI50" i="4"/>
  <c r="AI50" i="9" s="1"/>
  <c r="AF50" i="4"/>
  <c r="AF50" i="9" s="1"/>
  <c r="AI49" i="4"/>
  <c r="AI49" i="9" s="1"/>
  <c r="AF49" i="4"/>
  <c r="AI48" i="4"/>
  <c r="AI48" i="9" s="1"/>
  <c r="AF48" i="4"/>
  <c r="AF48" i="9" s="1"/>
  <c r="AI47" i="4"/>
  <c r="AI47" i="9" s="1"/>
  <c r="AF47" i="4"/>
  <c r="AI44" i="4"/>
  <c r="AI44" i="9" s="1"/>
  <c r="AF44" i="4"/>
  <c r="AF44" i="9" s="1"/>
  <c r="AI41" i="4"/>
  <c r="AI41" i="9" s="1"/>
  <c r="AF41" i="4"/>
  <c r="AF41" i="9" s="1"/>
  <c r="AI40" i="4"/>
  <c r="AI40" i="9" s="1"/>
  <c r="AI39" i="4"/>
  <c r="AI39" i="9" s="1"/>
  <c r="AF39" i="4"/>
  <c r="AI38" i="4"/>
  <c r="AI38" i="9" s="1"/>
  <c r="AF38" i="4"/>
  <c r="AF38" i="9" s="1"/>
  <c r="AI37" i="4"/>
  <c r="AI37" i="9" s="1"/>
  <c r="AF37" i="4"/>
  <c r="AF37" i="9" s="1"/>
  <c r="AI36" i="4"/>
  <c r="AI36" i="9" s="1"/>
  <c r="AF36" i="4"/>
  <c r="AF36" i="9" s="1"/>
  <c r="AI35" i="4"/>
  <c r="AI35" i="9" s="1"/>
  <c r="AG35" i="4"/>
  <c r="AG35" i="9" s="1"/>
  <c r="AF35" i="4"/>
  <c r="AF35" i="9" s="1"/>
  <c r="AI34" i="4"/>
  <c r="AI34" i="9" s="1"/>
  <c r="AF34" i="4"/>
  <c r="AF34" i="9" s="1"/>
  <c r="AI33" i="4"/>
  <c r="AI33" i="9" s="1"/>
  <c r="AF33" i="4"/>
  <c r="AF33" i="9" s="1"/>
  <c r="AI32" i="4"/>
  <c r="AI32" i="9" s="1"/>
  <c r="AF32" i="4"/>
  <c r="AF32" i="9" s="1"/>
  <c r="AI31" i="4"/>
  <c r="AI31" i="9" s="1"/>
  <c r="AF31" i="4"/>
  <c r="AI30" i="4"/>
  <c r="AI30" i="9" s="1"/>
  <c r="AF30" i="4"/>
  <c r="AF30" i="9" s="1"/>
  <c r="AI29" i="4"/>
  <c r="AI29" i="9" s="1"/>
  <c r="AF29" i="4"/>
  <c r="AF29" i="9" s="1"/>
  <c r="AI28" i="4"/>
  <c r="AI28" i="9" s="1"/>
  <c r="AF28" i="4"/>
  <c r="AF28" i="9" s="1"/>
  <c r="AI27" i="4"/>
  <c r="AI27" i="9" s="1"/>
  <c r="AF27" i="4"/>
  <c r="AF27" i="9" s="1"/>
  <c r="AF40" i="6"/>
  <c r="AF38" i="6"/>
  <c r="AI30" i="6"/>
  <c r="AN205" i="6"/>
  <c r="AM205" i="6"/>
  <c r="AL205" i="6"/>
  <c r="AN203" i="6"/>
  <c r="AM203" i="6"/>
  <c r="AL203" i="6"/>
  <c r="AN200" i="6"/>
  <c r="AM200" i="6"/>
  <c r="AL200" i="6"/>
  <c r="AN198" i="6"/>
  <c r="AM198" i="6"/>
  <c r="AL198" i="6"/>
  <c r="AN193" i="6"/>
  <c r="AN189" i="6" s="1"/>
  <c r="AM193" i="6"/>
  <c r="AL193" i="6"/>
  <c r="AN190" i="6"/>
  <c r="AM190" i="6"/>
  <c r="AM189" i="6" s="1"/>
  <c r="AL190" i="6"/>
  <c r="AL189" i="6"/>
  <c r="AN184" i="6"/>
  <c r="AM184" i="6"/>
  <c r="AL184" i="6"/>
  <c r="AN182" i="6"/>
  <c r="AM182" i="6"/>
  <c r="AL182" i="6"/>
  <c r="AN174" i="6"/>
  <c r="AM174" i="6"/>
  <c r="AM171" i="6" s="1"/>
  <c r="AL174" i="6"/>
  <c r="AN171" i="6"/>
  <c r="AL171" i="6"/>
  <c r="AL167" i="6" s="1"/>
  <c r="AN168" i="6"/>
  <c r="AM168" i="6"/>
  <c r="AL168" i="6"/>
  <c r="AN167" i="6"/>
  <c r="AN160" i="6"/>
  <c r="AM160" i="6"/>
  <c r="AL160" i="6"/>
  <c r="AN151" i="6"/>
  <c r="AM151" i="6"/>
  <c r="AL151" i="6"/>
  <c r="AN148" i="6"/>
  <c r="AM148" i="6"/>
  <c r="AL148" i="6"/>
  <c r="AN145" i="6"/>
  <c r="AN144" i="6" s="1"/>
  <c r="AM145" i="6"/>
  <c r="AL145" i="6"/>
  <c r="AL144" i="6" s="1"/>
  <c r="AM144" i="6"/>
  <c r="AN141" i="6"/>
  <c r="AM141" i="6"/>
  <c r="AL141" i="6"/>
  <c r="AN138" i="6"/>
  <c r="AM138" i="6"/>
  <c r="AM137" i="6" s="1"/>
  <c r="AL138" i="6"/>
  <c r="AN137" i="6"/>
  <c r="AL137" i="6"/>
  <c r="AN133" i="6"/>
  <c r="AM133" i="6"/>
  <c r="AL133" i="6"/>
  <c r="AN130" i="6"/>
  <c r="AM130" i="6"/>
  <c r="AL130" i="6"/>
  <c r="AN127" i="6"/>
  <c r="AN126" i="6" s="1"/>
  <c r="AM127" i="6"/>
  <c r="AL127" i="6"/>
  <c r="AL126" i="6" s="1"/>
  <c r="AM126" i="6"/>
  <c r="AN124" i="6"/>
  <c r="AM124" i="6"/>
  <c r="AL124" i="6"/>
  <c r="AN121" i="6"/>
  <c r="AM121" i="6"/>
  <c r="AL121" i="6"/>
  <c r="AN109" i="6"/>
  <c r="AM109" i="6"/>
  <c r="AL109" i="6"/>
  <c r="AL103" i="6" s="1"/>
  <c r="AN104" i="6"/>
  <c r="AM104" i="6"/>
  <c r="AL104" i="6"/>
  <c r="AN103" i="6"/>
  <c r="AM103" i="6"/>
  <c r="AN100" i="6"/>
  <c r="AM100" i="6"/>
  <c r="AL100" i="6"/>
  <c r="AN98" i="6"/>
  <c r="AM98" i="6"/>
  <c r="AL98" i="6"/>
  <c r="AN88" i="6"/>
  <c r="AM88" i="6"/>
  <c r="AL88" i="6"/>
  <c r="AN80" i="6"/>
  <c r="AN42" i="6" s="1"/>
  <c r="AM80" i="6"/>
  <c r="AL80" i="6"/>
  <c r="AN65" i="6"/>
  <c r="AM65" i="6"/>
  <c r="AL65" i="6"/>
  <c r="AN61" i="6"/>
  <c r="AM61" i="6"/>
  <c r="AL61" i="6"/>
  <c r="AL43" i="6" s="1"/>
  <c r="AL42" i="6" s="1"/>
  <c r="AN45" i="6"/>
  <c r="AM45" i="6"/>
  <c r="AL45" i="6"/>
  <c r="AN43" i="6"/>
  <c r="AM43" i="6"/>
  <c r="AM42" i="6" s="1"/>
  <c r="AN40" i="6"/>
  <c r="AM40" i="6"/>
  <c r="AL40" i="6"/>
  <c r="AN38" i="6"/>
  <c r="AM38" i="6"/>
  <c r="AL38" i="6"/>
  <c r="AN30" i="6"/>
  <c r="AM30" i="6"/>
  <c r="AM25" i="6" s="1"/>
  <c r="AM23" i="6" s="1"/>
  <c r="AM22" i="6" s="1"/>
  <c r="AL30" i="6"/>
  <c r="AL25" i="6" s="1"/>
  <c r="AL23" i="6" s="1"/>
  <c r="AL22" i="6" s="1"/>
  <c r="AL21" i="6" s="1"/>
  <c r="AL20" i="6" s="1"/>
  <c r="AN25" i="6"/>
  <c r="AN23" i="6" s="1"/>
  <c r="AH19" i="6"/>
  <c r="AH18" i="6"/>
  <c r="AH17" i="6"/>
  <c r="AN16" i="6"/>
  <c r="AM16" i="6"/>
  <c r="AL16" i="6"/>
  <c r="AI16" i="6"/>
  <c r="AG16" i="6"/>
  <c r="AF16" i="6"/>
  <c r="AH15" i="6"/>
  <c r="AJ15" i="6" s="1"/>
  <c r="AJ14" i="6"/>
  <c r="AH14" i="6"/>
  <c r="AH13" i="6"/>
  <c r="AJ13" i="6" s="1"/>
  <c r="AH12" i="6"/>
  <c r="AJ12" i="6" s="1"/>
  <c r="AG11" i="6"/>
  <c r="P206" i="4"/>
  <c r="P196" i="4"/>
  <c r="AU123" i="4"/>
  <c r="AT123" i="4"/>
  <c r="P124" i="4"/>
  <c r="P121" i="4"/>
  <c r="P110" i="4"/>
  <c r="P105" i="4"/>
  <c r="P101" i="4"/>
  <c r="P99" i="4"/>
  <c r="P76" i="4"/>
  <c r="P75" i="4"/>
  <c r="P72" i="4"/>
  <c r="P70" i="4"/>
  <c r="P64" i="4"/>
  <c r="P62" i="4"/>
  <c r="P52" i="4"/>
  <c r="P46" i="4"/>
  <c r="P26" i="4"/>
  <c r="H26" i="4"/>
  <c r="P206" i="3"/>
  <c r="P196" i="3"/>
  <c r="AR124" i="3"/>
  <c r="P121" i="3"/>
  <c r="P110" i="3"/>
  <c r="P105" i="3"/>
  <c r="P102" i="3"/>
  <c r="P101" i="3"/>
  <c r="P99" i="3"/>
  <c r="P75" i="3"/>
  <c r="P70" i="3"/>
  <c r="P68" i="3"/>
  <c r="P67" i="3"/>
  <c r="P66" i="3"/>
  <c r="P64" i="3"/>
  <c r="P62" i="3"/>
  <c r="P52" i="3"/>
  <c r="P46" i="3"/>
  <c r="F28" i="2"/>
  <c r="AJ120" i="8" l="1"/>
  <c r="AK120" i="8" s="1"/>
  <c r="AK12" i="6"/>
  <c r="AL11" i="6"/>
  <c r="AJ19" i="6"/>
  <c r="AN11" i="6"/>
  <c r="AK15" i="6"/>
  <c r="AJ18" i="6"/>
  <c r="AK13" i="6"/>
  <c r="AM11" i="6"/>
  <c r="AK14" i="6"/>
  <c r="AI11" i="6"/>
  <c r="AJ17" i="6"/>
  <c r="AG57" i="4"/>
  <c r="AF57" i="9"/>
  <c r="AG62" i="4"/>
  <c r="AG62" i="9" s="1"/>
  <c r="AF62" i="9"/>
  <c r="AG82" i="4"/>
  <c r="AG82" i="9" s="1"/>
  <c r="AF82" i="9"/>
  <c r="AG86" i="4"/>
  <c r="AG86" i="9" s="1"/>
  <c r="AF86" i="9"/>
  <c r="AG140" i="4"/>
  <c r="AG140" i="9" s="1"/>
  <c r="AF140" i="9"/>
  <c r="AG146" i="4"/>
  <c r="AF146" i="9"/>
  <c r="AG148" i="4"/>
  <c r="AG148" i="9" s="1"/>
  <c r="AF148" i="9"/>
  <c r="AG150" i="4"/>
  <c r="AF150" i="9"/>
  <c r="AG154" i="4"/>
  <c r="AF154" i="9"/>
  <c r="AG158" i="4"/>
  <c r="AF158" i="9"/>
  <c r="AG170" i="4"/>
  <c r="AF170" i="9"/>
  <c r="AG204" i="4"/>
  <c r="AG204" i="9" s="1"/>
  <c r="AF204" i="9"/>
  <c r="AG61" i="4"/>
  <c r="AF61" i="9"/>
  <c r="AG90" i="4"/>
  <c r="AG90" i="9" s="1"/>
  <c r="AG92" i="4"/>
  <c r="AG92" i="9" s="1"/>
  <c r="AF92" i="9"/>
  <c r="AG94" i="4"/>
  <c r="AG94" i="9" s="1"/>
  <c r="AF94" i="9"/>
  <c r="AG101" i="4"/>
  <c r="AF101" i="9"/>
  <c r="AG111" i="4"/>
  <c r="AF111" i="9"/>
  <c r="AG115" i="4"/>
  <c r="AF115" i="9"/>
  <c r="AG186" i="4"/>
  <c r="AF186" i="9"/>
  <c r="AG188" i="4"/>
  <c r="AG188" i="9" s="1"/>
  <c r="AF188" i="9"/>
  <c r="AG194" i="4"/>
  <c r="AF194" i="9"/>
  <c r="AG202" i="4"/>
  <c r="AF202" i="9"/>
  <c r="AG31" i="4"/>
  <c r="AF31" i="9"/>
  <c r="AG47" i="4"/>
  <c r="AG47" i="9" s="1"/>
  <c r="AF47" i="9"/>
  <c r="AG49" i="4"/>
  <c r="AF49" i="9"/>
  <c r="AG51" i="4"/>
  <c r="AG51" i="9" s="1"/>
  <c r="AF51" i="9"/>
  <c r="AG68" i="4"/>
  <c r="AG68" i="9" s="1"/>
  <c r="AF68" i="9"/>
  <c r="AG73" i="4"/>
  <c r="AF73" i="9"/>
  <c r="AG76" i="4"/>
  <c r="AG76" i="9" s="1"/>
  <c r="AF76" i="9"/>
  <c r="AG81" i="4"/>
  <c r="AF81" i="9"/>
  <c r="AG83" i="4"/>
  <c r="AF83" i="9"/>
  <c r="AG85" i="4"/>
  <c r="AF85" i="9"/>
  <c r="AG87" i="4"/>
  <c r="AF87" i="9"/>
  <c r="AG89" i="4"/>
  <c r="AF89" i="9"/>
  <c r="AG102" i="4"/>
  <c r="AG102" i="9" s="1"/>
  <c r="AF102" i="9"/>
  <c r="AG176" i="4"/>
  <c r="AG176" i="9" s="1"/>
  <c r="AF176" i="9"/>
  <c r="AG178" i="4"/>
  <c r="AF178" i="9"/>
  <c r="AG180" i="4"/>
  <c r="AG180" i="9" s="1"/>
  <c r="AF180" i="9"/>
  <c r="AG182" i="4"/>
  <c r="AF182" i="9"/>
  <c r="AG192" i="4"/>
  <c r="AF192" i="9"/>
  <c r="AG198" i="4"/>
  <c r="AF198" i="9"/>
  <c r="AG59" i="4"/>
  <c r="AG59" i="9" s="1"/>
  <c r="AF59" i="9"/>
  <c r="AG71" i="4"/>
  <c r="AF71" i="9"/>
  <c r="AG88" i="4"/>
  <c r="AG88" i="9" s="1"/>
  <c r="AF88" i="9"/>
  <c r="AG156" i="4"/>
  <c r="AG156" i="9" s="1"/>
  <c r="AF156" i="9"/>
  <c r="AG75" i="4"/>
  <c r="AF75" i="9"/>
  <c r="AG80" i="4"/>
  <c r="AG80" i="9" s="1"/>
  <c r="AF80" i="9"/>
  <c r="AG108" i="4"/>
  <c r="AG108" i="9" s="1"/>
  <c r="AF108" i="9"/>
  <c r="AG113" i="4"/>
  <c r="AF113" i="9"/>
  <c r="AG117" i="4"/>
  <c r="AF117" i="9"/>
  <c r="AG119" i="4"/>
  <c r="AF119" i="9"/>
  <c r="AG39" i="4"/>
  <c r="AF39" i="9"/>
  <c r="AG69" i="4"/>
  <c r="AF69" i="9"/>
  <c r="AG77" i="4"/>
  <c r="AF77" i="9"/>
  <c r="AG79" i="4"/>
  <c r="AF79" i="9"/>
  <c r="AG91" i="4"/>
  <c r="AF91" i="9"/>
  <c r="AG93" i="4"/>
  <c r="AF93" i="9"/>
  <c r="AG95" i="4"/>
  <c r="AF95" i="9"/>
  <c r="AG107" i="4"/>
  <c r="AF107" i="9"/>
  <c r="AG128" i="4"/>
  <c r="AG128" i="9" s="1"/>
  <c r="AF128" i="9"/>
  <c r="AG130" i="4"/>
  <c r="AF130" i="9"/>
  <c r="AG132" i="4"/>
  <c r="AF132" i="9"/>
  <c r="AG134" i="4"/>
  <c r="AF134" i="9"/>
  <c r="AG142" i="4"/>
  <c r="AF142" i="9"/>
  <c r="AG162" i="4"/>
  <c r="AF162" i="9"/>
  <c r="AG164" i="4"/>
  <c r="AG164" i="9" s="1"/>
  <c r="AF164" i="9"/>
  <c r="AG166" i="4"/>
  <c r="AF166" i="9"/>
  <c r="AG172" i="4"/>
  <c r="AG172" i="9" s="1"/>
  <c r="AF172" i="9"/>
  <c r="AG109" i="4"/>
  <c r="AF109" i="9"/>
  <c r="AG27" i="4"/>
  <c r="AH35" i="4"/>
  <c r="AH158" i="3"/>
  <c r="AJ158" i="3" s="1"/>
  <c r="AK158" i="3" s="1"/>
  <c r="AG200" i="3"/>
  <c r="AH200" i="3" s="1"/>
  <c r="AJ200" i="3" s="1"/>
  <c r="AK200" i="3" s="1"/>
  <c r="AJ202" i="3"/>
  <c r="AK202" i="3" s="1"/>
  <c r="AJ204" i="3"/>
  <c r="AK204" i="3" s="1"/>
  <c r="AG44" i="2"/>
  <c r="AH44" i="2" s="1"/>
  <c r="AJ44" i="2" s="1"/>
  <c r="AK44" i="2" s="1"/>
  <c r="AG34" i="2"/>
  <c r="AH34" i="2" s="1"/>
  <c r="AJ34" i="2" s="1"/>
  <c r="AK34" i="2" s="1"/>
  <c r="AG60" i="2"/>
  <c r="AH60" i="2" s="1"/>
  <c r="AJ60" i="2" s="1"/>
  <c r="AK60" i="2" s="1"/>
  <c r="AH88" i="2"/>
  <c r="AH110" i="2"/>
  <c r="AH112" i="2"/>
  <c r="AJ112" i="2" s="1"/>
  <c r="AK112" i="2" s="1"/>
  <c r="AH144" i="2"/>
  <c r="AH156" i="2"/>
  <c r="AJ156" i="2" s="1"/>
  <c r="AK156" i="2" s="1"/>
  <c r="AH180" i="2"/>
  <c r="AJ180" i="2" s="1"/>
  <c r="AK180" i="2" s="1"/>
  <c r="AH74" i="2"/>
  <c r="AH84" i="2"/>
  <c r="AJ84" i="2" s="1"/>
  <c r="AK84" i="2" s="1"/>
  <c r="AH108" i="2"/>
  <c r="AH136" i="2"/>
  <c r="AJ136" i="2" s="1"/>
  <c r="AK136" i="2" s="1"/>
  <c r="AH140" i="2"/>
  <c r="AJ140" i="2" s="1"/>
  <c r="AK140" i="2" s="1"/>
  <c r="AH166" i="2"/>
  <c r="AJ166" i="2" s="1"/>
  <c r="AH168" i="2"/>
  <c r="AJ168" i="2" s="1"/>
  <c r="AK168" i="2" s="1"/>
  <c r="AH172" i="2"/>
  <c r="AJ172" i="2" s="1"/>
  <c r="AK172" i="2" s="1"/>
  <c r="AH196" i="2"/>
  <c r="AJ196" i="2" s="1"/>
  <c r="AK196" i="2" s="1"/>
  <c r="AH204" i="2"/>
  <c r="AH116" i="2"/>
  <c r="AH160" i="2"/>
  <c r="AH78" i="6"/>
  <c r="AJ78" i="6" s="1"/>
  <c r="AK78" i="6" s="1"/>
  <c r="AH94" i="6"/>
  <c r="AJ94" i="6" s="1"/>
  <c r="AK94" i="6" s="1"/>
  <c r="AH177" i="6"/>
  <c r="AJ177" i="6" s="1"/>
  <c r="AK177" i="6" s="1"/>
  <c r="AH201" i="6"/>
  <c r="AJ201" i="6" s="1"/>
  <c r="AK201" i="6" s="1"/>
  <c r="AH143" i="6"/>
  <c r="AJ143" i="6" s="1"/>
  <c r="AK143" i="6" s="1"/>
  <c r="AH133" i="6"/>
  <c r="AJ133" i="6" s="1"/>
  <c r="AK133" i="6" s="1"/>
  <c r="AG78" i="6"/>
  <c r="AG82" i="6"/>
  <c r="AH82" i="6" s="1"/>
  <c r="AJ82" i="6" s="1"/>
  <c r="AK82" i="6" s="1"/>
  <c r="AG86" i="6"/>
  <c r="AH86" i="6" s="1"/>
  <c r="AJ86" i="6" s="1"/>
  <c r="AK86" i="6" s="1"/>
  <c r="AG94" i="6"/>
  <c r="AG108" i="6"/>
  <c r="AH108" i="6" s="1"/>
  <c r="AJ108" i="6" s="1"/>
  <c r="AK108" i="6" s="1"/>
  <c r="AG116" i="6"/>
  <c r="AH116" i="6" s="1"/>
  <c r="AJ116" i="6" s="1"/>
  <c r="AK116" i="6" s="1"/>
  <c r="AG129" i="6"/>
  <c r="AH129" i="6" s="1"/>
  <c r="AJ129" i="6" s="1"/>
  <c r="AK129" i="6" s="1"/>
  <c r="AG143" i="6"/>
  <c r="AG147" i="6"/>
  <c r="AH147" i="6" s="1"/>
  <c r="AJ147" i="6" s="1"/>
  <c r="AK147" i="6" s="1"/>
  <c r="AG157" i="6"/>
  <c r="AH157" i="6" s="1"/>
  <c r="AJ157" i="6" s="1"/>
  <c r="AK157" i="6" s="1"/>
  <c r="AG165" i="6"/>
  <c r="AH165" i="6" s="1"/>
  <c r="AJ165" i="6" s="1"/>
  <c r="AK165" i="6" s="1"/>
  <c r="AG177" i="6"/>
  <c r="AG181" i="6"/>
  <c r="AH181" i="6" s="1"/>
  <c r="AJ181" i="6" s="1"/>
  <c r="AK181" i="6" s="1"/>
  <c r="AG185" i="6"/>
  <c r="AH185" i="6" s="1"/>
  <c r="AJ185" i="6" s="1"/>
  <c r="AK185" i="6" s="1"/>
  <c r="AG189" i="6"/>
  <c r="AH189" i="6" s="1"/>
  <c r="AJ189" i="6" s="1"/>
  <c r="AK189" i="6" s="1"/>
  <c r="AG201" i="6"/>
  <c r="AG205" i="6"/>
  <c r="AH205" i="6" s="1"/>
  <c r="AJ205" i="6" s="1"/>
  <c r="AK205" i="6" s="1"/>
  <c r="AH45" i="6"/>
  <c r="AJ45" i="6" s="1"/>
  <c r="AK45" i="6" s="1"/>
  <c r="AH61" i="6"/>
  <c r="AJ61" i="6" s="1"/>
  <c r="AK61" i="6" s="1"/>
  <c r="AH74" i="6"/>
  <c r="AJ74" i="6" s="1"/>
  <c r="AK74" i="6" s="1"/>
  <c r="AH90" i="6"/>
  <c r="AJ90" i="6" s="1"/>
  <c r="AK90" i="6" s="1"/>
  <c r="AH98" i="6"/>
  <c r="AJ98" i="6" s="1"/>
  <c r="AK98" i="6" s="1"/>
  <c r="AH102" i="6"/>
  <c r="AJ102" i="6" s="1"/>
  <c r="AK102" i="6" s="1"/>
  <c r="AH112" i="6"/>
  <c r="AJ112" i="6" s="1"/>
  <c r="AK112" i="6" s="1"/>
  <c r="AH125" i="6"/>
  <c r="AG133" i="6"/>
  <c r="AG137" i="6"/>
  <c r="AH137" i="6" s="1"/>
  <c r="AJ137" i="6" s="1"/>
  <c r="AK137" i="6" s="1"/>
  <c r="AG151" i="6"/>
  <c r="AH151" i="6" s="1"/>
  <c r="AJ151" i="6" s="1"/>
  <c r="AK151" i="6" s="1"/>
  <c r="AG155" i="6"/>
  <c r="AH155" i="6" s="1"/>
  <c r="AJ155" i="6" s="1"/>
  <c r="AK155" i="6" s="1"/>
  <c r="AH161" i="6"/>
  <c r="AJ161" i="6" s="1"/>
  <c r="AK161" i="6" s="1"/>
  <c r="AH169" i="6"/>
  <c r="AJ169" i="6" s="1"/>
  <c r="AK169" i="6" s="1"/>
  <c r="AH173" i="6"/>
  <c r="AJ173" i="6" s="1"/>
  <c r="AK173" i="6" s="1"/>
  <c r="AH193" i="6"/>
  <c r="AJ193" i="6" s="1"/>
  <c r="AK193" i="6" s="1"/>
  <c r="AH197" i="6"/>
  <c r="AJ197" i="6" s="1"/>
  <c r="AK197" i="6" s="1"/>
  <c r="AH33" i="6"/>
  <c r="AJ33" i="6" s="1"/>
  <c r="AK33" i="6" s="1"/>
  <c r="AH57" i="6"/>
  <c r="AJ57" i="6" s="1"/>
  <c r="AK57" i="6" s="1"/>
  <c r="AH49" i="6"/>
  <c r="AJ49" i="6" s="1"/>
  <c r="AK49" i="6" s="1"/>
  <c r="AJ51" i="6"/>
  <c r="AK51" i="6" s="1"/>
  <c r="AH37" i="6"/>
  <c r="AJ37" i="6" s="1"/>
  <c r="AK37" i="6" s="1"/>
  <c r="AH41" i="6"/>
  <c r="AJ41" i="6" s="1"/>
  <c r="AK41" i="6" s="1"/>
  <c r="AN22" i="6"/>
  <c r="AN21" i="6" s="1"/>
  <c r="AN20" i="6" s="1"/>
  <c r="AH29" i="6"/>
  <c r="AJ29" i="6" s="1"/>
  <c r="AK29" i="6" s="1"/>
  <c r="AJ31" i="6"/>
  <c r="AK31" i="6" s="1"/>
  <c r="AH16" i="6"/>
  <c r="AF67" i="3"/>
  <c r="AI67" i="3"/>
  <c r="AF75" i="3"/>
  <c r="AG75" i="3" s="1"/>
  <c r="AH75" i="3" s="1"/>
  <c r="AJ75" i="3" s="1"/>
  <c r="AK75" i="3" s="1"/>
  <c r="AJ58" i="3"/>
  <c r="AK58" i="3" s="1"/>
  <c r="AJ60" i="3"/>
  <c r="AK60" i="3" s="1"/>
  <c r="AJ70" i="3"/>
  <c r="AK70" i="3" s="1"/>
  <c r="AJ126" i="3"/>
  <c r="AK126" i="3" s="1"/>
  <c r="AG138" i="3"/>
  <c r="AH138" i="3" s="1"/>
  <c r="AJ138" i="3" s="1"/>
  <c r="AK138" i="3" s="1"/>
  <c r="AJ146" i="3"/>
  <c r="AK146" i="3" s="1"/>
  <c r="AH156" i="3"/>
  <c r="AJ156" i="3" s="1"/>
  <c r="AK156" i="3" s="1"/>
  <c r="AF137" i="3"/>
  <c r="AG137" i="3" s="1"/>
  <c r="AH137" i="3" s="1"/>
  <c r="AJ137" i="3" s="1"/>
  <c r="AK137" i="3" s="1"/>
  <c r="AI137" i="3"/>
  <c r="AK30" i="3"/>
  <c r="AJ50" i="3"/>
  <c r="AK50" i="3" s="1"/>
  <c r="AH85" i="3"/>
  <c r="AJ85" i="3" s="1"/>
  <c r="AK85" i="3" s="1"/>
  <c r="AG134" i="3"/>
  <c r="AH134" i="3" s="1"/>
  <c r="AJ134" i="3" s="1"/>
  <c r="AK134" i="3" s="1"/>
  <c r="AJ140" i="3"/>
  <c r="AK140" i="3" s="1"/>
  <c r="AH176" i="3"/>
  <c r="AJ176" i="3" s="1"/>
  <c r="AK176" i="3" s="1"/>
  <c r="AJ182" i="3"/>
  <c r="AK182" i="3" s="1"/>
  <c r="AI144" i="3"/>
  <c r="AG93" i="3"/>
  <c r="AH93" i="3"/>
  <c r="AJ93" i="3" s="1"/>
  <c r="AK93" i="3" s="1"/>
  <c r="AG136" i="3"/>
  <c r="AH136" i="3" s="1"/>
  <c r="AJ136" i="3" s="1"/>
  <c r="AK136" i="3" s="1"/>
  <c r="AG174" i="3"/>
  <c r="AH174" i="3" s="1"/>
  <c r="AJ174" i="3" s="1"/>
  <c r="AK174" i="3" s="1"/>
  <c r="AG150" i="3"/>
  <c r="AH150" i="3"/>
  <c r="AJ150" i="3" s="1"/>
  <c r="AK150" i="3" s="1"/>
  <c r="AG184" i="3"/>
  <c r="AH184" i="3" s="1"/>
  <c r="AJ184" i="3" s="1"/>
  <c r="AK184" i="3" s="1"/>
  <c r="AF64" i="3"/>
  <c r="AG64" i="3" s="1"/>
  <c r="AH64" i="3" s="1"/>
  <c r="AG132" i="3"/>
  <c r="AH132" i="3" s="1"/>
  <c r="AJ132" i="3" s="1"/>
  <c r="AK132" i="3" s="1"/>
  <c r="AF46" i="3"/>
  <c r="AG46" i="3" s="1"/>
  <c r="AH46" i="3" s="1"/>
  <c r="AJ73" i="3"/>
  <c r="AK73" i="3" s="1"/>
  <c r="AG77" i="3"/>
  <c r="AH77" i="3" s="1"/>
  <c r="AJ77" i="3" s="1"/>
  <c r="AK77" i="3" s="1"/>
  <c r="AJ89" i="3"/>
  <c r="AK89" i="3" s="1"/>
  <c r="AG160" i="3"/>
  <c r="AH160" i="3" s="1"/>
  <c r="AJ160" i="3" s="1"/>
  <c r="AK160" i="3" s="1"/>
  <c r="AH162" i="3"/>
  <c r="AJ162" i="3" s="1"/>
  <c r="AK162" i="3" s="1"/>
  <c r="AG170" i="3"/>
  <c r="AH170" i="3" s="1"/>
  <c r="AJ170" i="3" s="1"/>
  <c r="AK170" i="3" s="1"/>
  <c r="AF144" i="3"/>
  <c r="AG144" i="3" s="1"/>
  <c r="AH144" i="3" s="1"/>
  <c r="AJ144" i="3" s="1"/>
  <c r="AK144" i="3" s="1"/>
  <c r="AF148" i="3"/>
  <c r="AI167" i="3"/>
  <c r="AI171" i="3"/>
  <c r="AF66" i="3"/>
  <c r="AG66" i="3" s="1"/>
  <c r="AH66" i="3" s="1"/>
  <c r="AG152" i="3"/>
  <c r="AH152" i="3" s="1"/>
  <c r="AJ152" i="3" s="1"/>
  <c r="AK152" i="3" s="1"/>
  <c r="AG188" i="3"/>
  <c r="AH188" i="3" s="1"/>
  <c r="AJ188" i="3" s="1"/>
  <c r="AK188" i="3" s="1"/>
  <c r="AF167" i="3"/>
  <c r="AF168" i="3"/>
  <c r="AG168" i="3" s="1"/>
  <c r="AJ128" i="3"/>
  <c r="AK128" i="3" s="1"/>
  <c r="AG142" i="3"/>
  <c r="AH142" i="3" s="1"/>
  <c r="AJ142" i="3" s="1"/>
  <c r="AK142" i="3" s="1"/>
  <c r="AG166" i="3"/>
  <c r="AH166" i="3" s="1"/>
  <c r="AJ166" i="3" s="1"/>
  <c r="AK166" i="3" s="1"/>
  <c r="AG178" i="3"/>
  <c r="AH178" i="3" s="1"/>
  <c r="AJ178" i="3" s="1"/>
  <c r="AK178" i="3" s="1"/>
  <c r="AJ192" i="3"/>
  <c r="AK192" i="3" s="1"/>
  <c r="AF26" i="3"/>
  <c r="AG26" i="3" s="1"/>
  <c r="AH26" i="3" s="1"/>
  <c r="AF52" i="3"/>
  <c r="AG52" i="3" s="1"/>
  <c r="AH52" i="3" s="1"/>
  <c r="AF61" i="3"/>
  <c r="AF68" i="3"/>
  <c r="AG68" i="3" s="1"/>
  <c r="AH68" i="3" s="1"/>
  <c r="AI75" i="3"/>
  <c r="AF80" i="3"/>
  <c r="AG80" i="3" s="1"/>
  <c r="AJ180" i="3"/>
  <c r="AK180" i="3" s="1"/>
  <c r="AJ194" i="3"/>
  <c r="AK194" i="3" s="1"/>
  <c r="AF196" i="3"/>
  <c r="AG196" i="3" s="1"/>
  <c r="AH196" i="3" s="1"/>
  <c r="AF205" i="3"/>
  <c r="AK126" i="2"/>
  <c r="AH32" i="2"/>
  <c r="AJ32" i="2" s="1"/>
  <c r="AK32" i="2" s="1"/>
  <c r="AH82" i="2"/>
  <c r="AJ82" i="2" s="1"/>
  <c r="AK82" i="2" s="1"/>
  <c r="AG40" i="2"/>
  <c r="AH40" i="2" s="1"/>
  <c r="AJ40" i="2" s="1"/>
  <c r="AK40" i="2" s="1"/>
  <c r="AG176" i="2"/>
  <c r="AH176" i="2"/>
  <c r="AJ176" i="2" s="1"/>
  <c r="AK176" i="2" s="1"/>
  <c r="AG194" i="2"/>
  <c r="AH194" i="2" s="1"/>
  <c r="AJ194" i="2" s="1"/>
  <c r="AK194" i="2" s="1"/>
  <c r="AI22" i="2"/>
  <c r="AG26" i="2"/>
  <c r="AH26" i="2" s="1"/>
  <c r="AJ26" i="2" s="1"/>
  <c r="AK26" i="2" s="1"/>
  <c r="AG32" i="2"/>
  <c r="AG36" i="2"/>
  <c r="AH36" i="2" s="1"/>
  <c r="AJ36" i="2" s="1"/>
  <c r="AK36" i="2" s="1"/>
  <c r="AG48" i="2"/>
  <c r="AH48" i="2" s="1"/>
  <c r="AJ48" i="2" s="1"/>
  <c r="AK48" i="2" s="1"/>
  <c r="AG52" i="2"/>
  <c r="AH52" i="2" s="1"/>
  <c r="AJ52" i="2" s="1"/>
  <c r="AK52" i="2" s="1"/>
  <c r="AG58" i="2"/>
  <c r="AH58" i="2" s="1"/>
  <c r="AJ58" i="2" s="1"/>
  <c r="AK58" i="2" s="1"/>
  <c r="AG86" i="2"/>
  <c r="AH86" i="2" s="1"/>
  <c r="AJ86" i="2" s="1"/>
  <c r="AK86" i="2" s="1"/>
  <c r="AH96" i="2"/>
  <c r="AJ96" i="2" s="1"/>
  <c r="AK96" i="2" s="1"/>
  <c r="AG114" i="2"/>
  <c r="AH114" i="2" s="1"/>
  <c r="AJ114" i="2" s="1"/>
  <c r="AK114" i="2" s="1"/>
  <c r="AH128" i="2"/>
  <c r="AJ128" i="2" s="1"/>
  <c r="AK128" i="2" s="1"/>
  <c r="AG134" i="2"/>
  <c r="AH134" i="2" s="1"/>
  <c r="AJ134" i="2" s="1"/>
  <c r="AK134" i="2" s="1"/>
  <c r="AG142" i="2"/>
  <c r="AH142" i="2" s="1"/>
  <c r="AJ142" i="2" s="1"/>
  <c r="AK142" i="2" s="1"/>
  <c r="AH152" i="2"/>
  <c r="AJ152" i="2" s="1"/>
  <c r="AK152" i="2" s="1"/>
  <c r="AG158" i="2"/>
  <c r="AH158" i="2" s="1"/>
  <c r="AJ158" i="2" s="1"/>
  <c r="AK158" i="2" s="1"/>
  <c r="AG170" i="2"/>
  <c r="AH170" i="2" s="1"/>
  <c r="AJ170" i="2" s="1"/>
  <c r="AK170" i="2" s="1"/>
  <c r="AH184" i="2"/>
  <c r="AJ184" i="2" s="1"/>
  <c r="AK184" i="2" s="1"/>
  <c r="AI190" i="2"/>
  <c r="AJ190" i="2" s="1"/>
  <c r="AK190" i="2" s="1"/>
  <c r="AG30" i="2"/>
  <c r="AH30" i="2" s="1"/>
  <c r="AJ30" i="2" s="1"/>
  <c r="AK30" i="2" s="1"/>
  <c r="AG46" i="2"/>
  <c r="AH46" i="2" s="1"/>
  <c r="AG66" i="2"/>
  <c r="AH66" i="2" s="1"/>
  <c r="AG82" i="2"/>
  <c r="AH92" i="2"/>
  <c r="AJ92" i="2" s="1"/>
  <c r="AK92" i="2" s="1"/>
  <c r="AG130" i="2"/>
  <c r="AH130" i="2" s="1"/>
  <c r="AJ130" i="2" s="1"/>
  <c r="AK130" i="2" s="1"/>
  <c r="AH148" i="2"/>
  <c r="AJ148" i="2" s="1"/>
  <c r="AK148" i="2" s="1"/>
  <c r="AG154" i="2"/>
  <c r="AH154" i="2" s="1"/>
  <c r="AJ154" i="2" s="1"/>
  <c r="AK154" i="2" s="1"/>
  <c r="AH164" i="2"/>
  <c r="AJ164" i="2" s="1"/>
  <c r="AK164" i="2" s="1"/>
  <c r="AF174" i="2"/>
  <c r="AG186" i="2"/>
  <c r="AH186" i="2" s="1"/>
  <c r="AJ186" i="2" s="1"/>
  <c r="AK186" i="2" s="1"/>
  <c r="AG198" i="2"/>
  <c r="AH198" i="2" s="1"/>
  <c r="AJ198" i="2" s="1"/>
  <c r="AK198" i="2" s="1"/>
  <c r="AH70" i="2"/>
  <c r="AJ70" i="2" s="1"/>
  <c r="AK70" i="2" s="1"/>
  <c r="AJ78" i="2"/>
  <c r="AK78" i="2" s="1"/>
  <c r="AJ88" i="2"/>
  <c r="AK88" i="2" s="1"/>
  <c r="AJ108" i="2"/>
  <c r="AK108" i="2" s="1"/>
  <c r="AJ116" i="2"/>
  <c r="AK116" i="2" s="1"/>
  <c r="AJ144" i="2"/>
  <c r="AK144" i="2" s="1"/>
  <c r="AJ160" i="2"/>
  <c r="AK160" i="2" s="1"/>
  <c r="AK166" i="2"/>
  <c r="AF171" i="2"/>
  <c r="AG171" i="2" s="1"/>
  <c r="AH171" i="2" s="1"/>
  <c r="AJ171" i="2" s="1"/>
  <c r="AK171" i="2" s="1"/>
  <c r="AG174" i="2"/>
  <c r="AJ188" i="2"/>
  <c r="AK188" i="2" s="1"/>
  <c r="AG200" i="2"/>
  <c r="AH200" i="2" s="1"/>
  <c r="AJ200" i="2" s="1"/>
  <c r="AK200" i="2" s="1"/>
  <c r="AI106" i="2"/>
  <c r="AG120" i="2"/>
  <c r="AH120" i="2" s="1"/>
  <c r="AJ120" i="2" s="1"/>
  <c r="AK120" i="2" s="1"/>
  <c r="AJ204" i="2"/>
  <c r="AK204" i="2" s="1"/>
  <c r="AI64" i="2"/>
  <c r="AI68" i="2"/>
  <c r="AI137" i="2"/>
  <c r="AI138" i="2"/>
  <c r="AJ138" i="2" s="1"/>
  <c r="AK138" i="2" s="1"/>
  <c r="AJ202" i="2"/>
  <c r="AK202" i="2" s="1"/>
  <c r="AI24" i="2"/>
  <c r="AJ24" i="2" s="1"/>
  <c r="AK24" i="2" s="1"/>
  <c r="AG142" i="6"/>
  <c r="AH142" i="6" s="1"/>
  <c r="AJ142" i="6" s="1"/>
  <c r="AK142" i="6" s="1"/>
  <c r="AG158" i="6"/>
  <c r="AH158" i="6" s="1"/>
  <c r="AJ158" i="6" s="1"/>
  <c r="AK158" i="6" s="1"/>
  <c r="AG28" i="6"/>
  <c r="AH28" i="6" s="1"/>
  <c r="AJ28" i="6" s="1"/>
  <c r="AK28" i="6" s="1"/>
  <c r="AG36" i="6"/>
  <c r="AH36" i="6" s="1"/>
  <c r="AJ36" i="6" s="1"/>
  <c r="AK36" i="6" s="1"/>
  <c r="AG52" i="6"/>
  <c r="AH52" i="6" s="1"/>
  <c r="AJ52" i="6" s="1"/>
  <c r="AK52" i="6" s="1"/>
  <c r="AG60" i="6"/>
  <c r="AH60" i="6" s="1"/>
  <c r="AJ60" i="6" s="1"/>
  <c r="AK60" i="6" s="1"/>
  <c r="AG26" i="6"/>
  <c r="AH26" i="6" s="1"/>
  <c r="AJ26" i="6" s="1"/>
  <c r="AK26" i="6" s="1"/>
  <c r="AG30" i="6"/>
  <c r="AH30" i="6" s="1"/>
  <c r="AJ30" i="6" s="1"/>
  <c r="AK30" i="6" s="1"/>
  <c r="AG34" i="6"/>
  <c r="AH34" i="6" s="1"/>
  <c r="AJ34" i="6" s="1"/>
  <c r="AK34" i="6" s="1"/>
  <c r="AG38" i="6"/>
  <c r="AH38" i="6" s="1"/>
  <c r="AJ38" i="6" s="1"/>
  <c r="AK38" i="6" s="1"/>
  <c r="AG46" i="6"/>
  <c r="AH46" i="6" s="1"/>
  <c r="AJ46" i="6" s="1"/>
  <c r="AK46" i="6" s="1"/>
  <c r="AG50" i="6"/>
  <c r="AH50" i="6" s="1"/>
  <c r="AJ50" i="6" s="1"/>
  <c r="AK50" i="6" s="1"/>
  <c r="AG54" i="6"/>
  <c r="AH54" i="6" s="1"/>
  <c r="AJ54" i="6" s="1"/>
  <c r="AK54" i="6" s="1"/>
  <c r="AG58" i="6"/>
  <c r="AH58" i="6" s="1"/>
  <c r="AJ58" i="6" s="1"/>
  <c r="AK58" i="6" s="1"/>
  <c r="AG62" i="6"/>
  <c r="AH62" i="6" s="1"/>
  <c r="AJ62" i="6" s="1"/>
  <c r="AK62" i="6" s="1"/>
  <c r="AG32" i="6"/>
  <c r="AH32" i="6" s="1"/>
  <c r="AJ32" i="6" s="1"/>
  <c r="AK32" i="6" s="1"/>
  <c r="AG40" i="6"/>
  <c r="AH40" i="6" s="1"/>
  <c r="AJ40" i="6" s="1"/>
  <c r="AK40" i="6" s="1"/>
  <c r="AG44" i="6"/>
  <c r="AH44" i="6" s="1"/>
  <c r="AJ44" i="6" s="1"/>
  <c r="AK44" i="6" s="1"/>
  <c r="AG48" i="6"/>
  <c r="AH48" i="6" s="1"/>
  <c r="AJ48" i="6" s="1"/>
  <c r="AK48" i="6" s="1"/>
  <c r="AG56" i="6"/>
  <c r="AH56" i="6" s="1"/>
  <c r="AJ56" i="6" s="1"/>
  <c r="AK56" i="6" s="1"/>
  <c r="AG64" i="6"/>
  <c r="AH64" i="6" s="1"/>
  <c r="AJ64" i="6" s="1"/>
  <c r="AK64" i="6" s="1"/>
  <c r="AG67" i="6"/>
  <c r="AH67" i="6" s="1"/>
  <c r="AJ67" i="6" s="1"/>
  <c r="AK67" i="6" s="1"/>
  <c r="AG71" i="6"/>
  <c r="AH71" i="6" s="1"/>
  <c r="AJ71" i="6" s="1"/>
  <c r="AK71" i="6" s="1"/>
  <c r="AJ72" i="6"/>
  <c r="AK72" i="6" s="1"/>
  <c r="AG128" i="6"/>
  <c r="AH128" i="6" s="1"/>
  <c r="AJ128" i="6" s="1"/>
  <c r="AK128" i="6" s="1"/>
  <c r="AG144" i="6"/>
  <c r="AH144" i="6" s="1"/>
  <c r="AJ144" i="6" s="1"/>
  <c r="AK144" i="6" s="1"/>
  <c r="AG160" i="6"/>
  <c r="AH160" i="6" s="1"/>
  <c r="AJ160" i="6" s="1"/>
  <c r="AK160" i="6" s="1"/>
  <c r="AG168" i="6"/>
  <c r="AH168" i="6"/>
  <c r="AJ168" i="6" s="1"/>
  <c r="AK168" i="6" s="1"/>
  <c r="AG178" i="6"/>
  <c r="AH178" i="6"/>
  <c r="AJ178" i="6" s="1"/>
  <c r="AK178" i="6" s="1"/>
  <c r="AH134" i="6"/>
  <c r="AJ134" i="6" s="1"/>
  <c r="AK134" i="6" s="1"/>
  <c r="AG136" i="6"/>
  <c r="AH136" i="6" s="1"/>
  <c r="AJ136" i="6" s="1"/>
  <c r="AK136" i="6" s="1"/>
  <c r="AG152" i="6"/>
  <c r="AH152" i="6" s="1"/>
  <c r="AJ152" i="6" s="1"/>
  <c r="AK152" i="6" s="1"/>
  <c r="AG65" i="6"/>
  <c r="AH65" i="6" s="1"/>
  <c r="AJ65" i="6" s="1"/>
  <c r="AK65" i="6" s="1"/>
  <c r="AG69" i="6"/>
  <c r="AH69" i="6" s="1"/>
  <c r="AJ69" i="6" s="1"/>
  <c r="AK69" i="6" s="1"/>
  <c r="AG73" i="6"/>
  <c r="AH73" i="6" s="1"/>
  <c r="AJ73" i="6" s="1"/>
  <c r="AK73" i="6" s="1"/>
  <c r="AG75" i="6"/>
  <c r="AH75" i="6" s="1"/>
  <c r="AJ75" i="6" s="1"/>
  <c r="AK75" i="6" s="1"/>
  <c r="AG77" i="6"/>
  <c r="AH77" i="6" s="1"/>
  <c r="AJ77" i="6" s="1"/>
  <c r="AK77" i="6" s="1"/>
  <c r="AG79" i="6"/>
  <c r="AH79" i="6" s="1"/>
  <c r="AJ79" i="6" s="1"/>
  <c r="AK79" i="6" s="1"/>
  <c r="AG81" i="6"/>
  <c r="AH81" i="6" s="1"/>
  <c r="AJ81" i="6" s="1"/>
  <c r="AK81" i="6" s="1"/>
  <c r="AG83" i="6"/>
  <c r="AH83" i="6" s="1"/>
  <c r="AJ83" i="6" s="1"/>
  <c r="AK83" i="6" s="1"/>
  <c r="AG85" i="6"/>
  <c r="AH85" i="6" s="1"/>
  <c r="AJ85" i="6" s="1"/>
  <c r="AK85" i="6" s="1"/>
  <c r="AG87" i="6"/>
  <c r="AH87" i="6" s="1"/>
  <c r="AJ87" i="6" s="1"/>
  <c r="AK87" i="6" s="1"/>
  <c r="AG89" i="6"/>
  <c r="AH89" i="6" s="1"/>
  <c r="AJ89" i="6" s="1"/>
  <c r="AK89" i="6" s="1"/>
  <c r="AG91" i="6"/>
  <c r="AH91" i="6" s="1"/>
  <c r="AJ91" i="6" s="1"/>
  <c r="AK91" i="6" s="1"/>
  <c r="AG93" i="6"/>
  <c r="AH93" i="6" s="1"/>
  <c r="AJ93" i="6" s="1"/>
  <c r="AK93" i="6" s="1"/>
  <c r="AG95" i="6"/>
  <c r="AH95" i="6" s="1"/>
  <c r="AJ95" i="6" s="1"/>
  <c r="AK95" i="6" s="1"/>
  <c r="AG97" i="6"/>
  <c r="AH97" i="6" s="1"/>
  <c r="AJ97" i="6" s="1"/>
  <c r="AK97" i="6" s="1"/>
  <c r="AG99" i="6"/>
  <c r="AH99" i="6" s="1"/>
  <c r="AJ99" i="6" s="1"/>
  <c r="AK99" i="6" s="1"/>
  <c r="AG101" i="6"/>
  <c r="AH101" i="6" s="1"/>
  <c r="AJ101" i="6" s="1"/>
  <c r="AK101" i="6" s="1"/>
  <c r="AG105" i="6"/>
  <c r="AH105" i="6" s="1"/>
  <c r="AJ105" i="6" s="1"/>
  <c r="AK105" i="6" s="1"/>
  <c r="AG107" i="6"/>
  <c r="AH107" i="6" s="1"/>
  <c r="AJ107" i="6" s="1"/>
  <c r="AK107" i="6" s="1"/>
  <c r="AG109" i="6"/>
  <c r="AH109" i="6" s="1"/>
  <c r="AJ109" i="6" s="1"/>
  <c r="AK109" i="6" s="1"/>
  <c r="AG111" i="6"/>
  <c r="AH111" i="6" s="1"/>
  <c r="AJ111" i="6" s="1"/>
  <c r="AK111" i="6" s="1"/>
  <c r="AG113" i="6"/>
  <c r="AH113" i="6" s="1"/>
  <c r="AJ113" i="6" s="1"/>
  <c r="AK113" i="6" s="1"/>
  <c r="AG115" i="6"/>
  <c r="AH115" i="6" s="1"/>
  <c r="AJ115" i="6" s="1"/>
  <c r="AK115" i="6" s="1"/>
  <c r="AG117" i="6"/>
  <c r="AH117" i="6" s="1"/>
  <c r="AJ117" i="6" s="1"/>
  <c r="AK117" i="6" s="1"/>
  <c r="AG119" i="6"/>
  <c r="AH119" i="6" s="1"/>
  <c r="AJ119" i="6" s="1"/>
  <c r="AK119" i="6" s="1"/>
  <c r="AJ125" i="6"/>
  <c r="AK125" i="6" s="1"/>
  <c r="AG134" i="6"/>
  <c r="AG150" i="6"/>
  <c r="AH150" i="6" s="1"/>
  <c r="AJ150" i="6" s="1"/>
  <c r="AK150" i="6" s="1"/>
  <c r="AG170" i="6"/>
  <c r="AH170" i="6" s="1"/>
  <c r="AJ170" i="6" s="1"/>
  <c r="AK170" i="6" s="1"/>
  <c r="AG176" i="6"/>
  <c r="AH176" i="6" s="1"/>
  <c r="AJ176" i="6" s="1"/>
  <c r="AK176" i="6" s="1"/>
  <c r="AH130" i="6"/>
  <c r="AJ130" i="6" s="1"/>
  <c r="AK130" i="6" s="1"/>
  <c r="AH162" i="6"/>
  <c r="AJ162" i="6" s="1"/>
  <c r="AK162" i="6" s="1"/>
  <c r="AG166" i="6"/>
  <c r="AH166" i="6" s="1"/>
  <c r="AJ166" i="6" s="1"/>
  <c r="AK166" i="6" s="1"/>
  <c r="AG174" i="6"/>
  <c r="AH174" i="6"/>
  <c r="AJ174" i="6" s="1"/>
  <c r="AK174" i="6" s="1"/>
  <c r="AH126" i="6"/>
  <c r="AJ126" i="6" s="1"/>
  <c r="AK126" i="6" s="1"/>
  <c r="AG130" i="6"/>
  <c r="AH132" i="6"/>
  <c r="AJ132" i="6" s="1"/>
  <c r="AK132" i="6" s="1"/>
  <c r="AJ135" i="6"/>
  <c r="AK135" i="6" s="1"/>
  <c r="AG138" i="6"/>
  <c r="AH138" i="6" s="1"/>
  <c r="AJ138" i="6" s="1"/>
  <c r="AK138" i="6" s="1"/>
  <c r="AH140" i="6"/>
  <c r="AJ140" i="6" s="1"/>
  <c r="AK140" i="6" s="1"/>
  <c r="AG146" i="6"/>
  <c r="AH146" i="6" s="1"/>
  <c r="AJ146" i="6" s="1"/>
  <c r="AK146" i="6" s="1"/>
  <c r="AH148" i="6"/>
  <c r="AJ148" i="6" s="1"/>
  <c r="AK148" i="6" s="1"/>
  <c r="AG154" i="6"/>
  <c r="AH154" i="6" s="1"/>
  <c r="AJ154" i="6" s="1"/>
  <c r="AK154" i="6" s="1"/>
  <c r="AH156" i="6"/>
  <c r="AJ156" i="6" s="1"/>
  <c r="AK156" i="6" s="1"/>
  <c r="AJ159" i="6"/>
  <c r="AK159" i="6" s="1"/>
  <c r="AG162" i="6"/>
  <c r="AG164" i="6"/>
  <c r="AH164" i="6" s="1"/>
  <c r="AJ164" i="6" s="1"/>
  <c r="AK164" i="6" s="1"/>
  <c r="AG172" i="6"/>
  <c r="AH172" i="6"/>
  <c r="AJ172" i="6" s="1"/>
  <c r="AK172" i="6" s="1"/>
  <c r="AG180" i="6"/>
  <c r="AH180" i="6" s="1"/>
  <c r="AJ180" i="6" s="1"/>
  <c r="AK180" i="6" s="1"/>
  <c r="AH182" i="6"/>
  <c r="AJ182" i="6" s="1"/>
  <c r="AK182" i="6" s="1"/>
  <c r="AH184" i="6"/>
  <c r="AJ184" i="6" s="1"/>
  <c r="AK184" i="6" s="1"/>
  <c r="AH186" i="6"/>
  <c r="AJ186" i="6" s="1"/>
  <c r="AK186" i="6" s="1"/>
  <c r="AH188" i="6"/>
  <c r="AJ188" i="6" s="1"/>
  <c r="AK188" i="6" s="1"/>
  <c r="AH190" i="6"/>
  <c r="AJ190" i="6" s="1"/>
  <c r="AK190" i="6" s="1"/>
  <c r="AH192" i="6"/>
  <c r="AJ192" i="6" s="1"/>
  <c r="AK192" i="6" s="1"/>
  <c r="AH194" i="6"/>
  <c r="AJ194" i="6" s="1"/>
  <c r="AK194" i="6" s="1"/>
  <c r="AH196" i="6"/>
  <c r="AJ196" i="6" s="1"/>
  <c r="AK196" i="6" s="1"/>
  <c r="AH198" i="6"/>
  <c r="AJ198" i="6" s="1"/>
  <c r="AK198" i="6" s="1"/>
  <c r="AH200" i="6"/>
  <c r="AJ200" i="6" s="1"/>
  <c r="AK200" i="6" s="1"/>
  <c r="AH202" i="6"/>
  <c r="AJ202" i="6" s="1"/>
  <c r="AK202" i="6" s="1"/>
  <c r="AH204" i="6"/>
  <c r="AJ204" i="6" s="1"/>
  <c r="AK204" i="6" s="1"/>
  <c r="AH206" i="6"/>
  <c r="AJ206" i="6" s="1"/>
  <c r="AK206" i="6" s="1"/>
  <c r="AG95" i="2"/>
  <c r="AH95" i="2" s="1"/>
  <c r="AJ95" i="2" s="1"/>
  <c r="AK95" i="2" s="1"/>
  <c r="AG111" i="2"/>
  <c r="AH111" i="2" s="1"/>
  <c r="AJ111" i="2" s="1"/>
  <c r="AK111" i="2" s="1"/>
  <c r="AG119" i="2"/>
  <c r="AH119" i="2" s="1"/>
  <c r="AJ119" i="2" s="1"/>
  <c r="AK119" i="2" s="1"/>
  <c r="AG135" i="2"/>
  <c r="AH135" i="2" s="1"/>
  <c r="AJ135" i="2" s="1"/>
  <c r="AK135" i="2" s="1"/>
  <c r="AG199" i="2"/>
  <c r="AH199" i="2" s="1"/>
  <c r="AJ199" i="2" s="1"/>
  <c r="AK199" i="2" s="1"/>
  <c r="AG25" i="2"/>
  <c r="AH25" i="2" s="1"/>
  <c r="AJ25" i="2" s="1"/>
  <c r="AK25" i="2" s="1"/>
  <c r="AG33" i="2"/>
  <c r="AH33" i="2" s="1"/>
  <c r="AJ33" i="2" s="1"/>
  <c r="AK33" i="2" s="1"/>
  <c r="AG57" i="2"/>
  <c r="AH57" i="2" s="1"/>
  <c r="AJ57" i="2" s="1"/>
  <c r="AK57" i="2" s="1"/>
  <c r="AG85" i="2"/>
  <c r="AH85" i="2" s="1"/>
  <c r="AJ85" i="2" s="1"/>
  <c r="AK85" i="2" s="1"/>
  <c r="AG93" i="2"/>
  <c r="AH93" i="2" s="1"/>
  <c r="AJ93" i="2" s="1"/>
  <c r="AK93" i="2" s="1"/>
  <c r="AG101" i="2"/>
  <c r="AH101" i="2" s="1"/>
  <c r="AJ101" i="2" s="1"/>
  <c r="AK101" i="2" s="1"/>
  <c r="AG109" i="2"/>
  <c r="AH109" i="2" s="1"/>
  <c r="AG117" i="2"/>
  <c r="AH117" i="2" s="1"/>
  <c r="AJ117" i="2" s="1"/>
  <c r="AK117" i="2" s="1"/>
  <c r="AG143" i="2"/>
  <c r="AH143" i="2" s="1"/>
  <c r="AJ143" i="2" s="1"/>
  <c r="AK143" i="2" s="1"/>
  <c r="AH175" i="2"/>
  <c r="AJ175" i="2" s="1"/>
  <c r="AK175" i="2" s="1"/>
  <c r="AG175" i="2"/>
  <c r="AG27" i="2"/>
  <c r="AH27" i="2" s="1"/>
  <c r="AJ27" i="2" s="1"/>
  <c r="AK27" i="2" s="1"/>
  <c r="AH29" i="2"/>
  <c r="AJ29" i="2" s="1"/>
  <c r="AK29" i="2" s="1"/>
  <c r="AG35" i="2"/>
  <c r="AH35" i="2" s="1"/>
  <c r="AJ35" i="2" s="1"/>
  <c r="AK35" i="2" s="1"/>
  <c r="AH37" i="2"/>
  <c r="AJ37" i="2" s="1"/>
  <c r="AK37" i="2" s="1"/>
  <c r="AG51" i="2"/>
  <c r="AH51" i="2" s="1"/>
  <c r="AJ51" i="2" s="1"/>
  <c r="AK51" i="2" s="1"/>
  <c r="AH53" i="2"/>
  <c r="AJ53" i="2" s="1"/>
  <c r="AK53" i="2" s="1"/>
  <c r="AJ56" i="2"/>
  <c r="AK56" i="2" s="1"/>
  <c r="AG59" i="2"/>
  <c r="AH59" i="2" s="1"/>
  <c r="AJ59" i="2" s="1"/>
  <c r="AK59" i="2" s="1"/>
  <c r="AG67" i="2"/>
  <c r="AH67" i="2" s="1"/>
  <c r="AJ67" i="2" s="1"/>
  <c r="AK67" i="2" s="1"/>
  <c r="AH69" i="2"/>
  <c r="AJ69" i="2" s="1"/>
  <c r="AK69" i="2" s="1"/>
  <c r="AG75" i="2"/>
  <c r="AH75" i="2" s="1"/>
  <c r="AJ75" i="2" s="1"/>
  <c r="AK75" i="2" s="1"/>
  <c r="AH77" i="2"/>
  <c r="AJ77" i="2" s="1"/>
  <c r="AK77" i="2" s="1"/>
  <c r="AG83" i="2"/>
  <c r="AH83" i="2" s="1"/>
  <c r="AJ83" i="2" s="1"/>
  <c r="AK83" i="2" s="1"/>
  <c r="AG91" i="2"/>
  <c r="AH91" i="2" s="1"/>
  <c r="AJ91" i="2" s="1"/>
  <c r="AK91" i="2" s="1"/>
  <c r="AG99" i="2"/>
  <c r="AH99" i="2" s="1"/>
  <c r="AG107" i="2"/>
  <c r="AH107" i="2" s="1"/>
  <c r="AJ107" i="2" s="1"/>
  <c r="AK107" i="2" s="1"/>
  <c r="AG115" i="2"/>
  <c r="AH115" i="2" s="1"/>
  <c r="AJ115" i="2" s="1"/>
  <c r="AK115" i="2" s="1"/>
  <c r="AG151" i="2"/>
  <c r="AH151" i="2" s="1"/>
  <c r="AJ151" i="2" s="1"/>
  <c r="AK151" i="2" s="1"/>
  <c r="AG183" i="2"/>
  <c r="AH183" i="2" s="1"/>
  <c r="AJ183" i="2" s="1"/>
  <c r="AK183" i="2" s="1"/>
  <c r="AG203" i="2"/>
  <c r="AH203" i="2" s="1"/>
  <c r="AJ203" i="2" s="1"/>
  <c r="AK203" i="2" s="1"/>
  <c r="AH41" i="2"/>
  <c r="AJ41" i="2" s="1"/>
  <c r="AK41" i="2" s="1"/>
  <c r="AH49" i="2"/>
  <c r="AJ49" i="2" s="1"/>
  <c r="AK49" i="2" s="1"/>
  <c r="AH73" i="2"/>
  <c r="AJ73" i="2" s="1"/>
  <c r="AK73" i="2" s="1"/>
  <c r="AH87" i="2"/>
  <c r="AJ87" i="2" s="1"/>
  <c r="AK87" i="2" s="1"/>
  <c r="AG87" i="2"/>
  <c r="AG167" i="2"/>
  <c r="AH167" i="2" s="1"/>
  <c r="AJ167" i="2" s="1"/>
  <c r="AK167" i="2" s="1"/>
  <c r="AH23" i="2"/>
  <c r="AJ23" i="2" s="1"/>
  <c r="AK23" i="2" s="1"/>
  <c r="AH31" i="2"/>
  <c r="AJ31" i="2" s="1"/>
  <c r="AK31" i="2" s="1"/>
  <c r="AH39" i="2"/>
  <c r="AJ39" i="2" s="1"/>
  <c r="AK39" i="2" s="1"/>
  <c r="AH47" i="2"/>
  <c r="AJ47" i="2" s="1"/>
  <c r="AK47" i="2" s="1"/>
  <c r="AJ50" i="2"/>
  <c r="AK50" i="2" s="1"/>
  <c r="AH55" i="2"/>
  <c r="AJ55" i="2" s="1"/>
  <c r="AK55" i="2" s="1"/>
  <c r="AH63" i="2"/>
  <c r="AJ63" i="2" s="1"/>
  <c r="AK63" i="2" s="1"/>
  <c r="AH71" i="2"/>
  <c r="AJ71" i="2" s="1"/>
  <c r="AK71" i="2" s="1"/>
  <c r="AJ74" i="2"/>
  <c r="AK74" i="2" s="1"/>
  <c r="AH79" i="2"/>
  <c r="AJ79" i="2" s="1"/>
  <c r="AK79" i="2" s="1"/>
  <c r="AG81" i="2"/>
  <c r="AH81" i="2" s="1"/>
  <c r="AJ81" i="2" s="1"/>
  <c r="AK81" i="2" s="1"/>
  <c r="AG89" i="2"/>
  <c r="AH89" i="2" s="1"/>
  <c r="AJ89" i="2" s="1"/>
  <c r="AK89" i="2" s="1"/>
  <c r="AG97" i="2"/>
  <c r="AH97" i="2" s="1"/>
  <c r="AJ97" i="2" s="1"/>
  <c r="AK97" i="2" s="1"/>
  <c r="AG105" i="2"/>
  <c r="AH105" i="2" s="1"/>
  <c r="AJ105" i="2" s="1"/>
  <c r="AK105" i="2" s="1"/>
  <c r="AG113" i="2"/>
  <c r="AH113" i="2" s="1"/>
  <c r="AJ113" i="2" s="1"/>
  <c r="AK113" i="2" s="1"/>
  <c r="AG127" i="2"/>
  <c r="AH127" i="2" s="1"/>
  <c r="AJ127" i="2" s="1"/>
  <c r="AK127" i="2" s="1"/>
  <c r="AG159" i="2"/>
  <c r="AH159" i="2" s="1"/>
  <c r="AJ159" i="2" s="1"/>
  <c r="AK159" i="2" s="1"/>
  <c r="AG191" i="2"/>
  <c r="AH191" i="2" s="1"/>
  <c r="AJ191" i="2" s="1"/>
  <c r="AK191" i="2" s="1"/>
  <c r="AG125" i="2"/>
  <c r="AH125" i="2" s="1"/>
  <c r="AJ125" i="2" s="1"/>
  <c r="AK125" i="2" s="1"/>
  <c r="AG133" i="2"/>
  <c r="AH133" i="2" s="1"/>
  <c r="AJ133" i="2" s="1"/>
  <c r="AK133" i="2" s="1"/>
  <c r="AG149" i="2"/>
  <c r="AH149" i="2" s="1"/>
  <c r="AJ149" i="2" s="1"/>
  <c r="AK149" i="2" s="1"/>
  <c r="AG157" i="2"/>
  <c r="AH157" i="2" s="1"/>
  <c r="AJ157" i="2" s="1"/>
  <c r="AK157" i="2" s="1"/>
  <c r="AG181" i="2"/>
  <c r="AH181" i="2" s="1"/>
  <c r="AJ181" i="2" s="1"/>
  <c r="AK181" i="2" s="1"/>
  <c r="AG197" i="2"/>
  <c r="AH197" i="2" s="1"/>
  <c r="AJ197" i="2" s="1"/>
  <c r="AK197" i="2" s="1"/>
  <c r="AG123" i="2"/>
  <c r="AH123" i="2" s="1"/>
  <c r="AG131" i="2"/>
  <c r="AH131" i="2" s="1"/>
  <c r="AJ131" i="2" s="1"/>
  <c r="AK131" i="2" s="1"/>
  <c r="AG139" i="2"/>
  <c r="AH139" i="2" s="1"/>
  <c r="AJ139" i="2" s="1"/>
  <c r="AK139" i="2" s="1"/>
  <c r="AG147" i="2"/>
  <c r="AH147" i="2" s="1"/>
  <c r="AJ147" i="2" s="1"/>
  <c r="AK147" i="2" s="1"/>
  <c r="AG155" i="2"/>
  <c r="AH155" i="2" s="1"/>
  <c r="AJ155" i="2" s="1"/>
  <c r="AK155" i="2" s="1"/>
  <c r="AG163" i="2"/>
  <c r="AH163" i="2" s="1"/>
  <c r="AJ163" i="2" s="1"/>
  <c r="AK163" i="2" s="1"/>
  <c r="AG179" i="2"/>
  <c r="AH179" i="2" s="1"/>
  <c r="AJ179" i="2" s="1"/>
  <c r="AK179" i="2" s="1"/>
  <c r="AG187" i="2"/>
  <c r="AH187" i="2" s="1"/>
  <c r="AJ187" i="2" s="1"/>
  <c r="AK187" i="2" s="1"/>
  <c r="AG195" i="2"/>
  <c r="AH195" i="2" s="1"/>
  <c r="AJ195" i="2" s="1"/>
  <c r="AK195" i="2" s="1"/>
  <c r="AG201" i="2"/>
  <c r="AH201" i="2" s="1"/>
  <c r="AJ201" i="2" s="1"/>
  <c r="AK201" i="2" s="1"/>
  <c r="AG141" i="2"/>
  <c r="AH141" i="2" s="1"/>
  <c r="AJ141" i="2" s="1"/>
  <c r="AK141" i="2" s="1"/>
  <c r="AG165" i="2"/>
  <c r="AH165" i="2" s="1"/>
  <c r="AJ165" i="2" s="1"/>
  <c r="AK165" i="2" s="1"/>
  <c r="AG173" i="2"/>
  <c r="AH173" i="2" s="1"/>
  <c r="AJ173" i="2" s="1"/>
  <c r="AK173" i="2" s="1"/>
  <c r="AG129" i="2"/>
  <c r="AH129" i="2" s="1"/>
  <c r="AJ129" i="2" s="1"/>
  <c r="AK129" i="2" s="1"/>
  <c r="AG137" i="2"/>
  <c r="AH137" i="2" s="1"/>
  <c r="AJ137" i="2" s="1"/>
  <c r="AK137" i="2" s="1"/>
  <c r="AG145" i="2"/>
  <c r="AH145" i="2" s="1"/>
  <c r="AJ145" i="2" s="1"/>
  <c r="AK145" i="2" s="1"/>
  <c r="AG153" i="2"/>
  <c r="AH153" i="2" s="1"/>
  <c r="AJ153" i="2" s="1"/>
  <c r="AK153" i="2" s="1"/>
  <c r="AG161" i="2"/>
  <c r="AH161" i="2" s="1"/>
  <c r="AJ161" i="2" s="1"/>
  <c r="AK161" i="2" s="1"/>
  <c r="AG169" i="2"/>
  <c r="AH169" i="2" s="1"/>
  <c r="AJ169" i="2" s="1"/>
  <c r="AK169" i="2" s="1"/>
  <c r="AG177" i="2"/>
  <c r="AH177" i="2" s="1"/>
  <c r="AJ177" i="2" s="1"/>
  <c r="AK177" i="2" s="1"/>
  <c r="AG185" i="2"/>
  <c r="AH185" i="2" s="1"/>
  <c r="AJ185" i="2" s="1"/>
  <c r="AK185" i="2" s="1"/>
  <c r="AG193" i="2"/>
  <c r="AH193" i="2" s="1"/>
  <c r="AJ193" i="2" s="1"/>
  <c r="AK193" i="2" s="1"/>
  <c r="AG171" i="3"/>
  <c r="AH171" i="3" s="1"/>
  <c r="AJ171" i="3" s="1"/>
  <c r="AK171" i="3" s="1"/>
  <c r="AH74" i="3"/>
  <c r="AJ74" i="3" s="1"/>
  <c r="AK74" i="3" s="1"/>
  <c r="AH82" i="3"/>
  <c r="AJ82" i="3" s="1"/>
  <c r="AK82" i="3" s="1"/>
  <c r="AH90" i="3"/>
  <c r="AJ90" i="3" s="1"/>
  <c r="AK90" i="3" s="1"/>
  <c r="AH98" i="3"/>
  <c r="AH106" i="3"/>
  <c r="AJ106" i="3" s="1"/>
  <c r="AK106" i="3" s="1"/>
  <c r="AG115" i="3"/>
  <c r="AH115" i="3" s="1"/>
  <c r="AJ115" i="3" s="1"/>
  <c r="AK115" i="3" s="1"/>
  <c r="AG118" i="3"/>
  <c r="AH118" i="3"/>
  <c r="AJ118" i="3" s="1"/>
  <c r="AK118" i="3" s="1"/>
  <c r="AG163" i="3"/>
  <c r="AH163" i="3" s="1"/>
  <c r="AJ163" i="3" s="1"/>
  <c r="AK163" i="3" s="1"/>
  <c r="AG201" i="3"/>
  <c r="AH201" i="3" s="1"/>
  <c r="AJ201" i="3" s="1"/>
  <c r="AK201" i="3" s="1"/>
  <c r="AG27" i="3"/>
  <c r="AH27" i="3" s="1"/>
  <c r="AJ27" i="3" s="1"/>
  <c r="AK27" i="3" s="1"/>
  <c r="AG29" i="3"/>
  <c r="AH29" i="3" s="1"/>
  <c r="AJ29" i="3" s="1"/>
  <c r="AK29" i="3" s="1"/>
  <c r="AG31" i="3"/>
  <c r="AH31" i="3" s="1"/>
  <c r="AJ31" i="3" s="1"/>
  <c r="AK31" i="3" s="1"/>
  <c r="AG33" i="3"/>
  <c r="AH33" i="3" s="1"/>
  <c r="AJ33" i="3" s="1"/>
  <c r="AK33" i="3" s="1"/>
  <c r="AG35" i="3"/>
  <c r="AH35" i="3" s="1"/>
  <c r="AJ35" i="3" s="1"/>
  <c r="AK35" i="3" s="1"/>
  <c r="AG37" i="3"/>
  <c r="AH37" i="3" s="1"/>
  <c r="AJ37" i="3" s="1"/>
  <c r="AK37" i="3" s="1"/>
  <c r="AG39" i="3"/>
  <c r="AH39" i="3" s="1"/>
  <c r="AJ39" i="3" s="1"/>
  <c r="AK39" i="3" s="1"/>
  <c r="AG41" i="3"/>
  <c r="AH41" i="3" s="1"/>
  <c r="AJ41" i="3" s="1"/>
  <c r="AK41" i="3" s="1"/>
  <c r="AG47" i="3"/>
  <c r="AH47" i="3" s="1"/>
  <c r="AJ47" i="3" s="1"/>
  <c r="AK47" i="3" s="1"/>
  <c r="AG49" i="3"/>
  <c r="AH49" i="3" s="1"/>
  <c r="AJ49" i="3" s="1"/>
  <c r="AK49" i="3" s="1"/>
  <c r="AG51" i="3"/>
  <c r="AH51" i="3" s="1"/>
  <c r="AJ51" i="3" s="1"/>
  <c r="AK51" i="3" s="1"/>
  <c r="AG53" i="3"/>
  <c r="AH53" i="3" s="1"/>
  <c r="AJ53" i="3" s="1"/>
  <c r="AK53" i="3" s="1"/>
  <c r="AG55" i="3"/>
  <c r="AH55" i="3" s="1"/>
  <c r="AJ55" i="3" s="1"/>
  <c r="AK55" i="3" s="1"/>
  <c r="AG57" i="3"/>
  <c r="AH57" i="3" s="1"/>
  <c r="AJ57" i="3" s="1"/>
  <c r="AK57" i="3" s="1"/>
  <c r="AG59" i="3"/>
  <c r="AH59" i="3" s="1"/>
  <c r="AJ59" i="3" s="1"/>
  <c r="AK59" i="3" s="1"/>
  <c r="AG61" i="3"/>
  <c r="AH61" i="3" s="1"/>
  <c r="AG63" i="3"/>
  <c r="AH63" i="3" s="1"/>
  <c r="AJ63" i="3" s="1"/>
  <c r="AK63" i="3" s="1"/>
  <c r="AG67" i="3"/>
  <c r="AH67" i="3" s="1"/>
  <c r="AJ67" i="3" s="1"/>
  <c r="AK67" i="3" s="1"/>
  <c r="AG69" i="3"/>
  <c r="AH69" i="3" s="1"/>
  <c r="AJ69" i="3" s="1"/>
  <c r="AK69" i="3" s="1"/>
  <c r="AG71" i="3"/>
  <c r="AH71" i="3" s="1"/>
  <c r="AJ71" i="3" s="1"/>
  <c r="AK71" i="3" s="1"/>
  <c r="AG79" i="3"/>
  <c r="AH79" i="3" s="1"/>
  <c r="AJ79" i="3" s="1"/>
  <c r="AK79" i="3" s="1"/>
  <c r="AG87" i="3"/>
  <c r="AH87" i="3" s="1"/>
  <c r="AJ87" i="3" s="1"/>
  <c r="AK87" i="3" s="1"/>
  <c r="AG95" i="3"/>
  <c r="AH95" i="3" s="1"/>
  <c r="AJ95" i="3" s="1"/>
  <c r="AK95" i="3" s="1"/>
  <c r="AG111" i="3"/>
  <c r="AH111" i="3" s="1"/>
  <c r="AJ111" i="3" s="1"/>
  <c r="AK111" i="3" s="1"/>
  <c r="AG185" i="3"/>
  <c r="AH185" i="3" s="1"/>
  <c r="AJ185" i="3" s="1"/>
  <c r="AK185" i="3" s="1"/>
  <c r="AG203" i="3"/>
  <c r="AH203" i="3" s="1"/>
  <c r="AJ203" i="3" s="1"/>
  <c r="AK203" i="3" s="1"/>
  <c r="AG133" i="3"/>
  <c r="AH133" i="3" s="1"/>
  <c r="AJ133" i="3" s="1"/>
  <c r="AK133" i="3" s="1"/>
  <c r="AH78" i="3"/>
  <c r="AJ78" i="3" s="1"/>
  <c r="AK78" i="3" s="1"/>
  <c r="AH83" i="3"/>
  <c r="AJ83" i="3" s="1"/>
  <c r="AK83" i="3" s="1"/>
  <c r="AH86" i="3"/>
  <c r="AJ86" i="3" s="1"/>
  <c r="AK86" i="3" s="1"/>
  <c r="AH91" i="3"/>
  <c r="AJ91" i="3" s="1"/>
  <c r="AK91" i="3" s="1"/>
  <c r="AH94" i="3"/>
  <c r="AJ94" i="3" s="1"/>
  <c r="AK94" i="3" s="1"/>
  <c r="AH99" i="3"/>
  <c r="AH102" i="3"/>
  <c r="AJ102" i="3" s="1"/>
  <c r="AK102" i="3" s="1"/>
  <c r="AH107" i="3"/>
  <c r="AJ107" i="3" s="1"/>
  <c r="AK107" i="3" s="1"/>
  <c r="AG114" i="3"/>
  <c r="AH114" i="3" s="1"/>
  <c r="AJ114" i="3" s="1"/>
  <c r="AK114" i="3" s="1"/>
  <c r="AG119" i="3"/>
  <c r="AH119" i="3" s="1"/>
  <c r="AJ119" i="3" s="1"/>
  <c r="AK119" i="3" s="1"/>
  <c r="AG141" i="3"/>
  <c r="AH141" i="3" s="1"/>
  <c r="AJ141" i="3" s="1"/>
  <c r="AK141" i="3" s="1"/>
  <c r="AG135" i="3"/>
  <c r="AH135" i="3" s="1"/>
  <c r="AJ135" i="3" s="1"/>
  <c r="AK135" i="3" s="1"/>
  <c r="AG143" i="3"/>
  <c r="AH143" i="3" s="1"/>
  <c r="AJ143" i="3" s="1"/>
  <c r="AK143" i="3" s="1"/>
  <c r="AG147" i="3"/>
  <c r="AH147" i="3" s="1"/>
  <c r="AJ147" i="3" s="1"/>
  <c r="AK147" i="3" s="1"/>
  <c r="AG165" i="3"/>
  <c r="AH165" i="3" s="1"/>
  <c r="AJ165" i="3" s="1"/>
  <c r="AK165" i="3" s="1"/>
  <c r="AG173" i="3"/>
  <c r="AH173" i="3" s="1"/>
  <c r="AJ173" i="3" s="1"/>
  <c r="AK173" i="3" s="1"/>
  <c r="AG187" i="3"/>
  <c r="AH187" i="3" s="1"/>
  <c r="AJ187" i="3" s="1"/>
  <c r="AK187" i="3" s="1"/>
  <c r="AH145" i="3"/>
  <c r="AJ145" i="3" s="1"/>
  <c r="AK145" i="3" s="1"/>
  <c r="AH72" i="3"/>
  <c r="AJ72" i="3" s="1"/>
  <c r="AK72" i="3" s="1"/>
  <c r="AH76" i="3"/>
  <c r="AJ76" i="3" s="1"/>
  <c r="AK76" i="3" s="1"/>
  <c r="AH80" i="3"/>
  <c r="AH84" i="3"/>
  <c r="AJ84" i="3" s="1"/>
  <c r="AK84" i="3" s="1"/>
  <c r="AH88" i="3"/>
  <c r="AJ88" i="3" s="1"/>
  <c r="AK88" i="3" s="1"/>
  <c r="AH92" i="3"/>
  <c r="AJ92" i="3" s="1"/>
  <c r="AK92" i="3" s="1"/>
  <c r="AH96" i="3"/>
  <c r="AJ96" i="3" s="1"/>
  <c r="AK96" i="3" s="1"/>
  <c r="AH108" i="3"/>
  <c r="AJ108" i="3" s="1"/>
  <c r="AK108" i="3" s="1"/>
  <c r="AH112" i="3"/>
  <c r="AJ112" i="3" s="1"/>
  <c r="AK112" i="3" s="1"/>
  <c r="AH116" i="3"/>
  <c r="AJ116" i="3" s="1"/>
  <c r="AK116" i="3" s="1"/>
  <c r="AH125" i="3"/>
  <c r="AJ125" i="3" s="1"/>
  <c r="AK125" i="3" s="1"/>
  <c r="AH127" i="3"/>
  <c r="AJ127" i="3" s="1"/>
  <c r="AK127" i="3" s="1"/>
  <c r="AH129" i="3"/>
  <c r="AJ129" i="3" s="1"/>
  <c r="AK129" i="3" s="1"/>
  <c r="AH131" i="3"/>
  <c r="AJ131" i="3" s="1"/>
  <c r="AK131" i="3" s="1"/>
  <c r="AH139" i="3"/>
  <c r="AJ139" i="3" s="1"/>
  <c r="AK139" i="3" s="1"/>
  <c r="AG149" i="3"/>
  <c r="AH149" i="3" s="1"/>
  <c r="AJ149" i="3" s="1"/>
  <c r="AK149" i="3" s="1"/>
  <c r="AG151" i="3"/>
  <c r="AH151" i="3" s="1"/>
  <c r="AJ151" i="3" s="1"/>
  <c r="AK151" i="3" s="1"/>
  <c r="AG153" i="3"/>
  <c r="AH153" i="3" s="1"/>
  <c r="AJ153" i="3" s="1"/>
  <c r="AK153" i="3" s="1"/>
  <c r="AG155" i="3"/>
  <c r="AH155" i="3" s="1"/>
  <c r="AJ155" i="3" s="1"/>
  <c r="AK155" i="3" s="1"/>
  <c r="AG157" i="3"/>
  <c r="AH157" i="3" s="1"/>
  <c r="AJ157" i="3" s="1"/>
  <c r="AK157" i="3" s="1"/>
  <c r="AG159" i="3"/>
  <c r="AH159" i="3" s="1"/>
  <c r="AJ159" i="3" s="1"/>
  <c r="AK159" i="3" s="1"/>
  <c r="AH161" i="3"/>
  <c r="AJ161" i="3" s="1"/>
  <c r="AK161" i="3" s="1"/>
  <c r="AJ164" i="3"/>
  <c r="AK164" i="3" s="1"/>
  <c r="AG167" i="3"/>
  <c r="AH167" i="3" s="1"/>
  <c r="AJ167" i="3" s="1"/>
  <c r="AK167" i="3" s="1"/>
  <c r="AH169" i="3"/>
  <c r="AJ169" i="3" s="1"/>
  <c r="AK169" i="3" s="1"/>
  <c r="AJ172" i="3"/>
  <c r="AK172" i="3" s="1"/>
  <c r="AG175" i="3"/>
  <c r="AH175" i="3" s="1"/>
  <c r="AJ175" i="3" s="1"/>
  <c r="AK175" i="3" s="1"/>
  <c r="AG177" i="3"/>
  <c r="AH177" i="3" s="1"/>
  <c r="AJ177" i="3" s="1"/>
  <c r="AK177" i="3" s="1"/>
  <c r="AH179" i="3"/>
  <c r="AJ179" i="3" s="1"/>
  <c r="AK179" i="3" s="1"/>
  <c r="AH181" i="3"/>
  <c r="AJ181" i="3" s="1"/>
  <c r="AK181" i="3" s="1"/>
  <c r="AH183" i="3"/>
  <c r="AJ183" i="3" s="1"/>
  <c r="AK183" i="3" s="1"/>
  <c r="AJ186" i="3"/>
  <c r="AK186" i="3" s="1"/>
  <c r="AH191" i="3"/>
  <c r="AJ191" i="3" s="1"/>
  <c r="AK191" i="3" s="1"/>
  <c r="AH195" i="3"/>
  <c r="AH197" i="3"/>
  <c r="AJ197" i="3" s="1"/>
  <c r="AK197" i="3" s="1"/>
  <c r="AH199" i="3"/>
  <c r="AJ199" i="3" s="1"/>
  <c r="AK199" i="3" s="1"/>
  <c r="AG29" i="8"/>
  <c r="AH29" i="8"/>
  <c r="AJ29" i="8" s="1"/>
  <c r="AK29" i="8" s="1"/>
  <c r="AG34" i="8"/>
  <c r="AH34" i="8"/>
  <c r="AJ34" i="8" s="1"/>
  <c r="AK34" i="8" s="1"/>
  <c r="AG42" i="8"/>
  <c r="AH42" i="8"/>
  <c r="AJ42" i="8" s="1"/>
  <c r="AK42" i="8" s="1"/>
  <c r="AG45" i="8"/>
  <c r="AH45" i="8"/>
  <c r="AJ45" i="8" s="1"/>
  <c r="AK45" i="8" s="1"/>
  <c r="AG50" i="8"/>
  <c r="AH50" i="8" s="1"/>
  <c r="AJ50" i="8" s="1"/>
  <c r="AK50" i="8" s="1"/>
  <c r="AG69" i="8"/>
  <c r="AH69" i="8"/>
  <c r="AJ69" i="8" s="1"/>
  <c r="AK69" i="8" s="1"/>
  <c r="AG22" i="8"/>
  <c r="AH22" i="8" s="1"/>
  <c r="AJ22" i="8" s="1"/>
  <c r="AK22" i="8" s="1"/>
  <c r="AG25" i="8"/>
  <c r="AH25" i="8"/>
  <c r="AJ25" i="8" s="1"/>
  <c r="AK25" i="8" s="1"/>
  <c r="AG30" i="8"/>
  <c r="AH30" i="8"/>
  <c r="AJ30" i="8" s="1"/>
  <c r="AK30" i="8" s="1"/>
  <c r="AG33" i="8"/>
  <c r="AH33" i="8"/>
  <c r="AJ33" i="8" s="1"/>
  <c r="AK33" i="8" s="1"/>
  <c r="AG38" i="8"/>
  <c r="AH38" i="8"/>
  <c r="AJ38" i="8" s="1"/>
  <c r="AK38" i="8" s="1"/>
  <c r="AG41" i="8"/>
  <c r="AH41" i="8"/>
  <c r="AJ41" i="8" s="1"/>
  <c r="AK41" i="8" s="1"/>
  <c r="AG46" i="8"/>
  <c r="AH46" i="8" s="1"/>
  <c r="AJ46" i="8" s="1"/>
  <c r="AK46" i="8" s="1"/>
  <c r="AG49" i="8"/>
  <c r="AH49" i="8"/>
  <c r="AJ49" i="8" s="1"/>
  <c r="AK49" i="8" s="1"/>
  <c r="AG54" i="8"/>
  <c r="AH54" i="8"/>
  <c r="AJ54" i="8" s="1"/>
  <c r="AK54" i="8" s="1"/>
  <c r="AG57" i="8"/>
  <c r="AH57" i="8"/>
  <c r="AJ57" i="8" s="1"/>
  <c r="AK57" i="8" s="1"/>
  <c r="AG62" i="8"/>
  <c r="AH62" i="8" s="1"/>
  <c r="AJ62" i="8" s="1"/>
  <c r="AK62" i="8" s="1"/>
  <c r="AG65" i="8"/>
  <c r="AH65" i="8"/>
  <c r="AJ65" i="8" s="1"/>
  <c r="AK65" i="8" s="1"/>
  <c r="AG70" i="8"/>
  <c r="AH70" i="8"/>
  <c r="AJ70" i="8" s="1"/>
  <c r="AK70" i="8" s="1"/>
  <c r="AH78" i="8"/>
  <c r="AJ78" i="8" s="1"/>
  <c r="AK78" i="8" s="1"/>
  <c r="AH106" i="8"/>
  <c r="AJ106" i="8" s="1"/>
  <c r="AK106" i="8" s="1"/>
  <c r="AH110" i="8"/>
  <c r="AJ110" i="8" s="1"/>
  <c r="AK110" i="8" s="1"/>
  <c r="AG21" i="8"/>
  <c r="AH21" i="8"/>
  <c r="AJ21" i="8" s="1"/>
  <c r="AK21" i="8" s="1"/>
  <c r="AG26" i="8"/>
  <c r="AH26" i="8" s="1"/>
  <c r="AJ26" i="8" s="1"/>
  <c r="AK26" i="8" s="1"/>
  <c r="AG37" i="8"/>
  <c r="AH37" i="8"/>
  <c r="AJ37" i="8" s="1"/>
  <c r="AK37" i="8" s="1"/>
  <c r="AG53" i="8"/>
  <c r="AH53" i="8"/>
  <c r="AJ53" i="8" s="1"/>
  <c r="AK53" i="8" s="1"/>
  <c r="AG58" i="8"/>
  <c r="AH58" i="8"/>
  <c r="AJ58" i="8" s="1"/>
  <c r="AK58" i="8" s="1"/>
  <c r="AG61" i="8"/>
  <c r="AH61" i="8"/>
  <c r="AJ61" i="8" s="1"/>
  <c r="AK61" i="8" s="1"/>
  <c r="AG66" i="8"/>
  <c r="AH66" i="8"/>
  <c r="AJ66" i="8" s="1"/>
  <c r="AK66" i="8" s="1"/>
  <c r="AH171" i="8"/>
  <c r="AJ171" i="8" s="1"/>
  <c r="AK171" i="8" s="1"/>
  <c r="AH183" i="8"/>
  <c r="AJ183" i="8" s="1"/>
  <c r="AK183" i="8" s="1"/>
  <c r="AH73" i="8"/>
  <c r="AJ73" i="8" s="1"/>
  <c r="AK73" i="8" s="1"/>
  <c r="AG74" i="8"/>
  <c r="AH74" i="8" s="1"/>
  <c r="AJ74" i="8" s="1"/>
  <c r="AK74" i="8" s="1"/>
  <c r="AH77" i="8"/>
  <c r="AJ77" i="8" s="1"/>
  <c r="AK77" i="8" s="1"/>
  <c r="AG78" i="8"/>
  <c r="AH81" i="8"/>
  <c r="AJ81" i="8" s="1"/>
  <c r="AK81" i="8" s="1"/>
  <c r="AG82" i="8"/>
  <c r="AH82" i="8" s="1"/>
  <c r="AJ82" i="8" s="1"/>
  <c r="AK82" i="8" s="1"/>
  <c r="AG86" i="8"/>
  <c r="AH86" i="8" s="1"/>
  <c r="AJ86" i="8" s="1"/>
  <c r="AK86" i="8" s="1"/>
  <c r="AH89" i="8"/>
  <c r="AJ89" i="8" s="1"/>
  <c r="AK89" i="8" s="1"/>
  <c r="AH93" i="8"/>
  <c r="AJ93" i="8" s="1"/>
  <c r="AK93" i="8" s="1"/>
  <c r="AH105" i="8"/>
  <c r="AJ105" i="8" s="1"/>
  <c r="AK105" i="8" s="1"/>
  <c r="AG106" i="8"/>
  <c r="AH109" i="8"/>
  <c r="AJ109" i="8" s="1"/>
  <c r="AK109" i="8" s="1"/>
  <c r="AG110" i="8"/>
  <c r="AG118" i="8"/>
  <c r="AH118" i="8" s="1"/>
  <c r="AJ118" i="8" s="1"/>
  <c r="AK118" i="8" s="1"/>
  <c r="AG122" i="8"/>
  <c r="AH122" i="8" s="1"/>
  <c r="AJ122" i="8" s="1"/>
  <c r="AK122" i="8" s="1"/>
  <c r="AG159" i="8"/>
  <c r="AH159" i="8" s="1"/>
  <c r="AJ159" i="8" s="1"/>
  <c r="AK159" i="8" s="1"/>
  <c r="AG167" i="8"/>
  <c r="AH167" i="8" s="1"/>
  <c r="AJ167" i="8" s="1"/>
  <c r="AK167" i="8" s="1"/>
  <c r="AG171" i="8"/>
  <c r="AG183" i="8"/>
  <c r="AG191" i="8"/>
  <c r="AH191" i="8" s="1"/>
  <c r="AJ191" i="8" s="1"/>
  <c r="AK191" i="8" s="1"/>
  <c r="AH90" i="8"/>
  <c r="AJ90" i="8" s="1"/>
  <c r="AK90" i="8" s="1"/>
  <c r="AH94" i="8"/>
  <c r="AJ94" i="8" s="1"/>
  <c r="AK94" i="8" s="1"/>
  <c r="AH98" i="8"/>
  <c r="AJ98" i="8" s="1"/>
  <c r="AK98" i="8" s="1"/>
  <c r="AH102" i="8"/>
  <c r="AJ102" i="8" s="1"/>
  <c r="AK102" i="8" s="1"/>
  <c r="AH114" i="8"/>
  <c r="AJ114" i="8" s="1"/>
  <c r="AK114" i="8" s="1"/>
  <c r="AG137" i="8"/>
  <c r="AH137" i="8" s="1"/>
  <c r="AJ137" i="8" s="1"/>
  <c r="AK137" i="8" s="1"/>
  <c r="AH165" i="8"/>
  <c r="AJ165" i="8" s="1"/>
  <c r="AK165" i="8" s="1"/>
  <c r="AH181" i="8"/>
  <c r="AJ181" i="8" s="1"/>
  <c r="AK181" i="8" s="1"/>
  <c r="AH197" i="8"/>
  <c r="AJ197" i="8" s="1"/>
  <c r="AK197" i="8" s="1"/>
  <c r="AH131" i="8"/>
  <c r="AJ131" i="8" s="1"/>
  <c r="AK131" i="8" s="1"/>
  <c r="AH139" i="8"/>
  <c r="AJ139" i="8" s="1"/>
  <c r="AK139" i="8" s="1"/>
  <c r="AH147" i="8"/>
  <c r="AJ147" i="8" s="1"/>
  <c r="AK147" i="8" s="1"/>
  <c r="AH155" i="8"/>
  <c r="AJ155" i="8" s="1"/>
  <c r="AK155" i="8" s="1"/>
  <c r="AH163" i="8"/>
  <c r="AJ163" i="8" s="1"/>
  <c r="AK163" i="8" s="1"/>
  <c r="AH179" i="8"/>
  <c r="AJ179" i="8" s="1"/>
  <c r="AK179" i="8" s="1"/>
  <c r="AH195" i="8"/>
  <c r="AJ195" i="8" s="1"/>
  <c r="AK195" i="8" s="1"/>
  <c r="AH85" i="8"/>
  <c r="AJ85" i="8" s="1"/>
  <c r="AK85" i="8" s="1"/>
  <c r="AH97" i="8"/>
  <c r="AJ97" i="8" s="1"/>
  <c r="AK97" i="8" s="1"/>
  <c r="AH101" i="8"/>
  <c r="AJ101" i="8" s="1"/>
  <c r="AK101" i="8" s="1"/>
  <c r="AH113" i="8"/>
  <c r="AJ113" i="8" s="1"/>
  <c r="AK113" i="8" s="1"/>
  <c r="AH117" i="8"/>
  <c r="AJ117" i="8" s="1"/>
  <c r="AK117" i="8" s="1"/>
  <c r="AG123" i="8"/>
  <c r="AH123" i="8" s="1"/>
  <c r="AJ123" i="8" s="1"/>
  <c r="AK123" i="8" s="1"/>
  <c r="AH129" i="8"/>
  <c r="AJ129" i="8" s="1"/>
  <c r="AK129" i="8" s="1"/>
  <c r="AG131" i="8"/>
  <c r="AH145" i="8"/>
  <c r="AJ145" i="8" s="1"/>
  <c r="AK145" i="8" s="1"/>
  <c r="AH153" i="8"/>
  <c r="AJ153" i="8" s="1"/>
  <c r="AK153" i="8" s="1"/>
  <c r="AG155" i="8"/>
  <c r="AG175" i="8"/>
  <c r="AH175" i="8" s="1"/>
  <c r="AJ175" i="8" s="1"/>
  <c r="AK175" i="8" s="1"/>
  <c r="AG187" i="8"/>
  <c r="AH187" i="8" s="1"/>
  <c r="AJ187" i="8" s="1"/>
  <c r="AK187" i="8" s="1"/>
  <c r="AG199" i="8"/>
  <c r="AH199" i="8" s="1"/>
  <c r="AJ199" i="8" s="1"/>
  <c r="AK199" i="8" s="1"/>
  <c r="AG203" i="8"/>
  <c r="AH203" i="8" s="1"/>
  <c r="AJ203" i="8" s="1"/>
  <c r="AK203" i="8" s="1"/>
  <c r="AH23" i="8"/>
  <c r="AJ23" i="8" s="1"/>
  <c r="AK23" i="8" s="1"/>
  <c r="AH27" i="8"/>
  <c r="AJ27" i="8" s="1"/>
  <c r="AK27" i="8" s="1"/>
  <c r="AH31" i="8"/>
  <c r="AJ31" i="8" s="1"/>
  <c r="AK31" i="8" s="1"/>
  <c r="AH35" i="8"/>
  <c r="AJ35" i="8" s="1"/>
  <c r="AK35" i="8" s="1"/>
  <c r="AH39" i="8"/>
  <c r="AJ39" i="8" s="1"/>
  <c r="AK39" i="8" s="1"/>
  <c r="AH43" i="8"/>
  <c r="AJ43" i="8" s="1"/>
  <c r="AK43" i="8" s="1"/>
  <c r="AH47" i="8"/>
  <c r="AJ47" i="8" s="1"/>
  <c r="AK47" i="8" s="1"/>
  <c r="AH51" i="8"/>
  <c r="AJ51" i="8" s="1"/>
  <c r="AK51" i="8" s="1"/>
  <c r="AH55" i="8"/>
  <c r="AJ55" i="8" s="1"/>
  <c r="AK55" i="8" s="1"/>
  <c r="AH59" i="8"/>
  <c r="AJ59" i="8" s="1"/>
  <c r="AK59" i="8" s="1"/>
  <c r="AH63" i="8"/>
  <c r="AJ63" i="8" s="1"/>
  <c r="AK63" i="8" s="1"/>
  <c r="AH67" i="8"/>
  <c r="AJ67" i="8" s="1"/>
  <c r="AK67" i="8" s="1"/>
  <c r="AH71" i="8"/>
  <c r="AJ71" i="8" s="1"/>
  <c r="AK71" i="8" s="1"/>
  <c r="AH75" i="8"/>
  <c r="AJ75" i="8" s="1"/>
  <c r="AK75" i="8" s="1"/>
  <c r="AH79" i="8"/>
  <c r="AJ79" i="8" s="1"/>
  <c r="AK79" i="8" s="1"/>
  <c r="AH83" i="8"/>
  <c r="AJ83" i="8" s="1"/>
  <c r="AK83" i="8" s="1"/>
  <c r="AH87" i="8"/>
  <c r="AJ87" i="8" s="1"/>
  <c r="AK87" i="8" s="1"/>
  <c r="AH91" i="8"/>
  <c r="AJ91" i="8" s="1"/>
  <c r="AK91" i="8" s="1"/>
  <c r="AH95" i="8"/>
  <c r="AJ95" i="8" s="1"/>
  <c r="AK95" i="8" s="1"/>
  <c r="AH99" i="8"/>
  <c r="AJ99" i="8" s="1"/>
  <c r="AK99" i="8" s="1"/>
  <c r="AH103" i="8"/>
  <c r="AJ103" i="8" s="1"/>
  <c r="AK103" i="8" s="1"/>
  <c r="AH107" i="8"/>
  <c r="AJ107" i="8" s="1"/>
  <c r="AK107" i="8" s="1"/>
  <c r="AH111" i="8"/>
  <c r="AJ111" i="8" s="1"/>
  <c r="AK111" i="8" s="1"/>
  <c r="AH115" i="8"/>
  <c r="AJ115" i="8" s="1"/>
  <c r="AK115" i="8" s="1"/>
  <c r="AH119" i="8"/>
  <c r="AJ119" i="8" s="1"/>
  <c r="AK119" i="8" s="1"/>
  <c r="AH125" i="8"/>
  <c r="AJ125" i="8" s="1"/>
  <c r="AK125" i="8" s="1"/>
  <c r="AG127" i="8"/>
  <c r="AH127" i="8" s="1"/>
  <c r="AJ127" i="8" s="1"/>
  <c r="AK127" i="8" s="1"/>
  <c r="AH133" i="8"/>
  <c r="AJ133" i="8" s="1"/>
  <c r="AK133" i="8" s="1"/>
  <c r="AG135" i="8"/>
  <c r="AH135" i="8" s="1"/>
  <c r="AJ135" i="8" s="1"/>
  <c r="AK135" i="8" s="1"/>
  <c r="AH141" i="8"/>
  <c r="AJ141" i="8" s="1"/>
  <c r="AK141" i="8" s="1"/>
  <c r="AG143" i="8"/>
  <c r="AH143" i="8" s="1"/>
  <c r="AJ143" i="8" s="1"/>
  <c r="AK143" i="8" s="1"/>
  <c r="AH149" i="8"/>
  <c r="AJ149" i="8" s="1"/>
  <c r="AK149" i="8" s="1"/>
  <c r="AG151" i="8"/>
  <c r="AH151" i="8" s="1"/>
  <c r="AJ151" i="8" s="1"/>
  <c r="AK151" i="8" s="1"/>
  <c r="AG157" i="8"/>
  <c r="AH157" i="8" s="1"/>
  <c r="AJ157" i="8" s="1"/>
  <c r="AK157" i="8" s="1"/>
  <c r="AG161" i="8"/>
  <c r="AH161" i="8" s="1"/>
  <c r="AJ161" i="8" s="1"/>
  <c r="AK161" i="8" s="1"/>
  <c r="AG165" i="8"/>
  <c r="AG169" i="8"/>
  <c r="AH169" i="8" s="1"/>
  <c r="AJ169" i="8" s="1"/>
  <c r="AK169" i="8" s="1"/>
  <c r="AG173" i="8"/>
  <c r="AH173" i="8" s="1"/>
  <c r="AJ173" i="8" s="1"/>
  <c r="AK173" i="8" s="1"/>
  <c r="AG177" i="8"/>
  <c r="AH177" i="8" s="1"/>
  <c r="AJ177" i="8" s="1"/>
  <c r="AK177" i="8" s="1"/>
  <c r="AG181" i="8"/>
  <c r="AG185" i="8"/>
  <c r="AH185" i="8" s="1"/>
  <c r="AJ185" i="8" s="1"/>
  <c r="AK185" i="8" s="1"/>
  <c r="AG189" i="8"/>
  <c r="AH189" i="8" s="1"/>
  <c r="AJ189" i="8" s="1"/>
  <c r="AK189" i="8" s="1"/>
  <c r="AG193" i="8"/>
  <c r="AH193" i="8" s="1"/>
  <c r="AJ193" i="8" s="1"/>
  <c r="AK193" i="8" s="1"/>
  <c r="AG197" i="8"/>
  <c r="AG201" i="8"/>
  <c r="AH201" i="8" s="1"/>
  <c r="AJ201" i="8" s="1"/>
  <c r="AK201" i="8" s="1"/>
  <c r="AG205" i="8"/>
  <c r="AH205" i="8" s="1"/>
  <c r="AJ205" i="8" s="1"/>
  <c r="AK205" i="8" s="1"/>
  <c r="AF72" i="4"/>
  <c r="AI72" i="4"/>
  <c r="AI72" i="9" s="1"/>
  <c r="AG160" i="4"/>
  <c r="AG160" i="9" s="1"/>
  <c r="AG200" i="4"/>
  <c r="AF99" i="4"/>
  <c r="AF98" i="4"/>
  <c r="AF98" i="9" s="1"/>
  <c r="AF106" i="4"/>
  <c r="AF106" i="9" s="1"/>
  <c r="AI106" i="4"/>
  <c r="AI106" i="9" s="1"/>
  <c r="AF205" i="4"/>
  <c r="AF205" i="9" s="1"/>
  <c r="AF206" i="4"/>
  <c r="AI62" i="4"/>
  <c r="AI62" i="9" s="1"/>
  <c r="AI145" i="4"/>
  <c r="AI145" i="9" s="1"/>
  <c r="AH164" i="4"/>
  <c r="AF168" i="4"/>
  <c r="AF168" i="9" s="1"/>
  <c r="AF174" i="4"/>
  <c r="AF190" i="4"/>
  <c r="AH204" i="4"/>
  <c r="AI100" i="4"/>
  <c r="AI100" i="9" s="1"/>
  <c r="AF196" i="4"/>
  <c r="AF53" i="4"/>
  <c r="AF66" i="4"/>
  <c r="AH148" i="4"/>
  <c r="AH180" i="4"/>
  <c r="AG152" i="4"/>
  <c r="AG152" i="9" s="1"/>
  <c r="AH152" i="4"/>
  <c r="AI67" i="4"/>
  <c r="AI67" i="9" s="1"/>
  <c r="AF67" i="4"/>
  <c r="AF137" i="4"/>
  <c r="AF137" i="9" s="1"/>
  <c r="AF138" i="4"/>
  <c r="AG37" i="4"/>
  <c r="AF120" i="4"/>
  <c r="AG33" i="4"/>
  <c r="AG168" i="4"/>
  <c r="AG184" i="4"/>
  <c r="AI63" i="4"/>
  <c r="AI63" i="9" s="1"/>
  <c r="AF63" i="4"/>
  <c r="AI137" i="4"/>
  <c r="AI137" i="9" s="1"/>
  <c r="AI141" i="4"/>
  <c r="AI141" i="9" s="1"/>
  <c r="AG144" i="4"/>
  <c r="AG55" i="4"/>
  <c r="AG29" i="4"/>
  <c r="AG41" i="4"/>
  <c r="AG136" i="4"/>
  <c r="AG136" i="9" s="1"/>
  <c r="AH136" i="4"/>
  <c r="AF70" i="4"/>
  <c r="AG97" i="4"/>
  <c r="AH140" i="4"/>
  <c r="AH156" i="4"/>
  <c r="AH172" i="4"/>
  <c r="AF65" i="4"/>
  <c r="AI64" i="4"/>
  <c r="AI64" i="9" s="1"/>
  <c r="AI75" i="4"/>
  <c r="AF100" i="4"/>
  <c r="AF126" i="4"/>
  <c r="R22" i="8"/>
  <c r="R24" i="8"/>
  <c r="R43" i="8"/>
  <c r="T123" i="8"/>
  <c r="AB122" i="8"/>
  <c r="S53" i="8"/>
  <c r="T189" i="8"/>
  <c r="V63" i="8"/>
  <c r="W63" i="8" s="1"/>
  <c r="V66" i="8"/>
  <c r="V65" i="8" s="1"/>
  <c r="X65" i="8"/>
  <c r="Z22" i="8"/>
  <c r="Z24" i="8"/>
  <c r="AA62" i="8"/>
  <c r="AA61" i="8" s="1"/>
  <c r="Z61" i="8"/>
  <c r="S62" i="8"/>
  <c r="S61" i="8" s="1"/>
  <c r="R61" i="8"/>
  <c r="V22" i="8"/>
  <c r="V24" i="8"/>
  <c r="AB24" i="8"/>
  <c r="AB22" i="8"/>
  <c r="AA110" i="8"/>
  <c r="AA109" i="8" s="1"/>
  <c r="Z109" i="8"/>
  <c r="T24" i="8"/>
  <c r="T22" i="8"/>
  <c r="S63" i="8"/>
  <c r="S99" i="8"/>
  <c r="S98" i="8" s="1"/>
  <c r="R98" i="8"/>
  <c r="S100" i="8"/>
  <c r="S110" i="8"/>
  <c r="S109" i="8" s="1"/>
  <c r="R109" i="8"/>
  <c r="S144" i="8"/>
  <c r="W53" i="8"/>
  <c r="V53" i="8"/>
  <c r="Z63" i="8"/>
  <c r="AA63" i="8" s="1"/>
  <c r="Z66" i="8"/>
  <c r="Z65" i="8" s="1"/>
  <c r="AB65" i="8"/>
  <c r="AB103" i="8"/>
  <c r="Z126" i="8"/>
  <c r="S81" i="8"/>
  <c r="S80" i="8" s="1"/>
  <c r="R80" i="8"/>
  <c r="T167" i="8"/>
  <c r="W62" i="8"/>
  <c r="W61" i="8" s="1"/>
  <c r="V61" i="8"/>
  <c r="AB43" i="8"/>
  <c r="AB42" i="8" s="1"/>
  <c r="Z167" i="8"/>
  <c r="S25" i="8"/>
  <c r="S23" i="8" s="1"/>
  <c r="S66" i="8"/>
  <c r="S65" i="8" s="1"/>
  <c r="T65" i="8"/>
  <c r="T43" i="8" s="1"/>
  <c r="R126" i="8"/>
  <c r="X24" i="8"/>
  <c r="X22" i="8"/>
  <c r="W24" i="8"/>
  <c r="X43" i="8"/>
  <c r="W104" i="8"/>
  <c r="W110" i="8"/>
  <c r="W109" i="8" s="1"/>
  <c r="V109" i="8"/>
  <c r="X122" i="8"/>
  <c r="AA22" i="8"/>
  <c r="Z45" i="8"/>
  <c r="AA53" i="8"/>
  <c r="Z53" i="8"/>
  <c r="R193" i="8"/>
  <c r="R189" i="8" s="1"/>
  <c r="R205" i="8"/>
  <c r="V80" i="8"/>
  <c r="V98" i="8"/>
  <c r="V193" i="8"/>
  <c r="V189" i="8" s="1"/>
  <c r="V205" i="8"/>
  <c r="Z80" i="8"/>
  <c r="Z98" i="8"/>
  <c r="Z193" i="8"/>
  <c r="Z189" i="8" s="1"/>
  <c r="Z205" i="8"/>
  <c r="AG32" i="4"/>
  <c r="AG40" i="4"/>
  <c r="AG30" i="4"/>
  <c r="AG38" i="4"/>
  <c r="AG44" i="4"/>
  <c r="AG52" i="4"/>
  <c r="AG56" i="4"/>
  <c r="AG28" i="4"/>
  <c r="AG36" i="4"/>
  <c r="AG48" i="4"/>
  <c r="AG48" i="9" s="1"/>
  <c r="AH48" i="4"/>
  <c r="AG34" i="4"/>
  <c r="AG50" i="4"/>
  <c r="AG54" i="4"/>
  <c r="AG58" i="4"/>
  <c r="AG143" i="4"/>
  <c r="AG159" i="4"/>
  <c r="AG175" i="4"/>
  <c r="AG199" i="4"/>
  <c r="AG60" i="4"/>
  <c r="AG64" i="4"/>
  <c r="AG74" i="4"/>
  <c r="AG78" i="4"/>
  <c r="AG84" i="4"/>
  <c r="AH68" i="4"/>
  <c r="AH76" i="4"/>
  <c r="AH80" i="4"/>
  <c r="AH82" i="4"/>
  <c r="AH86" i="4"/>
  <c r="AG98" i="4"/>
  <c r="AG106" i="4"/>
  <c r="AG110" i="4"/>
  <c r="AG112" i="4"/>
  <c r="AG114" i="4"/>
  <c r="AG116" i="4"/>
  <c r="AG118" i="4"/>
  <c r="AG131" i="4"/>
  <c r="AG139" i="4"/>
  <c r="AG147" i="4"/>
  <c r="AG155" i="4"/>
  <c r="AG163" i="4"/>
  <c r="AG171" i="4"/>
  <c r="AG179" i="4"/>
  <c r="AG187" i="4"/>
  <c r="AG195" i="4"/>
  <c r="AG203" i="4"/>
  <c r="AG127" i="4"/>
  <c r="AG135" i="4"/>
  <c r="AG151" i="4"/>
  <c r="AG167" i="4"/>
  <c r="AG183" i="4"/>
  <c r="AG191" i="4"/>
  <c r="AG96" i="4"/>
  <c r="AH102" i="4"/>
  <c r="AH90" i="4"/>
  <c r="AH94" i="4"/>
  <c r="AG125" i="4"/>
  <c r="AG129" i="4"/>
  <c r="AG133" i="4"/>
  <c r="AG141" i="4"/>
  <c r="AG145" i="4"/>
  <c r="AG149" i="4"/>
  <c r="AG153" i="4"/>
  <c r="AG157" i="4"/>
  <c r="AG161" i="4"/>
  <c r="AG165" i="4"/>
  <c r="AG169" i="4"/>
  <c r="AG173" i="4"/>
  <c r="AG177" i="4"/>
  <c r="AG181" i="4"/>
  <c r="AG185" i="4"/>
  <c r="AG197" i="4"/>
  <c r="AG201" i="4"/>
  <c r="AG205" i="4"/>
  <c r="AM24" i="6"/>
  <c r="AF11" i="6"/>
  <c r="AM167" i="6"/>
  <c r="AM21" i="6" s="1"/>
  <c r="AM20" i="6" s="1"/>
  <c r="H26" i="6"/>
  <c r="AP26" i="6" s="1"/>
  <c r="N26" i="2"/>
  <c r="O26" i="2" s="1"/>
  <c r="N25" i="2"/>
  <c r="O25" i="2" s="1"/>
  <c r="N23" i="2"/>
  <c r="O23" i="2" s="1"/>
  <c r="N206" i="6"/>
  <c r="O206" i="6" s="1"/>
  <c r="O205" i="6" s="1"/>
  <c r="O203" i="6"/>
  <c r="N203" i="6"/>
  <c r="O200" i="6"/>
  <c r="N200" i="6"/>
  <c r="O198" i="6"/>
  <c r="N198" i="6"/>
  <c r="N196" i="6"/>
  <c r="O196" i="6" s="1"/>
  <c r="N195" i="6"/>
  <c r="O195" i="6" s="1"/>
  <c r="O190" i="6"/>
  <c r="N190" i="6"/>
  <c r="O184" i="6"/>
  <c r="N184" i="6"/>
  <c r="O182" i="6"/>
  <c r="N182" i="6"/>
  <c r="O174" i="6"/>
  <c r="O171" i="6" s="1"/>
  <c r="O167" i="6" s="1"/>
  <c r="N174" i="6"/>
  <c r="N171" i="6"/>
  <c r="N167" i="6" s="1"/>
  <c r="O168" i="6"/>
  <c r="N168" i="6"/>
  <c r="O160" i="6"/>
  <c r="N160" i="6"/>
  <c r="O151" i="6"/>
  <c r="N151" i="6"/>
  <c r="O148" i="6"/>
  <c r="N148" i="6"/>
  <c r="O145" i="6"/>
  <c r="O144" i="6" s="1"/>
  <c r="N145" i="6"/>
  <c r="O141" i="6"/>
  <c r="N141" i="6"/>
  <c r="N137" i="6" s="1"/>
  <c r="O138" i="6"/>
  <c r="O137" i="6" s="1"/>
  <c r="N138" i="6"/>
  <c r="O133" i="6"/>
  <c r="N133" i="6"/>
  <c r="O130" i="6"/>
  <c r="N130" i="6"/>
  <c r="O127" i="6"/>
  <c r="O126" i="6" s="1"/>
  <c r="N127" i="6"/>
  <c r="N110" i="6"/>
  <c r="N109" i="6" s="1"/>
  <c r="N105" i="6"/>
  <c r="O105" i="6" s="1"/>
  <c r="N102" i="6"/>
  <c r="O102" i="6" s="1"/>
  <c r="N101" i="6"/>
  <c r="O101" i="6" s="1"/>
  <c r="N99" i="6"/>
  <c r="O99" i="6" s="1"/>
  <c r="O98" i="6" s="1"/>
  <c r="N98" i="6"/>
  <c r="O88" i="6"/>
  <c r="N88" i="6"/>
  <c r="N81" i="6"/>
  <c r="N80" i="6" s="1"/>
  <c r="N76" i="6"/>
  <c r="O76" i="6" s="1"/>
  <c r="N75" i="6"/>
  <c r="O75" i="6" s="1"/>
  <c r="N72" i="6"/>
  <c r="O72" i="6" s="1"/>
  <c r="N70" i="6"/>
  <c r="O70" i="6" s="1"/>
  <c r="N69" i="6"/>
  <c r="O69" i="6" s="1"/>
  <c r="N68" i="6"/>
  <c r="O68" i="6" s="1"/>
  <c r="N67" i="6"/>
  <c r="O67" i="6" s="1"/>
  <c r="N66" i="6"/>
  <c r="N65" i="6" s="1"/>
  <c r="N64" i="6"/>
  <c r="O64" i="6" s="1"/>
  <c r="N63" i="6"/>
  <c r="O63" i="6" s="1"/>
  <c r="N62" i="6"/>
  <c r="O62" i="6" s="1"/>
  <c r="O61" i="6" s="1"/>
  <c r="N53" i="6"/>
  <c r="O53" i="6" s="1"/>
  <c r="N52" i="6"/>
  <c r="O52" i="6" s="1"/>
  <c r="O51" i="6"/>
  <c r="N51" i="6"/>
  <c r="N46" i="6"/>
  <c r="O46" i="6" s="1"/>
  <c r="O40" i="6"/>
  <c r="N40" i="6"/>
  <c r="O38" i="6"/>
  <c r="N38" i="6"/>
  <c r="O30" i="6"/>
  <c r="N30" i="6"/>
  <c r="N26" i="6"/>
  <c r="O26" i="6" s="1"/>
  <c r="N206" i="2"/>
  <c r="O206" i="2" s="1"/>
  <c r="O205" i="2" s="1"/>
  <c r="O203" i="2"/>
  <c r="N203" i="2"/>
  <c r="O200" i="2"/>
  <c r="N200" i="2"/>
  <c r="O198" i="2"/>
  <c r="N198" i="2"/>
  <c r="N196" i="2"/>
  <c r="N193" i="2" s="1"/>
  <c r="N195" i="2"/>
  <c r="O195" i="2" s="1"/>
  <c r="O190" i="2"/>
  <c r="N190" i="2"/>
  <c r="O184" i="2"/>
  <c r="N184" i="2"/>
  <c r="O182" i="2"/>
  <c r="N182" i="2"/>
  <c r="O174" i="2"/>
  <c r="O171" i="2" s="1"/>
  <c r="N174" i="2"/>
  <c r="N171" i="2"/>
  <c r="N167" i="2" s="1"/>
  <c r="O168" i="2"/>
  <c r="O167" i="2" s="1"/>
  <c r="N168" i="2"/>
  <c r="O160" i="2"/>
  <c r="N160" i="2"/>
  <c r="O151" i="2"/>
  <c r="N151" i="2"/>
  <c r="O148" i="2"/>
  <c r="N148" i="2"/>
  <c r="O145" i="2"/>
  <c r="N145" i="2"/>
  <c r="O141" i="2"/>
  <c r="N141" i="2"/>
  <c r="N137" i="2" s="1"/>
  <c r="O138" i="2"/>
  <c r="N138" i="2"/>
  <c r="O137" i="2"/>
  <c r="O133" i="2"/>
  <c r="N133" i="2"/>
  <c r="O130" i="2"/>
  <c r="N130" i="2"/>
  <c r="O127" i="2"/>
  <c r="O126" i="2" s="1"/>
  <c r="N127" i="2"/>
  <c r="N126" i="2"/>
  <c r="N110" i="2"/>
  <c r="N109" i="2" s="1"/>
  <c r="N106" i="2"/>
  <c r="O106" i="2" s="1"/>
  <c r="N105" i="2"/>
  <c r="O105" i="2" s="1"/>
  <c r="O104" i="2" s="1"/>
  <c r="N102" i="2"/>
  <c r="O102" i="2" s="1"/>
  <c r="N101" i="2"/>
  <c r="O101" i="2" s="1"/>
  <c r="O100" i="2" s="1"/>
  <c r="N99" i="2"/>
  <c r="O99" i="2" s="1"/>
  <c r="O98" i="2" s="1"/>
  <c r="N98" i="2"/>
  <c r="O88" i="2"/>
  <c r="N88" i="2"/>
  <c r="N81" i="2"/>
  <c r="N80" i="2" s="1"/>
  <c r="N76" i="2"/>
  <c r="O76" i="2" s="1"/>
  <c r="N75" i="2"/>
  <c r="O75" i="2" s="1"/>
  <c r="N72" i="2"/>
  <c r="O72" i="2" s="1"/>
  <c r="N70" i="2"/>
  <c r="O70" i="2" s="1"/>
  <c r="N69" i="2"/>
  <c r="O69" i="2" s="1"/>
  <c r="N68" i="2"/>
  <c r="O68" i="2" s="1"/>
  <c r="N67" i="2"/>
  <c r="O67" i="2" s="1"/>
  <c r="N66" i="2"/>
  <c r="O66" i="2" s="1"/>
  <c r="N64" i="2"/>
  <c r="O64" i="2" s="1"/>
  <c r="N63" i="2"/>
  <c r="O63" i="2" s="1"/>
  <c r="N62" i="2"/>
  <c r="O62" i="2" s="1"/>
  <c r="N53" i="2"/>
  <c r="O53" i="2" s="1"/>
  <c r="N52" i="2"/>
  <c r="O52" i="2" s="1"/>
  <c r="N51" i="2"/>
  <c r="O51" i="2" s="1"/>
  <c r="N46" i="2"/>
  <c r="N45" i="2" s="1"/>
  <c r="O40" i="2"/>
  <c r="N40" i="2"/>
  <c r="O38" i="2"/>
  <c r="N38" i="2"/>
  <c r="O30" i="2"/>
  <c r="N30" i="2"/>
  <c r="N206" i="3"/>
  <c r="O206" i="3" s="1"/>
  <c r="O205" i="3" s="1"/>
  <c r="N205" i="3"/>
  <c r="O203" i="3"/>
  <c r="N203" i="3"/>
  <c r="O200" i="3"/>
  <c r="N200" i="3"/>
  <c r="O198" i="3"/>
  <c r="N198" i="3"/>
  <c r="N196" i="3"/>
  <c r="O196" i="3" s="1"/>
  <c r="N195" i="3"/>
  <c r="O195" i="3" s="1"/>
  <c r="O190" i="3"/>
  <c r="N190" i="3"/>
  <c r="O184" i="3"/>
  <c r="N184" i="3"/>
  <c r="O182" i="3"/>
  <c r="N182" i="3"/>
  <c r="O174" i="3"/>
  <c r="O171" i="3" s="1"/>
  <c r="N174" i="3"/>
  <c r="N171" i="3" s="1"/>
  <c r="N167" i="3" s="1"/>
  <c r="O168" i="3"/>
  <c r="N168" i="3"/>
  <c r="O160" i="3"/>
  <c r="N160" i="3"/>
  <c r="O151" i="3"/>
  <c r="N151" i="3"/>
  <c r="O148" i="3"/>
  <c r="N148" i="3"/>
  <c r="O145" i="3"/>
  <c r="N145" i="3"/>
  <c r="O141" i="3"/>
  <c r="N141" i="3"/>
  <c r="O138" i="3"/>
  <c r="O137" i="3" s="1"/>
  <c r="N138" i="3"/>
  <c r="O133" i="3"/>
  <c r="N133" i="3"/>
  <c r="O130" i="3"/>
  <c r="N130" i="3"/>
  <c r="O127" i="3"/>
  <c r="O126" i="3" s="1"/>
  <c r="N127" i="3"/>
  <c r="N110" i="3"/>
  <c r="N109" i="3" s="1"/>
  <c r="N106" i="3"/>
  <c r="N104" i="3" s="1"/>
  <c r="N105" i="3"/>
  <c r="O105" i="3" s="1"/>
  <c r="N102" i="3"/>
  <c r="N101" i="3"/>
  <c r="O101" i="3" s="1"/>
  <c r="N99" i="3"/>
  <c r="O99" i="3" s="1"/>
  <c r="O98" i="3" s="1"/>
  <c r="O88" i="3"/>
  <c r="N88" i="3"/>
  <c r="N81" i="3"/>
  <c r="N80" i="3" s="1"/>
  <c r="N76" i="3"/>
  <c r="O76" i="3" s="1"/>
  <c r="N75" i="3"/>
  <c r="O75" i="3" s="1"/>
  <c r="N72" i="3"/>
  <c r="O72" i="3" s="1"/>
  <c r="N70" i="3"/>
  <c r="O70" i="3" s="1"/>
  <c r="N69" i="3"/>
  <c r="O69" i="3" s="1"/>
  <c r="N68" i="3"/>
  <c r="O68" i="3" s="1"/>
  <c r="N67" i="3"/>
  <c r="O67" i="3" s="1"/>
  <c r="N66" i="3"/>
  <c r="O66" i="3" s="1"/>
  <c r="N64" i="3"/>
  <c r="O64" i="3" s="1"/>
  <c r="N63" i="3"/>
  <c r="O63" i="3" s="1"/>
  <c r="N62" i="3"/>
  <c r="O62" i="3" s="1"/>
  <c r="N53" i="3"/>
  <c r="O53" i="3" s="1"/>
  <c r="N52" i="3"/>
  <c r="O52" i="3" s="1"/>
  <c r="N51" i="3"/>
  <c r="O51" i="3" s="1"/>
  <c r="N46" i="3"/>
  <c r="O40" i="3"/>
  <c r="N40" i="3"/>
  <c r="O38" i="3"/>
  <c r="N38" i="3"/>
  <c r="O30" i="3"/>
  <c r="N30" i="3"/>
  <c r="N206" i="4"/>
  <c r="O206" i="4" s="1"/>
  <c r="O205" i="4" s="1"/>
  <c r="O203" i="4"/>
  <c r="N203" i="4"/>
  <c r="O200" i="4"/>
  <c r="N200" i="4"/>
  <c r="O198" i="4"/>
  <c r="N198" i="4"/>
  <c r="N196" i="4"/>
  <c r="O196" i="4" s="1"/>
  <c r="N195" i="4"/>
  <c r="O195" i="4" s="1"/>
  <c r="O190" i="4"/>
  <c r="N190" i="4"/>
  <c r="O184" i="4"/>
  <c r="N184" i="4"/>
  <c r="O182" i="4"/>
  <c r="N182" i="4"/>
  <c r="O174" i="4"/>
  <c r="O171" i="4" s="1"/>
  <c r="N174" i="4"/>
  <c r="N171" i="4"/>
  <c r="N167" i="4" s="1"/>
  <c r="O168" i="4"/>
  <c r="N168" i="4"/>
  <c r="O160" i="4"/>
  <c r="N160" i="4"/>
  <c r="O151" i="4"/>
  <c r="N151" i="4"/>
  <c r="O148" i="4"/>
  <c r="N148" i="4"/>
  <c r="O145" i="4"/>
  <c r="N145" i="4"/>
  <c r="O141" i="4"/>
  <c r="O137" i="4" s="1"/>
  <c r="N141" i="4"/>
  <c r="O138" i="4"/>
  <c r="N138" i="4"/>
  <c r="N137" i="4"/>
  <c r="O133" i="4"/>
  <c r="N133" i="4"/>
  <c r="O130" i="4"/>
  <c r="O126" i="4" s="1"/>
  <c r="N130" i="4"/>
  <c r="O127" i="4"/>
  <c r="N127" i="4"/>
  <c r="N126" i="4"/>
  <c r="N110" i="4"/>
  <c r="N109" i="4" s="1"/>
  <c r="N106" i="4"/>
  <c r="N105" i="4"/>
  <c r="O105" i="4" s="1"/>
  <c r="N102" i="4"/>
  <c r="O102" i="4" s="1"/>
  <c r="N101" i="4"/>
  <c r="O101" i="4" s="1"/>
  <c r="O100" i="4" s="1"/>
  <c r="N99" i="4"/>
  <c r="O99" i="4" s="1"/>
  <c r="O98" i="4" s="1"/>
  <c r="N98" i="4"/>
  <c r="O88" i="4"/>
  <c r="N88" i="4"/>
  <c r="N81" i="4"/>
  <c r="N80" i="4" s="1"/>
  <c r="N76" i="4"/>
  <c r="O76" i="4" s="1"/>
  <c r="N75" i="4"/>
  <c r="O75" i="4" s="1"/>
  <c r="N72" i="4"/>
  <c r="O72" i="4" s="1"/>
  <c r="N70" i="4"/>
  <c r="O70" i="4" s="1"/>
  <c r="N69" i="4"/>
  <c r="O69" i="4" s="1"/>
  <c r="N68" i="4"/>
  <c r="O68" i="4" s="1"/>
  <c r="N67" i="4"/>
  <c r="O67" i="4" s="1"/>
  <c r="N66" i="4"/>
  <c r="O66" i="4" s="1"/>
  <c r="N64" i="4"/>
  <c r="O64" i="4" s="1"/>
  <c r="N63" i="4"/>
  <c r="O63" i="4" s="1"/>
  <c r="N62" i="4"/>
  <c r="O62" i="4" s="1"/>
  <c r="N53" i="4"/>
  <c r="O53" i="4" s="1"/>
  <c r="N52" i="4"/>
  <c r="O52" i="4" s="1"/>
  <c r="N51" i="4"/>
  <c r="O51" i="4" s="1"/>
  <c r="N46" i="4"/>
  <c r="O40" i="4"/>
  <c r="N40" i="4"/>
  <c r="O38" i="4"/>
  <c r="N38" i="4"/>
  <c r="O30" i="4"/>
  <c r="N30" i="4"/>
  <c r="N26" i="4"/>
  <c r="O26" i="4" s="1"/>
  <c r="N26" i="8"/>
  <c r="O26" i="8" s="1"/>
  <c r="N206" i="8"/>
  <c r="O206" i="8" s="1"/>
  <c r="O205" i="8" s="1"/>
  <c r="N196" i="8"/>
  <c r="O196" i="8" s="1"/>
  <c r="N195" i="8"/>
  <c r="O195" i="8" s="1"/>
  <c r="O193" i="8" s="1"/>
  <c r="O189" i="8" s="1"/>
  <c r="N122" i="8"/>
  <c r="O122" i="8" s="1"/>
  <c r="N110" i="8"/>
  <c r="O110" i="8" s="1"/>
  <c r="O109" i="8" s="1"/>
  <c r="N106" i="8"/>
  <c r="O106" i="8" s="1"/>
  <c r="N105" i="8"/>
  <c r="O105" i="8" s="1"/>
  <c r="N102" i="8"/>
  <c r="N100" i="8" s="1"/>
  <c r="N101" i="8"/>
  <c r="O101" i="8" s="1"/>
  <c r="N99" i="8"/>
  <c r="O99" i="8" s="1"/>
  <c r="O98" i="8" s="1"/>
  <c r="N81" i="8"/>
  <c r="O81" i="8" s="1"/>
  <c r="O80" i="8" s="1"/>
  <c r="N76" i="8"/>
  <c r="O76" i="8" s="1"/>
  <c r="N75" i="8"/>
  <c r="O75" i="8" s="1"/>
  <c r="N72" i="8"/>
  <c r="O72" i="8" s="1"/>
  <c r="N70" i="8"/>
  <c r="O70" i="8" s="1"/>
  <c r="N69" i="8"/>
  <c r="O69" i="8" s="1"/>
  <c r="N68" i="8"/>
  <c r="O68" i="8" s="1"/>
  <c r="N67" i="8"/>
  <c r="O67" i="8" s="1"/>
  <c r="N64" i="8"/>
  <c r="O64" i="8" s="1"/>
  <c r="N63" i="8"/>
  <c r="O63" i="8" s="1"/>
  <c r="N62" i="8"/>
  <c r="N61" i="8" s="1"/>
  <c r="N53" i="8"/>
  <c r="O53" i="8" s="1"/>
  <c r="N52" i="8"/>
  <c r="N45" i="8" s="1"/>
  <c r="N51" i="8"/>
  <c r="O51" i="8" s="1"/>
  <c r="O46" i="8"/>
  <c r="N46" i="8"/>
  <c r="O9" i="8"/>
  <c r="N9" i="8"/>
  <c r="K205" i="6"/>
  <c r="K203" i="6"/>
  <c r="K200" i="6"/>
  <c r="K198" i="6"/>
  <c r="K193" i="6"/>
  <c r="K190" i="6"/>
  <c r="K189" i="6" s="1"/>
  <c r="K184" i="6"/>
  <c r="K182" i="6"/>
  <c r="K174" i="6"/>
  <c r="K171" i="6"/>
  <c r="K168" i="6"/>
  <c r="K167" i="6" s="1"/>
  <c r="K160" i="6"/>
  <c r="K151" i="6"/>
  <c r="K148" i="6"/>
  <c r="K145" i="6"/>
  <c r="K144" i="6" s="1"/>
  <c r="K141" i="6"/>
  <c r="K138" i="6"/>
  <c r="K137" i="6" s="1"/>
  <c r="K133" i="6"/>
  <c r="K130" i="6"/>
  <c r="K127" i="6"/>
  <c r="K126" i="6" s="1"/>
  <c r="K124" i="6"/>
  <c r="K121" i="6"/>
  <c r="K109" i="6"/>
  <c r="K103" i="6" s="1"/>
  <c r="K104" i="6"/>
  <c r="K100" i="6"/>
  <c r="K98" i="6"/>
  <c r="K88" i="6"/>
  <c r="K80" i="6"/>
  <c r="K65" i="6"/>
  <c r="K61" i="6"/>
  <c r="K43" i="6" s="1"/>
  <c r="K45" i="6"/>
  <c r="K40" i="6"/>
  <c r="K38" i="6"/>
  <c r="K30" i="6"/>
  <c r="K25" i="6" s="1"/>
  <c r="K23" i="6" s="1"/>
  <c r="K16" i="6"/>
  <c r="K11" i="6" s="1"/>
  <c r="L205" i="6"/>
  <c r="L203" i="6"/>
  <c r="L200" i="6"/>
  <c r="L198" i="6"/>
  <c r="L189" i="6" s="1"/>
  <c r="L193" i="6"/>
  <c r="L190" i="6"/>
  <c r="L184" i="6"/>
  <c r="L182" i="6"/>
  <c r="L174" i="6"/>
  <c r="L171" i="6"/>
  <c r="L168" i="6"/>
  <c r="L167" i="6" s="1"/>
  <c r="L160" i="6"/>
  <c r="L151" i="6"/>
  <c r="L148" i="6"/>
  <c r="L145" i="6"/>
  <c r="L144" i="6" s="1"/>
  <c r="L141" i="6"/>
  <c r="L138" i="6"/>
  <c r="L137" i="6" s="1"/>
  <c r="L133" i="6"/>
  <c r="L130" i="6"/>
  <c r="L127" i="6"/>
  <c r="L126" i="6" s="1"/>
  <c r="L124" i="6"/>
  <c r="L121" i="6"/>
  <c r="L109" i="6"/>
  <c r="L103" i="6" s="1"/>
  <c r="L104" i="6"/>
  <c r="L100" i="6"/>
  <c r="L98" i="6"/>
  <c r="L88" i="6"/>
  <c r="L80" i="6"/>
  <c r="L65" i="6"/>
  <c r="L61" i="6"/>
  <c r="L45" i="6"/>
  <c r="L43" i="6" s="1"/>
  <c r="L42" i="6" s="1"/>
  <c r="L40" i="6"/>
  <c r="L38" i="6"/>
  <c r="L30" i="6"/>
  <c r="L25" i="6" s="1"/>
  <c r="L23" i="6" s="1"/>
  <c r="L16" i="6"/>
  <c r="L11" i="6" s="1"/>
  <c r="P121" i="8"/>
  <c r="P123" i="8"/>
  <c r="H123" i="8"/>
  <c r="P9" i="8"/>
  <c r="P205" i="8"/>
  <c r="P203" i="8"/>
  <c r="P200" i="8"/>
  <c r="P198" i="8"/>
  <c r="P189" i="8" s="1"/>
  <c r="P193" i="8"/>
  <c r="P190" i="8"/>
  <c r="P184" i="8"/>
  <c r="P182" i="8"/>
  <c r="P174" i="8"/>
  <c r="P171" i="8"/>
  <c r="P168" i="8"/>
  <c r="P167" i="8" s="1"/>
  <c r="P160" i="8"/>
  <c r="P151" i="8"/>
  <c r="P148" i="8"/>
  <c r="P145" i="8"/>
  <c r="P144" i="8" s="1"/>
  <c r="P141" i="8"/>
  <c r="P138" i="8"/>
  <c r="P137" i="8" s="1"/>
  <c r="P133" i="8"/>
  <c r="P130" i="8"/>
  <c r="P127" i="8"/>
  <c r="P126" i="8" s="1"/>
  <c r="P122" i="8"/>
  <c r="P109" i="8"/>
  <c r="P104" i="8"/>
  <c r="P100" i="8"/>
  <c r="P98" i="8"/>
  <c r="P88" i="8"/>
  <c r="P80" i="8"/>
  <c r="P66" i="8"/>
  <c r="P63" i="8"/>
  <c r="P61" i="8"/>
  <c r="P53" i="8"/>
  <c r="P51" i="8"/>
  <c r="P45" i="8"/>
  <c r="P40" i="8"/>
  <c r="P38" i="8"/>
  <c r="P30" i="8"/>
  <c r="P25" i="8"/>
  <c r="P23" i="8" s="1"/>
  <c r="P16" i="8"/>
  <c r="P11" i="8"/>
  <c r="AJ253" i="8"/>
  <c r="AK253" i="8" s="1"/>
  <c r="AH253" i="8"/>
  <c r="AH252" i="8"/>
  <c r="AJ252" i="8" s="1"/>
  <c r="AK252" i="8" s="1"/>
  <c r="AJ251" i="8"/>
  <c r="AK251" i="8" s="1"/>
  <c r="AH251" i="8"/>
  <c r="AN250" i="8"/>
  <c r="AN249" i="8" s="1"/>
  <c r="AM250" i="8"/>
  <c r="AL250" i="8"/>
  <c r="AL249" i="8" s="1"/>
  <c r="AI250" i="8"/>
  <c r="AH250" i="8"/>
  <c r="AJ250" i="8" s="1"/>
  <c r="AK250" i="8" s="1"/>
  <c r="AG250" i="8"/>
  <c r="AF250" i="8"/>
  <c r="AF249" i="8" s="1"/>
  <c r="AE250" i="8"/>
  <c r="AD250" i="8"/>
  <c r="AD249" i="8" s="1"/>
  <c r="AC250" i="8"/>
  <c r="AB250" i="8"/>
  <c r="AB249" i="8" s="1"/>
  <c r="AA250" i="8"/>
  <c r="Z250" i="8"/>
  <c r="Z249" i="8" s="1"/>
  <c r="Y250" i="8"/>
  <c r="X250" i="8"/>
  <c r="X249" i="8" s="1"/>
  <c r="W250" i="8"/>
  <c r="V250" i="8"/>
  <c r="V249" i="8" s="1"/>
  <c r="U250" i="8"/>
  <c r="T250" i="8"/>
  <c r="T249" i="8" s="1"/>
  <c r="S250" i="8"/>
  <c r="R250" i="8"/>
  <c r="R249" i="8" s="1"/>
  <c r="Q250" i="8"/>
  <c r="P250" i="8"/>
  <c r="P249" i="8" s="1"/>
  <c r="O250" i="8"/>
  <c r="N250" i="8"/>
  <c r="N249" i="8" s="1"/>
  <c r="AM249" i="8"/>
  <c r="AI249" i="8"/>
  <c r="AG249" i="8"/>
  <c r="AE249" i="8"/>
  <c r="AC249" i="8"/>
  <c r="AA249" i="8"/>
  <c r="Y249" i="8"/>
  <c r="W249" i="8"/>
  <c r="U249" i="8"/>
  <c r="S249" i="8"/>
  <c r="Q249" i="8"/>
  <c r="O249" i="8"/>
  <c r="AK248" i="8"/>
  <c r="AH248" i="8"/>
  <c r="AJ248" i="8" s="1"/>
  <c r="AN247" i="8"/>
  <c r="AM247" i="8"/>
  <c r="AM246" i="8" s="1"/>
  <c r="AL247" i="8"/>
  <c r="AI247" i="8"/>
  <c r="AI246" i="8" s="1"/>
  <c r="AG247" i="8"/>
  <c r="AH247" i="8" s="1"/>
  <c r="AJ247" i="8" s="1"/>
  <c r="AF247" i="8"/>
  <c r="AE247" i="8"/>
  <c r="AD247" i="8"/>
  <c r="AC247" i="8"/>
  <c r="AC246" i="8" s="1"/>
  <c r="AB247" i="8"/>
  <c r="AA247" i="8"/>
  <c r="AA246" i="8" s="1"/>
  <c r="Z247" i="8"/>
  <c r="Y247" i="8"/>
  <c r="Y246" i="8" s="1"/>
  <c r="X247" i="8"/>
  <c r="W247" i="8"/>
  <c r="W246" i="8" s="1"/>
  <c r="V247" i="8"/>
  <c r="U247" i="8"/>
  <c r="U246" i="8" s="1"/>
  <c r="T247" i="8"/>
  <c r="S247" i="8"/>
  <c r="S246" i="8" s="1"/>
  <c r="R247" i="8"/>
  <c r="Q247" i="8"/>
  <c r="Q246" i="8" s="1"/>
  <c r="P247" i="8"/>
  <c r="O247" i="8"/>
  <c r="O246" i="8" s="1"/>
  <c r="N247" i="8"/>
  <c r="AN246" i="8"/>
  <c r="AL246" i="8"/>
  <c r="AF246" i="8"/>
  <c r="AD246" i="8"/>
  <c r="AB246" i="8"/>
  <c r="Z246" i="8"/>
  <c r="X246" i="8"/>
  <c r="V246" i="8"/>
  <c r="T246" i="8"/>
  <c r="R246" i="8"/>
  <c r="P246" i="8"/>
  <c r="N246" i="8"/>
  <c r="AJ245" i="8"/>
  <c r="AK245" i="8" s="1"/>
  <c r="AH245" i="8"/>
  <c r="AN244" i="8"/>
  <c r="AM244" i="8"/>
  <c r="AL244" i="8"/>
  <c r="AI244" i="8"/>
  <c r="AG244" i="8"/>
  <c r="AF244" i="8"/>
  <c r="AH244" i="8" s="1"/>
  <c r="AJ244" i="8" s="1"/>
  <c r="AE244" i="8"/>
  <c r="AD244" i="8"/>
  <c r="AC244" i="8"/>
  <c r="AB244" i="8"/>
  <c r="AA244" i="8"/>
  <c r="Z244" i="8"/>
  <c r="Y244" i="8"/>
  <c r="X244" i="8"/>
  <c r="W244" i="8"/>
  <c r="V244" i="8"/>
  <c r="U244" i="8"/>
  <c r="T244" i="8"/>
  <c r="S244" i="8"/>
  <c r="R244" i="8"/>
  <c r="Q244" i="8"/>
  <c r="P244" i="8"/>
  <c r="O244" i="8"/>
  <c r="N244" i="8"/>
  <c r="AJ243" i="8"/>
  <c r="AK243" i="8" s="1"/>
  <c r="AH243" i="8"/>
  <c r="AN242" i="8"/>
  <c r="AM242" i="8"/>
  <c r="AL242" i="8"/>
  <c r="AI242" i="8"/>
  <c r="AH242" i="8"/>
  <c r="AJ242" i="8" s="1"/>
  <c r="AK242" i="8" s="1"/>
  <c r="AG242" i="8"/>
  <c r="AF242" i="8"/>
  <c r="AE242" i="8"/>
  <c r="AD242" i="8"/>
  <c r="AC242" i="8"/>
  <c r="AB242" i="8"/>
  <c r="AA242" i="8"/>
  <c r="Z242" i="8"/>
  <c r="Y242" i="8"/>
  <c r="X242" i="8"/>
  <c r="W242" i="8"/>
  <c r="V242" i="8"/>
  <c r="U242" i="8"/>
  <c r="T242" i="8"/>
  <c r="S242" i="8"/>
  <c r="R242" i="8"/>
  <c r="Q242" i="8"/>
  <c r="P242" i="8"/>
  <c r="O242" i="8"/>
  <c r="N242" i="8"/>
  <c r="AJ241" i="8"/>
  <c r="AK241" i="8" s="1"/>
  <c r="AH241" i="8"/>
  <c r="AN240" i="8"/>
  <c r="AM240" i="8"/>
  <c r="AL240" i="8"/>
  <c r="AJ240" i="8"/>
  <c r="AI240" i="8"/>
  <c r="AG240" i="8"/>
  <c r="AF240" i="8"/>
  <c r="AH240" i="8" s="1"/>
  <c r="AE240" i="8"/>
  <c r="AK240" i="8" s="1"/>
  <c r="AD240" i="8"/>
  <c r="AC240" i="8"/>
  <c r="AB240" i="8"/>
  <c r="AA240" i="8"/>
  <c r="Z240" i="8"/>
  <c r="Y240" i="8"/>
  <c r="X240" i="8"/>
  <c r="W240" i="8"/>
  <c r="V240" i="8"/>
  <c r="U240" i="8"/>
  <c r="T240" i="8"/>
  <c r="S240" i="8"/>
  <c r="R240" i="8"/>
  <c r="Q240" i="8"/>
  <c r="P240" i="8"/>
  <c r="O240" i="8"/>
  <c r="N240" i="8"/>
  <c r="AJ239" i="8"/>
  <c r="AK239" i="8" s="1"/>
  <c r="AH239" i="8"/>
  <c r="AN238" i="8"/>
  <c r="AN237" i="8" s="1"/>
  <c r="AM238" i="8"/>
  <c r="AL238" i="8"/>
  <c r="AI238" i="8"/>
  <c r="AH238" i="8"/>
  <c r="AJ238" i="8" s="1"/>
  <c r="AK238" i="8" s="1"/>
  <c r="AG238" i="8"/>
  <c r="AF238" i="8"/>
  <c r="AE238" i="8"/>
  <c r="AD238" i="8"/>
  <c r="AD237" i="8" s="1"/>
  <c r="AC238" i="8"/>
  <c r="AB238" i="8"/>
  <c r="AA238" i="8"/>
  <c r="Z238" i="8"/>
  <c r="Z237" i="8" s="1"/>
  <c r="Y238" i="8"/>
  <c r="X238" i="8"/>
  <c r="W238" i="8"/>
  <c r="V238" i="8"/>
  <c r="V237" i="8" s="1"/>
  <c r="U238" i="8"/>
  <c r="T238" i="8"/>
  <c r="S238" i="8"/>
  <c r="R238" i="8"/>
  <c r="R237" i="8" s="1"/>
  <c r="Q238" i="8"/>
  <c r="P238" i="8"/>
  <c r="O238" i="8"/>
  <c r="N238" i="8"/>
  <c r="N237" i="8" s="1"/>
  <c r="AM237" i="8"/>
  <c r="AI237" i="8"/>
  <c r="AG237" i="8"/>
  <c r="AE237" i="8"/>
  <c r="AC237" i="8"/>
  <c r="AA237" i="8"/>
  <c r="Y237" i="8"/>
  <c r="W237" i="8"/>
  <c r="U237" i="8"/>
  <c r="S237" i="8"/>
  <c r="Q237" i="8"/>
  <c r="O237" i="8"/>
  <c r="AK236" i="8"/>
  <c r="AH236" i="8"/>
  <c r="AJ236" i="8" s="1"/>
  <c r="AN235" i="8"/>
  <c r="AM235" i="8"/>
  <c r="AM234" i="8" s="1"/>
  <c r="AL235" i="8"/>
  <c r="AI235" i="8"/>
  <c r="AI234" i="8" s="1"/>
  <c r="AG235" i="8"/>
  <c r="AH235" i="8" s="1"/>
  <c r="AJ235" i="8" s="1"/>
  <c r="AF235" i="8"/>
  <c r="AE235" i="8"/>
  <c r="AD235" i="8"/>
  <c r="AC235" i="8"/>
  <c r="AC234" i="8" s="1"/>
  <c r="AB235" i="8"/>
  <c r="AA235" i="8"/>
  <c r="AA234" i="8" s="1"/>
  <c r="Z235" i="8"/>
  <c r="Y235" i="8"/>
  <c r="Y234" i="8" s="1"/>
  <c r="X235" i="8"/>
  <c r="W235" i="8"/>
  <c r="W234" i="8" s="1"/>
  <c r="V235" i="8"/>
  <c r="U235" i="8"/>
  <c r="U234" i="8" s="1"/>
  <c r="T235" i="8"/>
  <c r="S235" i="8"/>
  <c r="S234" i="8" s="1"/>
  <c r="R235" i="8"/>
  <c r="Q235" i="8"/>
  <c r="Q234" i="8" s="1"/>
  <c r="P235" i="8"/>
  <c r="O235" i="8"/>
  <c r="O234" i="8" s="1"/>
  <c r="N235" i="8"/>
  <c r="AN234" i="8"/>
  <c r="AL234" i="8"/>
  <c r="AF234" i="8"/>
  <c r="AD234" i="8"/>
  <c r="AB234" i="8"/>
  <c r="Z234" i="8"/>
  <c r="X234" i="8"/>
  <c r="V234" i="8"/>
  <c r="T234" i="8"/>
  <c r="R234" i="8"/>
  <c r="P234" i="8"/>
  <c r="N234" i="8"/>
  <c r="AJ233" i="8"/>
  <c r="AK233" i="8" s="1"/>
  <c r="AH233" i="8"/>
  <c r="AN232" i="8"/>
  <c r="AM232" i="8"/>
  <c r="AL232" i="8"/>
  <c r="AI232" i="8"/>
  <c r="AG232" i="8"/>
  <c r="AF232" i="8"/>
  <c r="AH232" i="8" s="1"/>
  <c r="AJ232" i="8" s="1"/>
  <c r="AE232" i="8"/>
  <c r="AD232" i="8"/>
  <c r="AC232" i="8"/>
  <c r="AB232" i="8"/>
  <c r="AA232" i="8"/>
  <c r="Z232" i="8"/>
  <c r="Y232" i="8"/>
  <c r="X232" i="8"/>
  <c r="W232" i="8"/>
  <c r="V232" i="8"/>
  <c r="U232" i="8"/>
  <c r="T232" i="8"/>
  <c r="S232" i="8"/>
  <c r="R232" i="8"/>
  <c r="Q232" i="8"/>
  <c r="P232" i="8"/>
  <c r="O232" i="8"/>
  <c r="N232" i="8"/>
  <c r="AJ231" i="8"/>
  <c r="AK231" i="8" s="1"/>
  <c r="AH231" i="8"/>
  <c r="AN230" i="8"/>
  <c r="AM230" i="8"/>
  <c r="AL230" i="8"/>
  <c r="AI230" i="8"/>
  <c r="AH230" i="8"/>
  <c r="AJ230" i="8" s="1"/>
  <c r="AG230" i="8"/>
  <c r="AF230" i="8"/>
  <c r="AE230" i="8"/>
  <c r="AK230" i="8" s="1"/>
  <c r="AD230" i="8"/>
  <c r="AC230" i="8"/>
  <c r="AB230" i="8"/>
  <c r="AA230" i="8"/>
  <c r="Z230" i="8"/>
  <c r="Y230" i="8"/>
  <c r="X230" i="8"/>
  <c r="W230" i="8"/>
  <c r="V230" i="8"/>
  <c r="U230" i="8"/>
  <c r="T230" i="8"/>
  <c r="S230" i="8"/>
  <c r="R230" i="8"/>
  <c r="Q230" i="8"/>
  <c r="P230" i="8"/>
  <c r="O230" i="8"/>
  <c r="N230" i="8"/>
  <c r="AJ229" i="8"/>
  <c r="AK229" i="8" s="1"/>
  <c r="AH229" i="8"/>
  <c r="AN228" i="8"/>
  <c r="AM228" i="8"/>
  <c r="AL228" i="8"/>
  <c r="AJ228" i="8"/>
  <c r="AI228" i="8"/>
  <c r="AG228" i="8"/>
  <c r="AF228" i="8"/>
  <c r="AH228" i="8" s="1"/>
  <c r="AE228" i="8"/>
  <c r="AK228" i="8" s="1"/>
  <c r="AD228" i="8"/>
  <c r="AC228" i="8"/>
  <c r="AB228" i="8"/>
  <c r="AA228" i="8"/>
  <c r="Z228" i="8"/>
  <c r="Y228" i="8"/>
  <c r="X228" i="8"/>
  <c r="W228" i="8"/>
  <c r="V228" i="8"/>
  <c r="U228" i="8"/>
  <c r="T228" i="8"/>
  <c r="S228" i="8"/>
  <c r="R228" i="8"/>
  <c r="Q228" i="8"/>
  <c r="P228" i="8"/>
  <c r="O228" i="8"/>
  <c r="N228" i="8"/>
  <c r="AJ227" i="8"/>
  <c r="AK227" i="8" s="1"/>
  <c r="AH227" i="8"/>
  <c r="AN226" i="8"/>
  <c r="AM226" i="8"/>
  <c r="AL226" i="8"/>
  <c r="AI226" i="8"/>
  <c r="AH226" i="8"/>
  <c r="AJ226" i="8" s="1"/>
  <c r="AG226" i="8"/>
  <c r="AF226" i="8"/>
  <c r="AE226" i="8"/>
  <c r="AD226" i="8"/>
  <c r="AD225" i="8" s="1"/>
  <c r="AC226" i="8"/>
  <c r="AB226" i="8"/>
  <c r="AA226" i="8"/>
  <c r="Z226" i="8"/>
  <c r="Z225" i="8" s="1"/>
  <c r="Y226" i="8"/>
  <c r="X226" i="8"/>
  <c r="W226" i="8"/>
  <c r="V226" i="8"/>
  <c r="V225" i="8" s="1"/>
  <c r="U226" i="8"/>
  <c r="T226" i="8"/>
  <c r="S226" i="8"/>
  <c r="R226" i="8"/>
  <c r="R225" i="8" s="1"/>
  <c r="Q226" i="8"/>
  <c r="P226" i="8"/>
  <c r="O226" i="8"/>
  <c r="N226" i="8"/>
  <c r="N225" i="8" s="1"/>
  <c r="AM225" i="8"/>
  <c r="AI225" i="8"/>
  <c r="AG225" i="8"/>
  <c r="AE225" i="8"/>
  <c r="AC225" i="8"/>
  <c r="AA225" i="8"/>
  <c r="Y225" i="8"/>
  <c r="W225" i="8"/>
  <c r="U225" i="8"/>
  <c r="S225" i="8"/>
  <c r="Q225" i="8"/>
  <c r="O225" i="8"/>
  <c r="AK224" i="8"/>
  <c r="AH224" i="8"/>
  <c r="AJ224" i="8" s="1"/>
  <c r="AJ223" i="8"/>
  <c r="AK223" i="8" s="1"/>
  <c r="AH223" i="8"/>
  <c r="AH222" i="8"/>
  <c r="AJ222" i="8" s="1"/>
  <c r="AK222" i="8" s="1"/>
  <c r="AJ221" i="8"/>
  <c r="AK221" i="8" s="1"/>
  <c r="AH221" i="8"/>
  <c r="AK220" i="8"/>
  <c r="AH220" i="8"/>
  <c r="AJ220" i="8" s="1"/>
  <c r="AN219" i="8"/>
  <c r="AM219" i="8"/>
  <c r="AL219" i="8"/>
  <c r="AI219" i="8"/>
  <c r="AG219" i="8"/>
  <c r="AF219" i="8"/>
  <c r="AH219" i="8" s="1"/>
  <c r="AJ219" i="8" s="1"/>
  <c r="AE219" i="8"/>
  <c r="AD219" i="8"/>
  <c r="AC219" i="8"/>
  <c r="AB219" i="8"/>
  <c r="AA219" i="8"/>
  <c r="Z219" i="8"/>
  <c r="Y219" i="8"/>
  <c r="X219" i="8"/>
  <c r="W219" i="8"/>
  <c r="V219" i="8"/>
  <c r="U219" i="8"/>
  <c r="T219" i="8"/>
  <c r="S219" i="8"/>
  <c r="R219" i="8"/>
  <c r="Q219" i="8"/>
  <c r="P219" i="8"/>
  <c r="O219" i="8"/>
  <c r="N219" i="8"/>
  <c r="AH218" i="8"/>
  <c r="AJ218" i="8" s="1"/>
  <c r="AK218" i="8" s="1"/>
  <c r="AJ217" i="8"/>
  <c r="AK217" i="8" s="1"/>
  <c r="AH217" i="8"/>
  <c r="AK216" i="8"/>
  <c r="AH216" i="8"/>
  <c r="AJ216" i="8" s="1"/>
  <c r="AN215" i="8"/>
  <c r="AM215" i="8"/>
  <c r="AL215" i="8"/>
  <c r="AI215" i="8"/>
  <c r="AG215" i="8"/>
  <c r="AF215" i="8"/>
  <c r="AH215" i="8" s="1"/>
  <c r="AJ215" i="8" s="1"/>
  <c r="AE215" i="8"/>
  <c r="AD215" i="8"/>
  <c r="AC215" i="8"/>
  <c r="AB215" i="8"/>
  <c r="AA215" i="8"/>
  <c r="Z215" i="8"/>
  <c r="Y215" i="8"/>
  <c r="X215" i="8"/>
  <c r="W215" i="8"/>
  <c r="V215" i="8"/>
  <c r="U215" i="8"/>
  <c r="T215" i="8"/>
  <c r="S215" i="8"/>
  <c r="R215" i="8"/>
  <c r="Q215" i="8"/>
  <c r="P215" i="8"/>
  <c r="O215" i="8"/>
  <c r="N215" i="8"/>
  <c r="AH214" i="8"/>
  <c r="AJ214" i="8" s="1"/>
  <c r="AK214" i="8" s="1"/>
  <c r="AJ213" i="8"/>
  <c r="AK213" i="8" s="1"/>
  <c r="AH213" i="8"/>
  <c r="AH212" i="8"/>
  <c r="AJ212" i="8" s="1"/>
  <c r="AK212" i="8" s="1"/>
  <c r="AN211" i="8"/>
  <c r="AM211" i="8"/>
  <c r="AL211" i="8"/>
  <c r="AI211" i="8"/>
  <c r="AI210" i="8" s="1"/>
  <c r="AI209" i="8" s="1"/>
  <c r="AG211" i="8"/>
  <c r="AG210" i="8" s="1"/>
  <c r="AF211" i="8"/>
  <c r="AH211" i="8" s="1"/>
  <c r="AE211" i="8"/>
  <c r="AD211" i="8"/>
  <c r="AC211" i="8"/>
  <c r="AC210" i="8" s="1"/>
  <c r="AB211" i="8"/>
  <c r="AA211" i="8"/>
  <c r="Z211" i="8"/>
  <c r="Y211" i="8"/>
  <c r="Y210" i="8" s="1"/>
  <c r="Y209" i="8" s="1"/>
  <c r="X211" i="8"/>
  <c r="W211" i="8"/>
  <c r="V211" i="8"/>
  <c r="U211" i="8"/>
  <c r="U210" i="8" s="1"/>
  <c r="U209" i="8" s="1"/>
  <c r="T211" i="8"/>
  <c r="S211" i="8"/>
  <c r="R211" i="8"/>
  <c r="Q211" i="8"/>
  <c r="Q210" i="8" s="1"/>
  <c r="Q209" i="8" s="1"/>
  <c r="P211" i="8"/>
  <c r="O211" i="8"/>
  <c r="N211" i="8"/>
  <c r="AN210" i="8"/>
  <c r="AL210" i="8"/>
  <c r="AF210" i="8"/>
  <c r="AD210" i="8"/>
  <c r="AB210" i="8"/>
  <c r="Z210" i="8"/>
  <c r="X210" i="8"/>
  <c r="V210" i="8"/>
  <c r="T210" i="8"/>
  <c r="R210" i="8"/>
  <c r="P210" i="8"/>
  <c r="N210" i="8"/>
  <c r="AC209" i="8"/>
  <c r="AH208" i="8"/>
  <c r="AJ208" i="8" s="1"/>
  <c r="AK208" i="8" s="1"/>
  <c r="AN207" i="8"/>
  <c r="AM207" i="8"/>
  <c r="AL207" i="8"/>
  <c r="AI207" i="8"/>
  <c r="AG207" i="8"/>
  <c r="AF207" i="8"/>
  <c r="AH207" i="8" s="1"/>
  <c r="AE207" i="8"/>
  <c r="AD207" i="8"/>
  <c r="AC207" i="8"/>
  <c r="AB207" i="8"/>
  <c r="AA207" i="8"/>
  <c r="Z207" i="8"/>
  <c r="Y207" i="8"/>
  <c r="X207" i="8"/>
  <c r="W207" i="8"/>
  <c r="V207" i="8"/>
  <c r="U207" i="8"/>
  <c r="T207" i="8"/>
  <c r="S207" i="8"/>
  <c r="R207" i="8"/>
  <c r="Q207" i="8"/>
  <c r="P207" i="8"/>
  <c r="O207" i="8"/>
  <c r="N207" i="8"/>
  <c r="AN205" i="8"/>
  <c r="AM205" i="8"/>
  <c r="AL205" i="8"/>
  <c r="Y205" i="8"/>
  <c r="Y189" i="8" s="1"/>
  <c r="U205" i="8"/>
  <c r="Q205" i="8"/>
  <c r="N205" i="8"/>
  <c r="AN203" i="8"/>
  <c r="AM203" i="8"/>
  <c r="AL203" i="8"/>
  <c r="Y203" i="8"/>
  <c r="U203" i="8"/>
  <c r="Q203" i="8"/>
  <c r="O203" i="8"/>
  <c r="N203" i="8"/>
  <c r="AN200" i="8"/>
  <c r="AM200" i="8"/>
  <c r="AL200" i="8"/>
  <c r="Y200" i="8"/>
  <c r="U200" i="8"/>
  <c r="Q200" i="8"/>
  <c r="O200" i="8"/>
  <c r="N200" i="8"/>
  <c r="AN198" i="8"/>
  <c r="AM198" i="8"/>
  <c r="AL198" i="8"/>
  <c r="Y198" i="8"/>
  <c r="U198" i="8"/>
  <c r="Q198" i="8"/>
  <c r="O198" i="8"/>
  <c r="N198" i="8"/>
  <c r="AN193" i="8"/>
  <c r="AM193" i="8"/>
  <c r="AL193" i="8"/>
  <c r="Y193" i="8"/>
  <c r="U193" i="8"/>
  <c r="Q193" i="8"/>
  <c r="N193" i="8"/>
  <c r="AN190" i="8"/>
  <c r="AM190" i="8"/>
  <c r="AL190" i="8"/>
  <c r="AL189" i="8" s="1"/>
  <c r="Y190" i="8"/>
  <c r="U190" i="8"/>
  <c r="Q190" i="8"/>
  <c r="O190" i="8"/>
  <c r="N190" i="8"/>
  <c r="AM189" i="8"/>
  <c r="U189" i="8"/>
  <c r="Q189" i="8"/>
  <c r="AN184" i="8"/>
  <c r="AM184" i="8"/>
  <c r="AL184" i="8"/>
  <c r="Y184" i="8"/>
  <c r="U184" i="8"/>
  <c r="Q184" i="8"/>
  <c r="O184" i="8"/>
  <c r="N184" i="8"/>
  <c r="AN182" i="8"/>
  <c r="AM182" i="8"/>
  <c r="AL182" i="8"/>
  <c r="Y182" i="8"/>
  <c r="U182" i="8"/>
  <c r="Q182" i="8"/>
  <c r="O182" i="8"/>
  <c r="N182" i="8"/>
  <c r="AN174" i="8"/>
  <c r="AM174" i="8"/>
  <c r="AL174" i="8"/>
  <c r="Y174" i="8"/>
  <c r="Y171" i="8" s="1"/>
  <c r="U174" i="8"/>
  <c r="U171" i="8" s="1"/>
  <c r="Q174" i="8"/>
  <c r="Q171" i="8" s="1"/>
  <c r="O174" i="8"/>
  <c r="N174" i="8"/>
  <c r="AN171" i="8"/>
  <c r="AM171" i="8"/>
  <c r="AL171" i="8"/>
  <c r="O171" i="8"/>
  <c r="N171" i="8"/>
  <c r="N167" i="8" s="1"/>
  <c r="AN168" i="8"/>
  <c r="AN167" i="8" s="1"/>
  <c r="AM168" i="8"/>
  <c r="AL168" i="8"/>
  <c r="Y168" i="8"/>
  <c r="Y167" i="8" s="1"/>
  <c r="U168" i="8"/>
  <c r="U167" i="8" s="1"/>
  <c r="Q168" i="8"/>
  <c r="Q167" i="8" s="1"/>
  <c r="O168" i="8"/>
  <c r="N168" i="8"/>
  <c r="AM167" i="8"/>
  <c r="AL167" i="8"/>
  <c r="O167" i="8"/>
  <c r="AN160" i="8"/>
  <c r="AM160" i="8"/>
  <c r="AL160" i="8"/>
  <c r="Y160" i="8"/>
  <c r="U160" i="8"/>
  <c r="Q160" i="8"/>
  <c r="O160" i="8"/>
  <c r="O144" i="8" s="1"/>
  <c r="N160" i="8"/>
  <c r="AN151" i="8"/>
  <c r="AM151" i="8"/>
  <c r="AL151" i="8"/>
  <c r="AL144" i="8" s="1"/>
  <c r="Y151" i="8"/>
  <c r="U151" i="8"/>
  <c r="Q151" i="8"/>
  <c r="O151" i="8"/>
  <c r="N151" i="8"/>
  <c r="N144" i="8" s="1"/>
  <c r="AN148" i="8"/>
  <c r="AM148" i="8"/>
  <c r="AM144" i="8" s="1"/>
  <c r="AL148" i="8"/>
  <c r="Y148" i="8"/>
  <c r="U148" i="8"/>
  <c r="Q148" i="8"/>
  <c r="O148" i="8"/>
  <c r="N148" i="8"/>
  <c r="AN145" i="8"/>
  <c r="AM145" i="8"/>
  <c r="AL145" i="8"/>
  <c r="Y145" i="8"/>
  <c r="Y144" i="8" s="1"/>
  <c r="U145" i="8"/>
  <c r="U144" i="8" s="1"/>
  <c r="Q145" i="8"/>
  <c r="Q144" i="8" s="1"/>
  <c r="O145" i="8"/>
  <c r="N145" i="8"/>
  <c r="AN144" i="8"/>
  <c r="AN141" i="8"/>
  <c r="AM141" i="8"/>
  <c r="AL141" i="8"/>
  <c r="Y141" i="8"/>
  <c r="Y137" i="8" s="1"/>
  <c r="U141" i="8"/>
  <c r="U137" i="8" s="1"/>
  <c r="Q141" i="8"/>
  <c r="O141" i="8"/>
  <c r="N141" i="8"/>
  <c r="AN138" i="8"/>
  <c r="AM138" i="8"/>
  <c r="AL138" i="8"/>
  <c r="AL137" i="8" s="1"/>
  <c r="Y138" i="8"/>
  <c r="U138" i="8"/>
  <c r="Q138" i="8"/>
  <c r="O138" i="8"/>
  <c r="N138" i="8"/>
  <c r="N137" i="8" s="1"/>
  <c r="AN137" i="8"/>
  <c r="AM137" i="8"/>
  <c r="Q137" i="8"/>
  <c r="O137" i="8"/>
  <c r="AN133" i="8"/>
  <c r="AN126" i="8" s="1"/>
  <c r="AM133" i="8"/>
  <c r="AL133" i="8"/>
  <c r="Y133" i="8"/>
  <c r="U133" i="8"/>
  <c r="Q133" i="8"/>
  <c r="O133" i="8"/>
  <c r="N133" i="8"/>
  <c r="AN130" i="8"/>
  <c r="AM130" i="8"/>
  <c r="AL130" i="8"/>
  <c r="Y130" i="8"/>
  <c r="U130" i="8"/>
  <c r="Q130" i="8"/>
  <c r="O130" i="8"/>
  <c r="N130" i="8"/>
  <c r="AN127" i="8"/>
  <c r="AM127" i="8"/>
  <c r="AM126" i="8" s="1"/>
  <c r="AL127" i="8"/>
  <c r="Y127" i="8"/>
  <c r="U127" i="8"/>
  <c r="Q127" i="8"/>
  <c r="O127" i="8"/>
  <c r="O126" i="8" s="1"/>
  <c r="N127" i="8"/>
  <c r="AL126" i="8"/>
  <c r="Y126" i="8"/>
  <c r="U126" i="8"/>
  <c r="Q126" i="8"/>
  <c r="N126" i="8"/>
  <c r="AN124" i="8"/>
  <c r="AM124" i="8"/>
  <c r="AL124" i="8"/>
  <c r="Y124" i="8"/>
  <c r="U124" i="8"/>
  <c r="Q124" i="8"/>
  <c r="AN121" i="8"/>
  <c r="AM121" i="8"/>
  <c r="AL121" i="8"/>
  <c r="Y121" i="8"/>
  <c r="U121" i="8"/>
  <c r="Q121" i="8"/>
  <c r="AN109" i="8"/>
  <c r="AM109" i="8"/>
  <c r="AM103" i="8" s="1"/>
  <c r="AL109" i="8"/>
  <c r="Y109" i="8"/>
  <c r="U109" i="8"/>
  <c r="Q109" i="8"/>
  <c r="N109" i="8"/>
  <c r="AN104" i="8"/>
  <c r="AM104" i="8"/>
  <c r="AL104" i="8"/>
  <c r="Y104" i="8"/>
  <c r="U104" i="8"/>
  <c r="Q104" i="8"/>
  <c r="AN103" i="8"/>
  <c r="Y103" i="8"/>
  <c r="U103" i="8"/>
  <c r="Q103" i="8"/>
  <c r="AN100" i="8"/>
  <c r="AM100" i="8"/>
  <c r="AL100" i="8"/>
  <c r="Y100" i="8"/>
  <c r="U100" i="8"/>
  <c r="Q100" i="8"/>
  <c r="AN98" i="8"/>
  <c r="AM98" i="8"/>
  <c r="AL98" i="8"/>
  <c r="Y98" i="8"/>
  <c r="U98" i="8"/>
  <c r="Q98" i="8"/>
  <c r="N98" i="8"/>
  <c r="AN88" i="8"/>
  <c r="AM88" i="8"/>
  <c r="AL88" i="8"/>
  <c r="Y88" i="8"/>
  <c r="U88" i="8"/>
  <c r="Q88" i="8"/>
  <c r="O88" i="8"/>
  <c r="N88" i="8"/>
  <c r="AN80" i="8"/>
  <c r="AM80" i="8"/>
  <c r="AL80" i="8"/>
  <c r="Y80" i="8"/>
  <c r="U80" i="8"/>
  <c r="Q80" i="8"/>
  <c r="N80" i="8"/>
  <c r="AN65" i="8"/>
  <c r="AM65" i="8"/>
  <c r="AL65" i="8"/>
  <c r="Y65" i="8"/>
  <c r="U65" i="8"/>
  <c r="Q65" i="8"/>
  <c r="AN61" i="8"/>
  <c r="AM61" i="8"/>
  <c r="AL61" i="8"/>
  <c r="Y61" i="8"/>
  <c r="U61" i="8"/>
  <c r="Q61" i="8"/>
  <c r="AN45" i="8"/>
  <c r="AM45" i="8"/>
  <c r="AM43" i="8" s="1"/>
  <c r="AM42" i="8" s="1"/>
  <c r="AL45" i="8"/>
  <c r="AL43" i="8" s="1"/>
  <c r="Y45" i="8"/>
  <c r="U45" i="8"/>
  <c r="Q45" i="8"/>
  <c r="AN43" i="8"/>
  <c r="AN42" i="8" s="1"/>
  <c r="Y43" i="8"/>
  <c r="Y42" i="8" s="1"/>
  <c r="U43" i="8"/>
  <c r="Q43" i="8"/>
  <c r="Q42" i="8" s="1"/>
  <c r="AN40" i="8"/>
  <c r="AM40" i="8"/>
  <c r="AL40" i="8"/>
  <c r="Y40" i="8"/>
  <c r="U40" i="8"/>
  <c r="Q40" i="8"/>
  <c r="O40" i="8"/>
  <c r="N40" i="8"/>
  <c r="AN38" i="8"/>
  <c r="AM38" i="8"/>
  <c r="AL38" i="8"/>
  <c r="Y38" i="8"/>
  <c r="U38" i="8"/>
  <c r="Q38" i="8"/>
  <c r="O38" i="8"/>
  <c r="N38" i="8"/>
  <c r="AN30" i="8"/>
  <c r="AN25" i="8" s="1"/>
  <c r="AM30" i="8"/>
  <c r="AM25" i="8" s="1"/>
  <c r="AM23" i="8" s="1"/>
  <c r="AL30" i="8"/>
  <c r="Y30" i="8"/>
  <c r="U30" i="8"/>
  <c r="Q30" i="8"/>
  <c r="O30" i="8"/>
  <c r="N30" i="8"/>
  <c r="AL25" i="8"/>
  <c r="AL23" i="8" s="1"/>
  <c r="Y25" i="8"/>
  <c r="U25" i="8"/>
  <c r="Q25" i="8"/>
  <c r="N25" i="8"/>
  <c r="N23" i="8" s="1"/>
  <c r="N22" i="8" s="1"/>
  <c r="AN23" i="8"/>
  <c r="AN22" i="8" s="1"/>
  <c r="Y23" i="8"/>
  <c r="Y22" i="8" s="1"/>
  <c r="Y21" i="8" s="1"/>
  <c r="Y20" i="8" s="1"/>
  <c r="U23" i="8"/>
  <c r="Q23" i="8"/>
  <c r="Q22" i="8" s="1"/>
  <c r="Q21" i="8" s="1"/>
  <c r="Q20" i="8" s="1"/>
  <c r="AN16" i="8"/>
  <c r="AM16" i="8"/>
  <c r="AL16" i="8"/>
  <c r="AL11" i="8" s="1"/>
  <c r="AL24" i="8" s="1"/>
  <c r="Y16" i="8"/>
  <c r="Y11" i="8" s="1"/>
  <c r="U16" i="8"/>
  <c r="U11" i="8" s="1"/>
  <c r="U24" i="8" s="1"/>
  <c r="Q16" i="8"/>
  <c r="Q11" i="8" s="1"/>
  <c r="O16" i="8"/>
  <c r="N16" i="8"/>
  <c r="N11" i="8" s="1"/>
  <c r="AN11" i="8"/>
  <c r="AM11" i="8"/>
  <c r="O11" i="8"/>
  <c r="AH11" i="6" l="1"/>
  <c r="AK18" i="6"/>
  <c r="AN24" i="6"/>
  <c r="AJ16" i="6"/>
  <c r="AL24" i="6"/>
  <c r="AK17" i="6"/>
  <c r="AK19" i="6"/>
  <c r="AH125" i="4"/>
  <c r="AG125" i="9"/>
  <c r="AH96" i="4"/>
  <c r="AG96" i="9"/>
  <c r="AH195" i="4"/>
  <c r="AH195" i="9" s="1"/>
  <c r="AG195" i="9"/>
  <c r="AH131" i="4"/>
  <c r="AG131" i="9"/>
  <c r="AJ86" i="4"/>
  <c r="AH86" i="9"/>
  <c r="AH78" i="4"/>
  <c r="AG78" i="9"/>
  <c r="AH58" i="4"/>
  <c r="AG58" i="9"/>
  <c r="AH56" i="4"/>
  <c r="AG56" i="9"/>
  <c r="AG65" i="4"/>
  <c r="AF65" i="9"/>
  <c r="AJ136" i="4"/>
  <c r="AH136" i="9"/>
  <c r="AH29" i="4"/>
  <c r="AG29" i="9"/>
  <c r="AH150" i="4"/>
  <c r="AG150" i="9"/>
  <c r="AH197" i="4"/>
  <c r="AG197" i="9"/>
  <c r="AH173" i="4"/>
  <c r="AG173" i="9"/>
  <c r="AH157" i="4"/>
  <c r="AG157" i="9"/>
  <c r="AH141" i="4"/>
  <c r="AH141" i="9" s="1"/>
  <c r="AG141" i="9"/>
  <c r="AJ94" i="4"/>
  <c r="AH94" i="9"/>
  <c r="AH108" i="4"/>
  <c r="AH191" i="4"/>
  <c r="AG191" i="9"/>
  <c r="AH135" i="4"/>
  <c r="AG135" i="9"/>
  <c r="AH187" i="4"/>
  <c r="AG187" i="9"/>
  <c r="AH155" i="4"/>
  <c r="AG155" i="9"/>
  <c r="AH118" i="4"/>
  <c r="AG118" i="9"/>
  <c r="AH110" i="4"/>
  <c r="AG110" i="9"/>
  <c r="AJ82" i="4"/>
  <c r="AH82" i="9"/>
  <c r="AH74" i="4"/>
  <c r="AG74" i="9"/>
  <c r="AH175" i="4"/>
  <c r="AG175" i="9"/>
  <c r="AH54" i="4"/>
  <c r="AG54" i="9"/>
  <c r="AH52" i="4"/>
  <c r="AG52" i="9"/>
  <c r="AH40" i="4"/>
  <c r="AG40" i="9"/>
  <c r="AG100" i="4"/>
  <c r="AF100" i="9"/>
  <c r="AJ156" i="4"/>
  <c r="AH156" i="9"/>
  <c r="AH55" i="4"/>
  <c r="AG55" i="9"/>
  <c r="AH184" i="4"/>
  <c r="AG184" i="9"/>
  <c r="AG67" i="4"/>
  <c r="AF67" i="9"/>
  <c r="AG66" i="4"/>
  <c r="AF66" i="9"/>
  <c r="AG196" i="4"/>
  <c r="AF196" i="9"/>
  <c r="AH200" i="4"/>
  <c r="AG200" i="9"/>
  <c r="AG72" i="4"/>
  <c r="AF72" i="9"/>
  <c r="AH59" i="4"/>
  <c r="AH109" i="4"/>
  <c r="AG109" i="9"/>
  <c r="AH166" i="4"/>
  <c r="AG166" i="9"/>
  <c r="AH162" i="4"/>
  <c r="AG162" i="9"/>
  <c r="AH134" i="4"/>
  <c r="AG134" i="9"/>
  <c r="AH130" i="4"/>
  <c r="AG130" i="9"/>
  <c r="AH107" i="4"/>
  <c r="AG107" i="9"/>
  <c r="AH93" i="4"/>
  <c r="AG93" i="9"/>
  <c r="AH79" i="4"/>
  <c r="AG79" i="9"/>
  <c r="AH69" i="4"/>
  <c r="AG69" i="9"/>
  <c r="AH119" i="4"/>
  <c r="AG119" i="9"/>
  <c r="AH113" i="4"/>
  <c r="AG113" i="9"/>
  <c r="AH71" i="4"/>
  <c r="AG71" i="9"/>
  <c r="AH198" i="4"/>
  <c r="AG198" i="9"/>
  <c r="AH182" i="4"/>
  <c r="AG182" i="9"/>
  <c r="AH178" i="4"/>
  <c r="AG178" i="9"/>
  <c r="AH87" i="4"/>
  <c r="AG87" i="9"/>
  <c r="AH83" i="4"/>
  <c r="AG83" i="9"/>
  <c r="AH49" i="4"/>
  <c r="AG49" i="9"/>
  <c r="AH31" i="4"/>
  <c r="AG31" i="9"/>
  <c r="AH194" i="4"/>
  <c r="AG194" i="9"/>
  <c r="AH186" i="4"/>
  <c r="AG186" i="9"/>
  <c r="AH111" i="4"/>
  <c r="AG111" i="9"/>
  <c r="AH205" i="4"/>
  <c r="AH205" i="9" s="1"/>
  <c r="AG205" i="9"/>
  <c r="AH181" i="4"/>
  <c r="AG181" i="9"/>
  <c r="AH165" i="4"/>
  <c r="AG165" i="9"/>
  <c r="AH149" i="4"/>
  <c r="AG149" i="9"/>
  <c r="AH129" i="4"/>
  <c r="AG129" i="9"/>
  <c r="AJ90" i="4"/>
  <c r="AH90" i="9"/>
  <c r="AH167" i="4"/>
  <c r="AG167" i="9"/>
  <c r="AH203" i="4"/>
  <c r="AG203" i="9"/>
  <c r="AH171" i="4"/>
  <c r="AG171" i="9"/>
  <c r="AH139" i="4"/>
  <c r="AG139" i="9"/>
  <c r="AH114" i="4"/>
  <c r="AG114" i="9"/>
  <c r="AH98" i="4"/>
  <c r="AH98" i="9" s="1"/>
  <c r="AG98" i="9"/>
  <c r="AJ76" i="4"/>
  <c r="AH76" i="9"/>
  <c r="AH84" i="4"/>
  <c r="AG84" i="9"/>
  <c r="AH60" i="4"/>
  <c r="AG60" i="9"/>
  <c r="AH143" i="4"/>
  <c r="AG143" i="9"/>
  <c r="AH34" i="4"/>
  <c r="AG34" i="9"/>
  <c r="AH28" i="4"/>
  <c r="AG28" i="9"/>
  <c r="AH38" i="4"/>
  <c r="AG38" i="9"/>
  <c r="AJ172" i="4"/>
  <c r="AH172" i="9"/>
  <c r="AJ140" i="4"/>
  <c r="AH140" i="9"/>
  <c r="AG70" i="4"/>
  <c r="AG70" i="9" s="1"/>
  <c r="AF70" i="9"/>
  <c r="AH144" i="4"/>
  <c r="AG144" i="9"/>
  <c r="AG63" i="4"/>
  <c r="AF63" i="9"/>
  <c r="AH33" i="4"/>
  <c r="AG33" i="9"/>
  <c r="AG138" i="4"/>
  <c r="AF138" i="9"/>
  <c r="AJ152" i="4"/>
  <c r="AH152" i="9"/>
  <c r="AJ180" i="4"/>
  <c r="AH180" i="9"/>
  <c r="AJ204" i="4"/>
  <c r="AH204" i="9"/>
  <c r="AG174" i="4"/>
  <c r="AF174" i="9"/>
  <c r="AJ164" i="4"/>
  <c r="AH164" i="9"/>
  <c r="AG206" i="4"/>
  <c r="AF206" i="9"/>
  <c r="AH27" i="4"/>
  <c r="AG27" i="9"/>
  <c r="AH142" i="4"/>
  <c r="AG142" i="9"/>
  <c r="AG132" i="9"/>
  <c r="AH132" i="4"/>
  <c r="AH95" i="4"/>
  <c r="AG95" i="9"/>
  <c r="AH91" i="4"/>
  <c r="AG91" i="9"/>
  <c r="AH77" i="4"/>
  <c r="AG77" i="9"/>
  <c r="AH39" i="4"/>
  <c r="AG39" i="9"/>
  <c r="AH117" i="4"/>
  <c r="AG117" i="9"/>
  <c r="AH75" i="4"/>
  <c r="AH75" i="9" s="1"/>
  <c r="AG75" i="9"/>
  <c r="AG192" i="9"/>
  <c r="AH192" i="4"/>
  <c r="AH89" i="4"/>
  <c r="AG89" i="9"/>
  <c r="AH85" i="4"/>
  <c r="AG85" i="9"/>
  <c r="AH81" i="4"/>
  <c r="AG81" i="9"/>
  <c r="AH73" i="4"/>
  <c r="AG73" i="9"/>
  <c r="AH202" i="4"/>
  <c r="AG202" i="9"/>
  <c r="AH115" i="4"/>
  <c r="AG115" i="9"/>
  <c r="AH101" i="4"/>
  <c r="AG101" i="9"/>
  <c r="AH201" i="4"/>
  <c r="AG201" i="9"/>
  <c r="AH177" i="4"/>
  <c r="AG177" i="9"/>
  <c r="AH161" i="4"/>
  <c r="AG161" i="9"/>
  <c r="AH145" i="4"/>
  <c r="AH145" i="9" s="1"/>
  <c r="AG145" i="9"/>
  <c r="AH88" i="4"/>
  <c r="AH151" i="4"/>
  <c r="AG151" i="9"/>
  <c r="AH163" i="4"/>
  <c r="AG163" i="9"/>
  <c r="AH112" i="4"/>
  <c r="AG112" i="9"/>
  <c r="AJ68" i="4"/>
  <c r="AH68" i="9"/>
  <c r="AH199" i="4"/>
  <c r="AG199" i="9"/>
  <c r="AJ48" i="4"/>
  <c r="AH48" i="9"/>
  <c r="AH30" i="4"/>
  <c r="AG30" i="9"/>
  <c r="AG126" i="4"/>
  <c r="AF126" i="9"/>
  <c r="AH97" i="4"/>
  <c r="AG97" i="9"/>
  <c r="AG120" i="4"/>
  <c r="AH128" i="4"/>
  <c r="AH47" i="4"/>
  <c r="AG99" i="4"/>
  <c r="AF99" i="9"/>
  <c r="AH176" i="4"/>
  <c r="AH158" i="4"/>
  <c r="AG158" i="9"/>
  <c r="AH146" i="4"/>
  <c r="AG146" i="9"/>
  <c r="AH185" i="4"/>
  <c r="AG185" i="9"/>
  <c r="AH169" i="4"/>
  <c r="AG169" i="9"/>
  <c r="AH153" i="4"/>
  <c r="AG153" i="9"/>
  <c r="AH133" i="4"/>
  <c r="AG133" i="9"/>
  <c r="AH92" i="4"/>
  <c r="AJ102" i="4"/>
  <c r="AH102" i="9"/>
  <c r="AH183" i="4"/>
  <c r="AG183" i="9"/>
  <c r="AH127" i="4"/>
  <c r="AG127" i="9"/>
  <c r="AH179" i="4"/>
  <c r="AG179" i="9"/>
  <c r="AH147" i="4"/>
  <c r="AG147" i="9"/>
  <c r="AH116" i="4"/>
  <c r="AG116" i="9"/>
  <c r="AH106" i="4"/>
  <c r="AG106" i="9"/>
  <c r="AJ80" i="4"/>
  <c r="AH80" i="9"/>
  <c r="AH62" i="4"/>
  <c r="AH64" i="4"/>
  <c r="AH64" i="9" s="1"/>
  <c r="AG64" i="9"/>
  <c r="AH159" i="4"/>
  <c r="AG159" i="9"/>
  <c r="AH50" i="4"/>
  <c r="AG50" i="9"/>
  <c r="AH36" i="4"/>
  <c r="AG36" i="9"/>
  <c r="AH44" i="4"/>
  <c r="AG44" i="9"/>
  <c r="AH32" i="4"/>
  <c r="AG32" i="9"/>
  <c r="AJ75" i="4"/>
  <c r="AI75" i="9"/>
  <c r="AH188" i="4"/>
  <c r="AH41" i="4"/>
  <c r="AG41" i="9"/>
  <c r="AH51" i="4"/>
  <c r="AH168" i="4"/>
  <c r="AG168" i="9"/>
  <c r="AH37" i="4"/>
  <c r="AG37" i="9"/>
  <c r="AJ148" i="4"/>
  <c r="AH148" i="9"/>
  <c r="AG53" i="4"/>
  <c r="AF53" i="9"/>
  <c r="AG190" i="4"/>
  <c r="AF190" i="9"/>
  <c r="AH160" i="4"/>
  <c r="AJ35" i="4"/>
  <c r="AH35" i="9"/>
  <c r="AH61" i="4"/>
  <c r="AH61" i="9" s="1"/>
  <c r="AG61" i="9"/>
  <c r="AH170" i="4"/>
  <c r="AG170" i="9"/>
  <c r="AH154" i="4"/>
  <c r="AG154" i="9"/>
  <c r="AH57" i="4"/>
  <c r="AG57" i="9"/>
  <c r="N65" i="2"/>
  <c r="O61" i="2"/>
  <c r="O65" i="2"/>
  <c r="N144" i="2"/>
  <c r="N61" i="2"/>
  <c r="N43" i="2" s="1"/>
  <c r="N100" i="2"/>
  <c r="O144" i="2"/>
  <c r="N205" i="2"/>
  <c r="N189" i="2" s="1"/>
  <c r="N126" i="6"/>
  <c r="O66" i="6"/>
  <c r="N100" i="6"/>
  <c r="N61" i="6"/>
  <c r="O100" i="6"/>
  <c r="N144" i="6"/>
  <c r="O193" i="6"/>
  <c r="O189" i="6" s="1"/>
  <c r="N205" i="6"/>
  <c r="AF106" i="6"/>
  <c r="AG106" i="6" s="1"/>
  <c r="AI106" i="6"/>
  <c r="AG123" i="6"/>
  <c r="AH123" i="6" s="1"/>
  <c r="AF123" i="6"/>
  <c r="AF120" i="6"/>
  <c r="AI25" i="6"/>
  <c r="AF25" i="6"/>
  <c r="N104" i="2"/>
  <c r="W66" i="8"/>
  <c r="W65" i="8" s="1"/>
  <c r="W43" i="8" s="1"/>
  <c r="V43" i="8"/>
  <c r="N66" i="8"/>
  <c r="O66" i="8" s="1"/>
  <c r="AI109" i="3"/>
  <c r="AI110" i="3"/>
  <c r="N137" i="3"/>
  <c r="N144" i="3"/>
  <c r="AI68" i="3"/>
  <c r="AI52" i="3"/>
  <c r="AI196" i="3"/>
  <c r="AF110" i="3"/>
  <c r="AF100" i="3"/>
  <c r="AF101" i="3"/>
  <c r="O144" i="3"/>
  <c r="AI80" i="3"/>
  <c r="AJ80" i="3" s="1"/>
  <c r="AK80" i="3" s="1"/>
  <c r="AI81" i="3"/>
  <c r="AJ81" i="3" s="1"/>
  <c r="AK81" i="3" s="1"/>
  <c r="AF120" i="3"/>
  <c r="AF45" i="3"/>
  <c r="AG45" i="3" s="1"/>
  <c r="AH45" i="3" s="1"/>
  <c r="AF105" i="3"/>
  <c r="AG105" i="3" s="1"/>
  <c r="AH105" i="3" s="1"/>
  <c r="N126" i="3"/>
  <c r="AG205" i="3"/>
  <c r="AH205" i="3" s="1"/>
  <c r="AJ205" i="3" s="1"/>
  <c r="AK205" i="3" s="1"/>
  <c r="AI98" i="3"/>
  <c r="AJ98" i="3" s="1"/>
  <c r="AK98" i="3" s="1"/>
  <c r="AI99" i="3"/>
  <c r="AJ99" i="3" s="1"/>
  <c r="AK99" i="3" s="1"/>
  <c r="AG148" i="3"/>
  <c r="AH148" i="3" s="1"/>
  <c r="AJ148" i="3" s="1"/>
  <c r="AK148" i="3" s="1"/>
  <c r="AF123" i="3"/>
  <c r="AG123" i="3" s="1"/>
  <c r="AI46" i="3"/>
  <c r="AJ46" i="3" s="1"/>
  <c r="AK46" i="3" s="1"/>
  <c r="AI62" i="3"/>
  <c r="AJ62" i="3" s="1"/>
  <c r="AK62" i="3" s="1"/>
  <c r="AI122" i="3"/>
  <c r="N193" i="3"/>
  <c r="AI65" i="3"/>
  <c r="AI66" i="3"/>
  <c r="AJ66" i="3" s="1"/>
  <c r="AK66" i="3" s="1"/>
  <c r="AJ196" i="3"/>
  <c r="AK196" i="3" s="1"/>
  <c r="AI195" i="3"/>
  <c r="AJ195" i="3" s="1"/>
  <c r="AK195" i="3" s="1"/>
  <c r="AJ68" i="3"/>
  <c r="AK68" i="3" s="1"/>
  <c r="AJ52" i="3"/>
  <c r="AK52" i="3" s="1"/>
  <c r="AI26" i="3"/>
  <c r="AJ26" i="3" s="1"/>
  <c r="AK26" i="3" s="1"/>
  <c r="AH168" i="3"/>
  <c r="AJ168" i="3" s="1"/>
  <c r="AK168" i="3" s="1"/>
  <c r="AI64" i="3"/>
  <c r="AJ64" i="3" s="1"/>
  <c r="AK64" i="3" s="1"/>
  <c r="AI206" i="2"/>
  <c r="AF65" i="2"/>
  <c r="AI109" i="2"/>
  <c r="AI110" i="2"/>
  <c r="AJ110" i="2" s="1"/>
  <c r="AK110" i="2" s="1"/>
  <c r="AI98" i="2"/>
  <c r="AI99" i="2"/>
  <c r="AI61" i="2"/>
  <c r="AI62" i="2"/>
  <c r="AF72" i="2"/>
  <c r="AF102" i="2"/>
  <c r="AG102" i="2" s="1"/>
  <c r="AI66" i="2"/>
  <c r="AJ66" i="2" s="1"/>
  <c r="AK66" i="2" s="1"/>
  <c r="AF80" i="2"/>
  <c r="AF62" i="2"/>
  <c r="AG62" i="2" s="1"/>
  <c r="AG45" i="2"/>
  <c r="AF45" i="2"/>
  <c r="AI72" i="2"/>
  <c r="AH174" i="2"/>
  <c r="AJ174" i="2" s="1"/>
  <c r="AK174" i="2" s="1"/>
  <c r="AF22" i="2"/>
  <c r="AG22" i="2" s="1"/>
  <c r="AJ99" i="2"/>
  <c r="AK99" i="2" s="1"/>
  <c r="AF206" i="2"/>
  <c r="AG206" i="2" s="1"/>
  <c r="AH206" i="2" s="1"/>
  <c r="AJ206" i="2" s="1"/>
  <c r="AK206" i="2" s="1"/>
  <c r="AF98" i="2"/>
  <c r="AF68" i="2"/>
  <c r="AG68" i="2" s="1"/>
  <c r="AJ109" i="2"/>
  <c r="AK109" i="2" s="1"/>
  <c r="AI123" i="2"/>
  <c r="AJ123" i="2" s="1"/>
  <c r="AK123" i="2" s="1"/>
  <c r="AI46" i="2"/>
  <c r="AJ46" i="2" s="1"/>
  <c r="AK46" i="2" s="1"/>
  <c r="AG64" i="2"/>
  <c r="AF64" i="2"/>
  <c r="AF106" i="2"/>
  <c r="AG106" i="2" s="1"/>
  <c r="AI70" i="4"/>
  <c r="AH70" i="4"/>
  <c r="AH70" i="9" s="1"/>
  <c r="AI205" i="4"/>
  <c r="AI206" i="4"/>
  <c r="AJ145" i="4"/>
  <c r="AI98" i="4"/>
  <c r="AI99" i="4"/>
  <c r="AI105" i="4"/>
  <c r="AI105" i="9" s="1"/>
  <c r="O167" i="4"/>
  <c r="AF46" i="4"/>
  <c r="AF46" i="9" s="1"/>
  <c r="O65" i="4"/>
  <c r="AG46" i="4"/>
  <c r="AG46" i="9" s="1"/>
  <c r="N144" i="4"/>
  <c r="AJ64" i="4"/>
  <c r="AI61" i="4"/>
  <c r="AI65" i="4"/>
  <c r="AI65" i="9" s="1"/>
  <c r="AI66" i="4"/>
  <c r="AF123" i="4"/>
  <c r="AI195" i="4"/>
  <c r="AF105" i="4"/>
  <c r="AI123" i="4"/>
  <c r="O144" i="4"/>
  <c r="O193" i="4"/>
  <c r="O189" i="4" s="1"/>
  <c r="N205" i="4"/>
  <c r="AG137" i="4"/>
  <c r="AI120" i="4"/>
  <c r="V122" i="8"/>
  <c r="W122" i="8" s="1"/>
  <c r="W103" i="8" s="1"/>
  <c r="W103" i="9" s="1"/>
  <c r="AA66" i="8"/>
  <c r="AA65" i="8" s="1"/>
  <c r="AA43" i="8" s="1"/>
  <c r="AB21" i="8"/>
  <c r="AB20" i="8" s="1"/>
  <c r="X103" i="8"/>
  <c r="S43" i="8"/>
  <c r="S24" i="8"/>
  <c r="S22" i="8"/>
  <c r="Z43" i="8"/>
  <c r="X42" i="8"/>
  <c r="X21" i="8" s="1"/>
  <c r="X20" i="8" s="1"/>
  <c r="Z122" i="8"/>
  <c r="Z103" i="8" s="1"/>
  <c r="Z103" i="9" s="1"/>
  <c r="AA122" i="8"/>
  <c r="AA103" i="8" s="1"/>
  <c r="AA103" i="9" s="1"/>
  <c r="T122" i="8"/>
  <c r="N104" i="4"/>
  <c r="N100" i="4"/>
  <c r="O61" i="4"/>
  <c r="N61" i="4"/>
  <c r="N45" i="4"/>
  <c r="N100" i="3"/>
  <c r="N98" i="3"/>
  <c r="N65" i="3"/>
  <c r="N61" i="3"/>
  <c r="N45" i="3"/>
  <c r="N43" i="3" s="1"/>
  <c r="P65" i="8"/>
  <c r="AP65" i="8" s="1"/>
  <c r="O45" i="6"/>
  <c r="O65" i="6"/>
  <c r="N193" i="6"/>
  <c r="N189" i="6" s="1"/>
  <c r="O81" i="6"/>
  <c r="O80" i="6" s="1"/>
  <c r="O110" i="6"/>
  <c r="O109" i="6" s="1"/>
  <c r="N45" i="6"/>
  <c r="O46" i="2"/>
  <c r="O45" i="2" s="1"/>
  <c r="O81" i="2"/>
  <c r="O80" i="2" s="1"/>
  <c r="O110" i="2"/>
  <c r="O109" i="2" s="1"/>
  <c r="O196" i="2"/>
  <c r="O193" i="2" s="1"/>
  <c r="O189" i="2" s="1"/>
  <c r="O193" i="3"/>
  <c r="O61" i="3"/>
  <c r="O65" i="3"/>
  <c r="O167" i="3"/>
  <c r="O46" i="3"/>
  <c r="O45" i="3" s="1"/>
  <c r="O81" i="3"/>
  <c r="O80" i="3" s="1"/>
  <c r="O102" i="3"/>
  <c r="O100" i="3" s="1"/>
  <c r="O106" i="3"/>
  <c r="O104" i="3" s="1"/>
  <c r="O110" i="3"/>
  <c r="O109" i="3" s="1"/>
  <c r="N65" i="4"/>
  <c r="N193" i="4"/>
  <c r="O46" i="4"/>
  <c r="O45" i="4" s="1"/>
  <c r="O43" i="4" s="1"/>
  <c r="O81" i="4"/>
  <c r="O80" i="4" s="1"/>
  <c r="O106" i="4"/>
  <c r="O104" i="4" s="1"/>
  <c r="O110" i="4"/>
  <c r="O109" i="4" s="1"/>
  <c r="O25" i="8"/>
  <c r="O23" i="8" s="1"/>
  <c r="N24" i="8"/>
  <c r="O65" i="8"/>
  <c r="O104" i="8"/>
  <c r="O103" i="8" s="1"/>
  <c r="N65" i="8"/>
  <c r="N43" i="8" s="1"/>
  <c r="N104" i="8"/>
  <c r="N103" i="8" s="1"/>
  <c r="N189" i="8"/>
  <c r="O52" i="8"/>
  <c r="O45" i="8" s="1"/>
  <c r="O62" i="8"/>
  <c r="O61" i="8" s="1"/>
  <c r="O102" i="8"/>
  <c r="O100" i="8" s="1"/>
  <c r="K22" i="6"/>
  <c r="K24" i="6"/>
  <c r="K42" i="6"/>
  <c r="L24" i="6"/>
  <c r="L22" i="6"/>
  <c r="L21" i="6" s="1"/>
  <c r="L20" i="6" s="1"/>
  <c r="P22" i="8"/>
  <c r="P24" i="8"/>
  <c r="AM24" i="8"/>
  <c r="AM22" i="8"/>
  <c r="AM21" i="8" s="1"/>
  <c r="AM20" i="8" s="1"/>
  <c r="O24" i="8"/>
  <c r="O22" i="8"/>
  <c r="Q24" i="8"/>
  <c r="Y24" i="8"/>
  <c r="AL22" i="8"/>
  <c r="AL21" i="8" s="1"/>
  <c r="AN209" i="8"/>
  <c r="U22" i="8"/>
  <c r="U42" i="8"/>
  <c r="AL103" i="8"/>
  <c r="AH210" i="8"/>
  <c r="AJ210" i="8" s="1"/>
  <c r="AN24" i="8"/>
  <c r="AL42" i="8"/>
  <c r="V209" i="8"/>
  <c r="AD209" i="8"/>
  <c r="X209" i="8"/>
  <c r="N209" i="8"/>
  <c r="AK219" i="8"/>
  <c r="AN225" i="8"/>
  <c r="AN189" i="8"/>
  <c r="AN21" i="8" s="1"/>
  <c r="AN20" i="8" s="1"/>
  <c r="AJ207" i="8"/>
  <c r="AK207" i="8" s="1"/>
  <c r="R209" i="8"/>
  <c r="Z209" i="8"/>
  <c r="O210" i="8"/>
  <c r="O209" i="8" s="1"/>
  <c r="S210" i="8"/>
  <c r="S209" i="8" s="1"/>
  <c r="W210" i="8"/>
  <c r="W209" i="8" s="1"/>
  <c r="AA210" i="8"/>
  <c r="AA209" i="8" s="1"/>
  <c r="AE210" i="8"/>
  <c r="AK226" i="8"/>
  <c r="AL209" i="8"/>
  <c r="AJ211" i="8"/>
  <c r="AK211" i="8" s="1"/>
  <c r="AM210" i="8"/>
  <c r="AM209" i="8" s="1"/>
  <c r="AK215" i="8"/>
  <c r="P225" i="8"/>
  <c r="P209" i="8" s="1"/>
  <c r="T225" i="8"/>
  <c r="T209" i="8" s="1"/>
  <c r="X225" i="8"/>
  <c r="AB225" i="8"/>
  <c r="AB209" i="8" s="1"/>
  <c r="AF225" i="8"/>
  <c r="AH225" i="8" s="1"/>
  <c r="AJ225" i="8" s="1"/>
  <c r="AK225" i="8" s="1"/>
  <c r="AL225" i="8"/>
  <c r="AK232" i="8"/>
  <c r="AK235" i="8"/>
  <c r="AE234" i="8"/>
  <c r="AK234" i="8" s="1"/>
  <c r="P237" i="8"/>
  <c r="T237" i="8"/>
  <c r="X237" i="8"/>
  <c r="AB237" i="8"/>
  <c r="AF237" i="8"/>
  <c r="AH237" i="8" s="1"/>
  <c r="AJ237" i="8" s="1"/>
  <c r="AK237" i="8" s="1"/>
  <c r="AL237" i="8"/>
  <c r="AK244" i="8"/>
  <c r="AK247" i="8"/>
  <c r="AE246" i="8"/>
  <c r="AH249" i="8"/>
  <c r="AJ249" i="8" s="1"/>
  <c r="AK249" i="8" s="1"/>
  <c r="AG234" i="8"/>
  <c r="AH234" i="8" s="1"/>
  <c r="AJ234" i="8" s="1"/>
  <c r="AG246" i="8"/>
  <c r="AH246" i="8" s="1"/>
  <c r="AJ246" i="8" s="1"/>
  <c r="F122" i="8"/>
  <c r="D205" i="8"/>
  <c r="D203" i="8"/>
  <c r="D200" i="8"/>
  <c r="D198" i="8"/>
  <c r="D193" i="8"/>
  <c r="D190" i="8"/>
  <c r="D189" i="8" s="1"/>
  <c r="D184" i="8"/>
  <c r="D182" i="8"/>
  <c r="D174" i="8"/>
  <c r="D171" i="8" s="1"/>
  <c r="D167" i="8" s="1"/>
  <c r="D168" i="8"/>
  <c r="D160" i="8"/>
  <c r="D151" i="8"/>
  <c r="D148" i="8"/>
  <c r="D145" i="8"/>
  <c r="D144" i="8"/>
  <c r="D141" i="8"/>
  <c r="D138" i="8"/>
  <c r="D137" i="8"/>
  <c r="D133" i="8"/>
  <c r="D126" i="8" s="1"/>
  <c r="D130" i="8"/>
  <c r="D127" i="8"/>
  <c r="D124" i="8"/>
  <c r="D122" i="8"/>
  <c r="D121" i="8"/>
  <c r="D109" i="8"/>
  <c r="D104" i="8"/>
  <c r="D103" i="8" s="1"/>
  <c r="D100" i="8"/>
  <c r="D98" i="8"/>
  <c r="D88" i="8"/>
  <c r="D80" i="8"/>
  <c r="D66" i="8"/>
  <c r="D65" i="8" s="1"/>
  <c r="D63" i="8"/>
  <c r="D61" i="8"/>
  <c r="D53" i="8"/>
  <c r="D51" i="8"/>
  <c r="D45" i="8"/>
  <c r="D40" i="8"/>
  <c r="D38" i="8"/>
  <c r="D30" i="8"/>
  <c r="D25" i="8"/>
  <c r="D23" i="8"/>
  <c r="D22" i="8" s="1"/>
  <c r="D16" i="8"/>
  <c r="D11" i="8" s="1"/>
  <c r="H205" i="8"/>
  <c r="H203" i="8"/>
  <c r="H200" i="8"/>
  <c r="H198" i="8"/>
  <c r="H189" i="8" s="1"/>
  <c r="H193" i="8"/>
  <c r="H190" i="8"/>
  <c r="H184" i="8"/>
  <c r="H182" i="8"/>
  <c r="H174" i="8"/>
  <c r="H171" i="8"/>
  <c r="H168" i="8"/>
  <c r="H167" i="8" s="1"/>
  <c r="H160" i="8"/>
  <c r="H151" i="8"/>
  <c r="H148" i="8"/>
  <c r="H145" i="8"/>
  <c r="H144" i="8" s="1"/>
  <c r="H141" i="8"/>
  <c r="H138" i="8"/>
  <c r="H137" i="8" s="1"/>
  <c r="H133" i="8"/>
  <c r="H130" i="8"/>
  <c r="H127" i="8"/>
  <c r="H126" i="8" s="1"/>
  <c r="H120" i="8"/>
  <c r="H109" i="8"/>
  <c r="H104" i="8"/>
  <c r="H100" i="8"/>
  <c r="H98" i="8"/>
  <c r="H88" i="8"/>
  <c r="H80" i="8"/>
  <c r="H66" i="8"/>
  <c r="H65" i="8" s="1"/>
  <c r="H43" i="8" s="1"/>
  <c r="H63" i="8"/>
  <c r="H61" i="8"/>
  <c r="H53" i="8"/>
  <c r="H46" i="8"/>
  <c r="H51" i="8" s="1"/>
  <c r="H45" i="8"/>
  <c r="H40" i="8"/>
  <c r="H38" i="8"/>
  <c r="H30" i="8"/>
  <c r="H25" i="8" s="1"/>
  <c r="H23" i="8" s="1"/>
  <c r="H16" i="8"/>
  <c r="H11" i="8"/>
  <c r="H9" i="8"/>
  <c r="H122" i="8" s="1"/>
  <c r="N42" i="8" l="1"/>
  <c r="AF120" i="9"/>
  <c r="AG120" i="6"/>
  <c r="AF124" i="9"/>
  <c r="AK16" i="6"/>
  <c r="AJ11" i="6"/>
  <c r="AJ205" i="4"/>
  <c r="AI205" i="9"/>
  <c r="AH57" i="9"/>
  <c r="AJ57" i="4"/>
  <c r="AK35" i="4"/>
  <c r="AK35" i="9" s="1"/>
  <c r="AJ35" i="9"/>
  <c r="AJ116" i="4"/>
  <c r="AH116" i="9"/>
  <c r="AJ179" i="4"/>
  <c r="AH179" i="9"/>
  <c r="AJ183" i="4"/>
  <c r="AH183" i="9"/>
  <c r="AH176" i="9"/>
  <c r="AJ176" i="4"/>
  <c r="AJ97" i="4"/>
  <c r="AH97" i="9"/>
  <c r="AJ199" i="4"/>
  <c r="AH199" i="9"/>
  <c r="AH192" i="9"/>
  <c r="AJ192" i="4"/>
  <c r="AJ200" i="4"/>
  <c r="AH200" i="9"/>
  <c r="AG100" i="9"/>
  <c r="AH100" i="4"/>
  <c r="AJ175" i="4"/>
  <c r="AH175" i="9"/>
  <c r="AJ187" i="4"/>
  <c r="AH187" i="9"/>
  <c r="AK64" i="4"/>
  <c r="AK64" i="9" s="1"/>
  <c r="AJ64" i="9"/>
  <c r="AK75" i="4"/>
  <c r="AK75" i="9" s="1"/>
  <c r="AJ75" i="9"/>
  <c r="AJ50" i="4"/>
  <c r="AH50" i="9"/>
  <c r="AJ133" i="4"/>
  <c r="AH133" i="9"/>
  <c r="AH146" i="9"/>
  <c r="AJ146" i="4"/>
  <c r="AJ161" i="4"/>
  <c r="AH161" i="9"/>
  <c r="AJ201" i="4"/>
  <c r="AH201" i="9"/>
  <c r="AH115" i="9"/>
  <c r="AJ115" i="4"/>
  <c r="AH73" i="9"/>
  <c r="AJ73" i="4"/>
  <c r="AH85" i="9"/>
  <c r="AJ85" i="4"/>
  <c r="AH117" i="9"/>
  <c r="AJ117" i="4"/>
  <c r="AH142" i="9"/>
  <c r="AJ142" i="4"/>
  <c r="AH174" i="4"/>
  <c r="AG174" i="9"/>
  <c r="AK180" i="4"/>
  <c r="AK180" i="9" s="1"/>
  <c r="AJ180" i="9"/>
  <c r="AH138" i="4"/>
  <c r="AG138" i="9"/>
  <c r="AH63" i="4"/>
  <c r="AG63" i="9"/>
  <c r="AJ203" i="4"/>
  <c r="AH203" i="9"/>
  <c r="AJ149" i="4"/>
  <c r="AH149" i="9"/>
  <c r="AH111" i="9"/>
  <c r="AJ111" i="4"/>
  <c r="AH49" i="9"/>
  <c r="AJ49" i="4"/>
  <c r="AH182" i="9"/>
  <c r="AJ182" i="4"/>
  <c r="AH119" i="9"/>
  <c r="AJ119" i="4"/>
  <c r="AH107" i="9"/>
  <c r="AJ107" i="4"/>
  <c r="AH166" i="9"/>
  <c r="AJ166" i="4"/>
  <c r="AJ108" i="4"/>
  <c r="AH108" i="9"/>
  <c r="AJ173" i="4"/>
  <c r="AH173" i="9"/>
  <c r="AK136" i="4"/>
  <c r="AK136" i="9" s="1"/>
  <c r="AJ136" i="9"/>
  <c r="AJ78" i="4"/>
  <c r="AH78" i="9"/>
  <c r="AJ131" i="4"/>
  <c r="AH131" i="9"/>
  <c r="AI66" i="9"/>
  <c r="AJ99" i="4"/>
  <c r="AI99" i="9"/>
  <c r="AH154" i="9"/>
  <c r="AJ154" i="4"/>
  <c r="AJ41" i="4"/>
  <c r="AH41" i="9"/>
  <c r="AJ62" i="4"/>
  <c r="AH62" i="9"/>
  <c r="AJ147" i="4"/>
  <c r="AH147" i="9"/>
  <c r="AJ127" i="4"/>
  <c r="AH127" i="9"/>
  <c r="AK102" i="4"/>
  <c r="AK102" i="9" s="1"/>
  <c r="AJ102" i="9"/>
  <c r="AH99" i="4"/>
  <c r="AH99" i="9" s="1"/>
  <c r="AG99" i="9"/>
  <c r="AH126" i="4"/>
  <c r="AG126" i="9"/>
  <c r="AK68" i="4"/>
  <c r="AK68" i="9" s="1"/>
  <c r="AJ68" i="9"/>
  <c r="AH72" i="4"/>
  <c r="AG72" i="9"/>
  <c r="AG196" i="9"/>
  <c r="AH196" i="4"/>
  <c r="AH196" i="9" s="1"/>
  <c r="AH67" i="4"/>
  <c r="AG67" i="9"/>
  <c r="AJ184" i="4"/>
  <c r="AH184" i="9"/>
  <c r="AK156" i="4"/>
  <c r="AK156" i="9" s="1"/>
  <c r="AJ156" i="9"/>
  <c r="AJ40" i="4"/>
  <c r="AH40" i="9"/>
  <c r="AJ54" i="4"/>
  <c r="AH54" i="9"/>
  <c r="AJ74" i="4"/>
  <c r="AH74" i="9"/>
  <c r="AJ110" i="4"/>
  <c r="AH110" i="9"/>
  <c r="AJ135" i="4"/>
  <c r="AH135" i="9"/>
  <c r="AH137" i="4"/>
  <c r="AG137" i="9"/>
  <c r="AG123" i="4"/>
  <c r="AF123" i="9"/>
  <c r="AJ61" i="4"/>
  <c r="AI61" i="9"/>
  <c r="AH170" i="9"/>
  <c r="AJ170" i="4"/>
  <c r="AJ51" i="4"/>
  <c r="AH51" i="9"/>
  <c r="AK80" i="4"/>
  <c r="AK80" i="9" s="1"/>
  <c r="AJ80" i="9"/>
  <c r="AJ128" i="4"/>
  <c r="AH128" i="9"/>
  <c r="AJ30" i="4"/>
  <c r="AH30" i="9"/>
  <c r="AJ112" i="4"/>
  <c r="AH112" i="9"/>
  <c r="AJ151" i="4"/>
  <c r="AH151" i="9"/>
  <c r="AJ59" i="4"/>
  <c r="AH59" i="9"/>
  <c r="AG66" i="9"/>
  <c r="AH66" i="4"/>
  <c r="AH66" i="9" s="1"/>
  <c r="AJ55" i="4"/>
  <c r="AH55" i="9"/>
  <c r="AJ52" i="4"/>
  <c r="AH52" i="9"/>
  <c r="AK82" i="4"/>
  <c r="AK82" i="9" s="1"/>
  <c r="AJ82" i="9"/>
  <c r="AJ118" i="4"/>
  <c r="AH118" i="9"/>
  <c r="AJ191" i="4"/>
  <c r="AH191" i="9"/>
  <c r="AJ160" i="4"/>
  <c r="AH160" i="9"/>
  <c r="AH53" i="4"/>
  <c r="AG53" i="9"/>
  <c r="AJ37" i="4"/>
  <c r="AH37" i="9"/>
  <c r="AJ44" i="4"/>
  <c r="AH44" i="9"/>
  <c r="AJ169" i="4"/>
  <c r="AH169" i="9"/>
  <c r="AJ88" i="4"/>
  <c r="AH88" i="9"/>
  <c r="AH77" i="9"/>
  <c r="AJ77" i="4"/>
  <c r="AJ95" i="4"/>
  <c r="AH95" i="9"/>
  <c r="AH206" i="4"/>
  <c r="AH206" i="9" s="1"/>
  <c r="AG206" i="9"/>
  <c r="AK172" i="4"/>
  <c r="AK172" i="9" s="1"/>
  <c r="AJ172" i="9"/>
  <c r="AJ28" i="4"/>
  <c r="AH28" i="9"/>
  <c r="AJ143" i="4"/>
  <c r="AH143" i="9"/>
  <c r="AJ84" i="4"/>
  <c r="AH84" i="9"/>
  <c r="AJ139" i="4"/>
  <c r="AH139" i="9"/>
  <c r="AK90" i="4"/>
  <c r="AK90" i="9" s="1"/>
  <c r="AJ90" i="9"/>
  <c r="AJ181" i="4"/>
  <c r="AH181" i="9"/>
  <c r="AH194" i="9"/>
  <c r="AJ194" i="4"/>
  <c r="AH87" i="9"/>
  <c r="AJ87" i="4"/>
  <c r="AH71" i="9"/>
  <c r="AJ71" i="4"/>
  <c r="AH79" i="9"/>
  <c r="AJ79" i="4"/>
  <c r="AH134" i="9"/>
  <c r="AJ134" i="4"/>
  <c r="AH150" i="9"/>
  <c r="AJ150" i="4"/>
  <c r="AJ56" i="4"/>
  <c r="AH56" i="9"/>
  <c r="AJ96" i="4"/>
  <c r="AH96" i="9"/>
  <c r="AG105" i="4"/>
  <c r="AF105" i="9"/>
  <c r="AJ141" i="4"/>
  <c r="AK145" i="4"/>
  <c r="AK145" i="9" s="1"/>
  <c r="AJ145" i="9"/>
  <c r="AJ106" i="4"/>
  <c r="AH106" i="9"/>
  <c r="AH120" i="4"/>
  <c r="AK48" i="4"/>
  <c r="AK48" i="9" s="1"/>
  <c r="AJ48" i="9"/>
  <c r="AJ163" i="4"/>
  <c r="AH163" i="9"/>
  <c r="AJ132" i="4"/>
  <c r="AH132" i="9"/>
  <c r="AJ155" i="4"/>
  <c r="AH155" i="9"/>
  <c r="AJ195" i="4"/>
  <c r="AI195" i="9"/>
  <c r="AJ98" i="4"/>
  <c r="AI98" i="9"/>
  <c r="AI206" i="9"/>
  <c r="AJ70" i="4"/>
  <c r="AI70" i="9"/>
  <c r="AH190" i="4"/>
  <c r="AG190" i="9"/>
  <c r="AK148" i="4"/>
  <c r="AK148" i="9" s="1"/>
  <c r="AJ148" i="9"/>
  <c r="AJ168" i="4"/>
  <c r="AH168" i="9"/>
  <c r="AJ188" i="4"/>
  <c r="AH188" i="9"/>
  <c r="AJ32" i="4"/>
  <c r="AH32" i="9"/>
  <c r="AJ36" i="4"/>
  <c r="AH36" i="9"/>
  <c r="AJ159" i="4"/>
  <c r="AH159" i="9"/>
  <c r="AJ92" i="4"/>
  <c r="AH92" i="9"/>
  <c r="AJ153" i="4"/>
  <c r="AH153" i="9"/>
  <c r="AJ185" i="4"/>
  <c r="AH185" i="9"/>
  <c r="AH158" i="9"/>
  <c r="AJ158" i="4"/>
  <c r="AJ47" i="4"/>
  <c r="AH47" i="9"/>
  <c r="AJ177" i="4"/>
  <c r="AH177" i="9"/>
  <c r="AH101" i="9"/>
  <c r="AJ101" i="4"/>
  <c r="AH202" i="9"/>
  <c r="AJ202" i="4"/>
  <c r="AH81" i="9"/>
  <c r="AJ81" i="4"/>
  <c r="AH89" i="9"/>
  <c r="AJ89" i="4"/>
  <c r="AH39" i="9"/>
  <c r="AJ39" i="4"/>
  <c r="AJ91" i="4"/>
  <c r="AH91" i="9"/>
  <c r="AJ27" i="4"/>
  <c r="AH27" i="9"/>
  <c r="AK164" i="4"/>
  <c r="AK164" i="9" s="1"/>
  <c r="AJ164" i="9"/>
  <c r="AK204" i="4"/>
  <c r="AK204" i="9" s="1"/>
  <c r="AJ204" i="9"/>
  <c r="AK152" i="4"/>
  <c r="AK152" i="9" s="1"/>
  <c r="AJ152" i="9"/>
  <c r="AJ33" i="4"/>
  <c r="AH33" i="9"/>
  <c r="AJ144" i="4"/>
  <c r="AH144" i="9"/>
  <c r="AK140" i="4"/>
  <c r="AK140" i="9" s="1"/>
  <c r="AJ140" i="9"/>
  <c r="AJ38" i="4"/>
  <c r="AH38" i="9"/>
  <c r="AJ34" i="4"/>
  <c r="AH34" i="9"/>
  <c r="AJ60" i="4"/>
  <c r="AH60" i="9"/>
  <c r="AK76" i="4"/>
  <c r="AK76" i="9" s="1"/>
  <c r="AJ76" i="9"/>
  <c r="AJ114" i="4"/>
  <c r="AH114" i="9"/>
  <c r="AJ171" i="4"/>
  <c r="AH171" i="9"/>
  <c r="AJ167" i="4"/>
  <c r="AH167" i="9"/>
  <c r="AJ129" i="4"/>
  <c r="AH129" i="9"/>
  <c r="AJ165" i="4"/>
  <c r="AH165" i="9"/>
  <c r="AH186" i="9"/>
  <c r="AJ186" i="4"/>
  <c r="AJ31" i="4"/>
  <c r="AH31" i="9"/>
  <c r="AH83" i="9"/>
  <c r="AJ83" i="4"/>
  <c r="AH178" i="9"/>
  <c r="AJ178" i="4"/>
  <c r="AH198" i="9"/>
  <c r="AJ198" i="4"/>
  <c r="AH113" i="9"/>
  <c r="AJ113" i="4"/>
  <c r="AH69" i="9"/>
  <c r="AJ69" i="4"/>
  <c r="AH93" i="9"/>
  <c r="AJ93" i="4"/>
  <c r="AH130" i="9"/>
  <c r="AJ130" i="4"/>
  <c r="AH162" i="9"/>
  <c r="AJ162" i="4"/>
  <c r="AH109" i="9"/>
  <c r="AJ109" i="4"/>
  <c r="AK94" i="4"/>
  <c r="AK94" i="9" s="1"/>
  <c r="AJ94" i="9"/>
  <c r="AJ157" i="4"/>
  <c r="AH157" i="9"/>
  <c r="AJ197" i="4"/>
  <c r="AH197" i="9"/>
  <c r="AJ29" i="4"/>
  <c r="AH29" i="9"/>
  <c r="AH65" i="4"/>
  <c r="AG65" i="9"/>
  <c r="AJ58" i="4"/>
  <c r="AH58" i="9"/>
  <c r="AK86" i="4"/>
  <c r="AK86" i="9" s="1"/>
  <c r="AJ86" i="9"/>
  <c r="AJ125" i="4"/>
  <c r="AH125" i="9"/>
  <c r="O43" i="2"/>
  <c r="N43" i="6"/>
  <c r="AH120" i="6"/>
  <c r="AF104" i="6"/>
  <c r="AG104" i="6"/>
  <c r="AI104" i="6"/>
  <c r="AI121" i="9"/>
  <c r="AI120" i="6"/>
  <c r="AF122" i="6"/>
  <c r="AG122" i="6" s="1"/>
  <c r="AI124" i="9"/>
  <c r="AI123" i="6"/>
  <c r="AJ123" i="6" s="1"/>
  <c r="AK123" i="6" s="1"/>
  <c r="AG25" i="6"/>
  <c r="AH25" i="6" s="1"/>
  <c r="AJ25" i="6" s="1"/>
  <c r="AK25" i="6" s="1"/>
  <c r="AI122" i="6"/>
  <c r="AI23" i="6"/>
  <c r="AF23" i="6"/>
  <c r="AG23" i="6" s="1"/>
  <c r="AH23" i="6" s="1"/>
  <c r="AH106" i="6"/>
  <c r="AJ106" i="6" s="1"/>
  <c r="AK106" i="6" s="1"/>
  <c r="P43" i="8"/>
  <c r="AP43" i="8" s="1"/>
  <c r="W42" i="8"/>
  <c r="AP66" i="8"/>
  <c r="AI123" i="3"/>
  <c r="AF109" i="3"/>
  <c r="AG109" i="3" s="1"/>
  <c r="AG110" i="3"/>
  <c r="AH110" i="3"/>
  <c r="AJ110" i="3" s="1"/>
  <c r="AK110" i="3" s="1"/>
  <c r="AI101" i="3"/>
  <c r="AI100" i="3"/>
  <c r="AF25" i="3"/>
  <c r="AG25" i="3" s="1"/>
  <c r="AH25" i="3" s="1"/>
  <c r="AG100" i="3"/>
  <c r="AH100" i="3" s="1"/>
  <c r="AJ100" i="3" s="1"/>
  <c r="AK100" i="3" s="1"/>
  <c r="AI193" i="3"/>
  <c r="AI45" i="3"/>
  <c r="AF193" i="3"/>
  <c r="AF104" i="3"/>
  <c r="AI25" i="3"/>
  <c r="AJ45" i="3"/>
  <c r="AK45" i="3" s="1"/>
  <c r="AH123" i="3"/>
  <c r="AF122" i="3"/>
  <c r="AG122" i="3" s="1"/>
  <c r="AI61" i="3"/>
  <c r="AJ61" i="3" s="1"/>
  <c r="AK61" i="3" s="1"/>
  <c r="AI105" i="3"/>
  <c r="AJ105" i="3" s="1"/>
  <c r="AK105" i="3" s="1"/>
  <c r="AF65" i="3"/>
  <c r="AG65" i="3" s="1"/>
  <c r="AH65" i="3" s="1"/>
  <c r="AJ65" i="3" s="1"/>
  <c r="AK65" i="3" s="1"/>
  <c r="AI120" i="3"/>
  <c r="AG120" i="3"/>
  <c r="AH120" i="3" s="1"/>
  <c r="AG101" i="3"/>
  <c r="AH101" i="3" s="1"/>
  <c r="AJ101" i="3" s="1"/>
  <c r="AK101" i="3" s="1"/>
  <c r="AI21" i="2"/>
  <c r="AH72" i="2"/>
  <c r="AJ72" i="2" s="1"/>
  <c r="AK72" i="2" s="1"/>
  <c r="AH22" i="2"/>
  <c r="AJ22" i="2" s="1"/>
  <c r="AK22" i="2" s="1"/>
  <c r="AH102" i="2"/>
  <c r="AG72" i="2"/>
  <c r="AG65" i="2"/>
  <c r="AH65" i="2" s="1"/>
  <c r="AJ65" i="2" s="1"/>
  <c r="AK65" i="2" s="1"/>
  <c r="AI45" i="2"/>
  <c r="AF122" i="2"/>
  <c r="AG122" i="2" s="1"/>
  <c r="AI65" i="2"/>
  <c r="AF100" i="2"/>
  <c r="AG100" i="2" s="1"/>
  <c r="AF104" i="2"/>
  <c r="AI103" i="2"/>
  <c r="AI104" i="2"/>
  <c r="AG98" i="2"/>
  <c r="AH98" i="2" s="1"/>
  <c r="AJ98" i="2" s="1"/>
  <c r="AK98" i="2" s="1"/>
  <c r="AF43" i="2"/>
  <c r="AG43" i="2" s="1"/>
  <c r="AH43" i="2" s="1"/>
  <c r="AF61" i="2"/>
  <c r="AG61" i="2" s="1"/>
  <c r="AH106" i="2"/>
  <c r="AJ106" i="2" s="1"/>
  <c r="AK106" i="2" s="1"/>
  <c r="AH64" i="2"/>
  <c r="AJ64" i="2" s="1"/>
  <c r="AK64" i="2" s="1"/>
  <c r="AH68" i="2"/>
  <c r="AJ68" i="2" s="1"/>
  <c r="AK68" i="2" s="1"/>
  <c r="AI122" i="2"/>
  <c r="AF205" i="2"/>
  <c r="AG205" i="2"/>
  <c r="AH205" i="2" s="1"/>
  <c r="AJ205" i="2" s="1"/>
  <c r="AK205" i="2" s="1"/>
  <c r="AI102" i="2"/>
  <c r="AI100" i="2"/>
  <c r="AH45" i="2"/>
  <c r="AJ45" i="2" s="1"/>
  <c r="AK45" i="2" s="1"/>
  <c r="AH62" i="2"/>
  <c r="AJ62" i="2" s="1"/>
  <c r="AK62" i="2" s="1"/>
  <c r="AG80" i="2"/>
  <c r="AH80" i="2" s="1"/>
  <c r="AJ80" i="2" s="1"/>
  <c r="AK80" i="2" s="1"/>
  <c r="AI205" i="2"/>
  <c r="AI189" i="2"/>
  <c r="AF122" i="4"/>
  <c r="AI122" i="4"/>
  <c r="AI122" i="9" s="1"/>
  <c r="AI196" i="4"/>
  <c r="AF193" i="4"/>
  <c r="AF193" i="9" s="1"/>
  <c r="AG193" i="4"/>
  <c r="N189" i="4"/>
  <c r="AI189" i="4"/>
  <c r="AI189" i="9" s="1"/>
  <c r="AI193" i="4"/>
  <c r="AI193" i="9" s="1"/>
  <c r="AI104" i="4"/>
  <c r="AI104" i="9" s="1"/>
  <c r="AF45" i="4"/>
  <c r="AF103" i="4"/>
  <c r="AF104" i="4"/>
  <c r="AG124" i="9"/>
  <c r="N43" i="4"/>
  <c r="AI46" i="4"/>
  <c r="AI46" i="9" s="1"/>
  <c r="AH46" i="4"/>
  <c r="AA42" i="8"/>
  <c r="V103" i="8"/>
  <c r="Z42" i="8"/>
  <c r="R122" i="8"/>
  <c r="R103" i="8" s="1"/>
  <c r="S122" i="8"/>
  <c r="S103" i="8" s="1"/>
  <c r="T103" i="8"/>
  <c r="T42" i="8" s="1"/>
  <c r="T21" i="8" s="1"/>
  <c r="T20" i="8" s="1"/>
  <c r="S42" i="8"/>
  <c r="D43" i="8"/>
  <c r="D42" i="8" s="1"/>
  <c r="D21" i="8" s="1"/>
  <c r="D20" i="8" s="1"/>
  <c r="O43" i="8"/>
  <c r="O42" i="8" s="1"/>
  <c r="O21" i="8" s="1"/>
  <c r="O20" i="8" s="1"/>
  <c r="O43" i="6"/>
  <c r="O43" i="3"/>
  <c r="N21" i="8"/>
  <c r="N20" i="8" s="1"/>
  <c r="K21" i="6"/>
  <c r="K20" i="6" s="1"/>
  <c r="AK210" i="8"/>
  <c r="AE209" i="8"/>
  <c r="AL20" i="8"/>
  <c r="AF209" i="8"/>
  <c r="AG209" i="8"/>
  <c r="U21" i="8"/>
  <c r="U20" i="8" s="1"/>
  <c r="AK246" i="8"/>
  <c r="D24" i="8"/>
  <c r="H22" i="8"/>
  <c r="H24" i="8"/>
  <c r="H103" i="8"/>
  <c r="H42" i="8" s="1"/>
  <c r="W21" i="8" l="1"/>
  <c r="W42" i="9"/>
  <c r="S21" i="8"/>
  <c r="AD42" i="9"/>
  <c r="S42" i="9"/>
  <c r="R42" i="8"/>
  <c r="R103" i="9"/>
  <c r="AC103" i="9"/>
  <c r="Z21" i="8"/>
  <c r="Z42" i="9"/>
  <c r="V42" i="8"/>
  <c r="V103" i="9"/>
  <c r="AD103" i="9"/>
  <c r="S103" i="9"/>
  <c r="AA21" i="8"/>
  <c r="AA42" i="9"/>
  <c r="AG120" i="9"/>
  <c r="AJ120" i="3"/>
  <c r="AK120" i="3" s="1"/>
  <c r="AI120" i="9"/>
  <c r="AF121" i="9"/>
  <c r="AH120" i="9"/>
  <c r="AJ120" i="4"/>
  <c r="AI123" i="9"/>
  <c r="AK11" i="6"/>
  <c r="AJ46" i="4"/>
  <c r="AH46" i="9"/>
  <c r="AK58" i="4"/>
  <c r="AK58" i="9" s="1"/>
  <c r="AJ58" i="9"/>
  <c r="AK157" i="4"/>
  <c r="AK157" i="9" s="1"/>
  <c r="AJ157" i="9"/>
  <c r="AK34" i="4"/>
  <c r="AK34" i="9" s="1"/>
  <c r="AJ34" i="9"/>
  <c r="AK27" i="4"/>
  <c r="AK27" i="9" s="1"/>
  <c r="AJ27" i="9"/>
  <c r="AK47" i="4"/>
  <c r="AK47" i="9" s="1"/>
  <c r="AJ47" i="9"/>
  <c r="AK185" i="4"/>
  <c r="AK185" i="9" s="1"/>
  <c r="AJ185" i="9"/>
  <c r="AK92" i="4"/>
  <c r="AK92" i="9" s="1"/>
  <c r="AJ92" i="9"/>
  <c r="AK36" i="4"/>
  <c r="AK36" i="9" s="1"/>
  <c r="AJ36" i="9"/>
  <c r="AK188" i="4"/>
  <c r="AK188" i="9" s="1"/>
  <c r="AJ188" i="9"/>
  <c r="AK70" i="4"/>
  <c r="AK70" i="9" s="1"/>
  <c r="AJ70" i="9"/>
  <c r="AK98" i="4"/>
  <c r="AK98" i="9" s="1"/>
  <c r="AJ98" i="9"/>
  <c r="AK132" i="4"/>
  <c r="AK132" i="9" s="1"/>
  <c r="AJ132" i="9"/>
  <c r="AK106" i="4"/>
  <c r="AK106" i="9" s="1"/>
  <c r="AJ106" i="9"/>
  <c r="AK71" i="4"/>
  <c r="AK71" i="9" s="1"/>
  <c r="AJ71" i="9"/>
  <c r="AK170" i="4"/>
  <c r="AK170" i="9" s="1"/>
  <c r="AJ170" i="9"/>
  <c r="AK182" i="4"/>
  <c r="AK182" i="9" s="1"/>
  <c r="AJ182" i="9"/>
  <c r="AK117" i="4"/>
  <c r="AK117" i="9" s="1"/>
  <c r="AJ117" i="9"/>
  <c r="AK73" i="4"/>
  <c r="AK73" i="9" s="1"/>
  <c r="AJ73" i="9"/>
  <c r="AK192" i="4"/>
  <c r="AK192" i="9" s="1"/>
  <c r="AJ192" i="9"/>
  <c r="AK57" i="4"/>
  <c r="AK57" i="9" s="1"/>
  <c r="AJ57" i="9"/>
  <c r="AG104" i="4"/>
  <c r="AF104" i="9"/>
  <c r="AG122" i="4"/>
  <c r="AF122" i="9"/>
  <c r="AK162" i="4"/>
  <c r="AK162" i="9" s="1"/>
  <c r="AJ162" i="9"/>
  <c r="AK93" i="4"/>
  <c r="AK93" i="9" s="1"/>
  <c r="AJ93" i="9"/>
  <c r="AK113" i="4"/>
  <c r="AK113" i="9" s="1"/>
  <c r="AJ113" i="9"/>
  <c r="AK178" i="4"/>
  <c r="AK178" i="9" s="1"/>
  <c r="AJ178" i="9"/>
  <c r="AK89" i="4"/>
  <c r="AK89" i="9" s="1"/>
  <c r="AJ89" i="9"/>
  <c r="AK202" i="4"/>
  <c r="AK202" i="9" s="1"/>
  <c r="AJ202" i="9"/>
  <c r="AK158" i="4"/>
  <c r="AK158" i="9" s="1"/>
  <c r="AJ158" i="9"/>
  <c r="AH105" i="4"/>
  <c r="AG105" i="9"/>
  <c r="AK56" i="4"/>
  <c r="AK56" i="9" s="1"/>
  <c r="AJ56" i="9"/>
  <c r="AK84" i="4"/>
  <c r="AK84" i="9" s="1"/>
  <c r="AJ84" i="9"/>
  <c r="AK28" i="4"/>
  <c r="AK28" i="9" s="1"/>
  <c r="AJ28" i="9"/>
  <c r="AK169" i="4"/>
  <c r="AK169" i="9" s="1"/>
  <c r="AJ169" i="9"/>
  <c r="AK37" i="4"/>
  <c r="AK37" i="9" s="1"/>
  <c r="AJ37" i="9"/>
  <c r="AK160" i="4"/>
  <c r="AK160" i="9" s="1"/>
  <c r="AJ160" i="9"/>
  <c r="AK118" i="4"/>
  <c r="AK118" i="9" s="1"/>
  <c r="AJ118" i="9"/>
  <c r="AK52" i="4"/>
  <c r="AK52" i="9" s="1"/>
  <c r="AJ52" i="9"/>
  <c r="AK151" i="4"/>
  <c r="AK151" i="9" s="1"/>
  <c r="AJ151" i="9"/>
  <c r="AK30" i="4"/>
  <c r="AK30" i="9" s="1"/>
  <c r="AJ30" i="9"/>
  <c r="AH123" i="4"/>
  <c r="AG123" i="9"/>
  <c r="AK135" i="4"/>
  <c r="AK135" i="9" s="1"/>
  <c r="AJ135" i="9"/>
  <c r="AK74" i="4"/>
  <c r="AK74" i="9" s="1"/>
  <c r="AJ74" i="9"/>
  <c r="AK40" i="4"/>
  <c r="AK40" i="9" s="1"/>
  <c r="AJ40" i="9"/>
  <c r="AK184" i="4"/>
  <c r="AK184" i="9" s="1"/>
  <c r="AJ184" i="9"/>
  <c r="AK127" i="4"/>
  <c r="AK127" i="9" s="1"/>
  <c r="AJ127" i="9"/>
  <c r="AK62" i="4"/>
  <c r="AK62" i="9" s="1"/>
  <c r="AJ62" i="9"/>
  <c r="AJ66" i="4"/>
  <c r="AK131" i="4"/>
  <c r="AK131" i="9" s="1"/>
  <c r="AJ131" i="9"/>
  <c r="AK108" i="4"/>
  <c r="AK108" i="9" s="1"/>
  <c r="AJ108" i="9"/>
  <c r="AK203" i="4"/>
  <c r="AK203" i="9" s="1"/>
  <c r="AJ203" i="9"/>
  <c r="AJ138" i="4"/>
  <c r="AH138" i="9"/>
  <c r="AJ174" i="4"/>
  <c r="AH174" i="9"/>
  <c r="AK201" i="4"/>
  <c r="AK201" i="9" s="1"/>
  <c r="AJ201" i="9"/>
  <c r="AK50" i="4"/>
  <c r="AK50" i="9" s="1"/>
  <c r="AJ50" i="9"/>
  <c r="AK175" i="4"/>
  <c r="AK175" i="9" s="1"/>
  <c r="AJ175" i="9"/>
  <c r="AK97" i="4"/>
  <c r="AK97" i="9" s="1"/>
  <c r="AJ97" i="9"/>
  <c r="AK183" i="4"/>
  <c r="AK183" i="9" s="1"/>
  <c r="AJ183" i="9"/>
  <c r="AK116" i="4"/>
  <c r="AK116" i="9" s="1"/>
  <c r="AJ116" i="9"/>
  <c r="AG103" i="4"/>
  <c r="AJ196" i="4"/>
  <c r="AI196" i="9"/>
  <c r="AH65" i="9"/>
  <c r="AJ65" i="4"/>
  <c r="AK197" i="4"/>
  <c r="AK197" i="9" s="1"/>
  <c r="AJ197" i="9"/>
  <c r="AK31" i="4"/>
  <c r="AK31" i="9" s="1"/>
  <c r="AJ31" i="9"/>
  <c r="AK165" i="4"/>
  <c r="AK165" i="9" s="1"/>
  <c r="AJ165" i="9"/>
  <c r="AK167" i="4"/>
  <c r="AK167" i="9" s="1"/>
  <c r="AJ167" i="9"/>
  <c r="AK114" i="4"/>
  <c r="AK114" i="9" s="1"/>
  <c r="AJ114" i="9"/>
  <c r="AK60" i="4"/>
  <c r="AK60" i="9" s="1"/>
  <c r="AJ60" i="9"/>
  <c r="AK38" i="4"/>
  <c r="AK38" i="9" s="1"/>
  <c r="AJ38" i="9"/>
  <c r="AK144" i="4"/>
  <c r="AK144" i="9" s="1"/>
  <c r="AJ144" i="9"/>
  <c r="AK91" i="4"/>
  <c r="AK91" i="9" s="1"/>
  <c r="AJ91" i="9"/>
  <c r="AK177" i="4"/>
  <c r="AK177" i="9" s="1"/>
  <c r="AJ177" i="9"/>
  <c r="AK153" i="4"/>
  <c r="AK153" i="9" s="1"/>
  <c r="AJ153" i="9"/>
  <c r="AK159" i="4"/>
  <c r="AK159" i="9" s="1"/>
  <c r="AJ159" i="9"/>
  <c r="AK32" i="4"/>
  <c r="AK32" i="9" s="1"/>
  <c r="AJ32" i="9"/>
  <c r="AK168" i="4"/>
  <c r="AK168" i="9" s="1"/>
  <c r="AJ168" i="9"/>
  <c r="AH190" i="9"/>
  <c r="AJ190" i="4"/>
  <c r="AJ206" i="4"/>
  <c r="AK195" i="4"/>
  <c r="AK195" i="9" s="1"/>
  <c r="AJ195" i="9"/>
  <c r="AK155" i="4"/>
  <c r="AK155" i="9" s="1"/>
  <c r="AJ155" i="9"/>
  <c r="AK163" i="4"/>
  <c r="AK163" i="9" s="1"/>
  <c r="AJ163" i="9"/>
  <c r="AK150" i="4"/>
  <c r="AK150" i="9" s="1"/>
  <c r="AJ150" i="9"/>
  <c r="AK79" i="4"/>
  <c r="AK79" i="9" s="1"/>
  <c r="AJ79" i="9"/>
  <c r="AK87" i="4"/>
  <c r="AK87" i="9" s="1"/>
  <c r="AJ87" i="9"/>
  <c r="AK166" i="4"/>
  <c r="AK166" i="9" s="1"/>
  <c r="AJ166" i="9"/>
  <c r="AK119" i="4"/>
  <c r="AK119" i="9" s="1"/>
  <c r="AJ119" i="9"/>
  <c r="AK49" i="4"/>
  <c r="AK49" i="9" s="1"/>
  <c r="AJ49" i="9"/>
  <c r="AK142" i="4"/>
  <c r="AK142" i="9" s="1"/>
  <c r="AJ142" i="9"/>
  <c r="AK85" i="4"/>
  <c r="AK85" i="9" s="1"/>
  <c r="AJ85" i="9"/>
  <c r="AK115" i="4"/>
  <c r="AK115" i="9" s="1"/>
  <c r="AJ115" i="9"/>
  <c r="AH100" i="9"/>
  <c r="AJ100" i="4"/>
  <c r="AK176" i="4"/>
  <c r="AK176" i="9" s="1"/>
  <c r="AJ176" i="9"/>
  <c r="AH193" i="4"/>
  <c r="AH193" i="9" s="1"/>
  <c r="AG193" i="9"/>
  <c r="AK125" i="4"/>
  <c r="AK125" i="9" s="1"/>
  <c r="AJ125" i="9"/>
  <c r="AK29" i="4"/>
  <c r="AK29" i="9" s="1"/>
  <c r="AJ29" i="9"/>
  <c r="AK129" i="4"/>
  <c r="AK129" i="9" s="1"/>
  <c r="AJ129" i="9"/>
  <c r="AK171" i="4"/>
  <c r="AK171" i="9" s="1"/>
  <c r="AJ171" i="9"/>
  <c r="AK33" i="4"/>
  <c r="AK33" i="9" s="1"/>
  <c r="AJ33" i="9"/>
  <c r="AK134" i="4"/>
  <c r="AK134" i="9" s="1"/>
  <c r="AJ134" i="9"/>
  <c r="AK194" i="4"/>
  <c r="AK194" i="9" s="1"/>
  <c r="AJ194" i="9"/>
  <c r="AK77" i="4"/>
  <c r="AK77" i="9" s="1"/>
  <c r="AJ77" i="9"/>
  <c r="AK154" i="4"/>
  <c r="AK154" i="9" s="1"/>
  <c r="AJ154" i="9"/>
  <c r="AK107" i="4"/>
  <c r="AK107" i="9" s="1"/>
  <c r="AJ107" i="9"/>
  <c r="AK111" i="4"/>
  <c r="AK111" i="9" s="1"/>
  <c r="AJ111" i="9"/>
  <c r="AK146" i="4"/>
  <c r="AK146" i="9" s="1"/>
  <c r="AJ146" i="9"/>
  <c r="AG45" i="4"/>
  <c r="AF45" i="9"/>
  <c r="AK109" i="4"/>
  <c r="AK109" i="9" s="1"/>
  <c r="AJ109" i="9"/>
  <c r="AK130" i="4"/>
  <c r="AK130" i="9" s="1"/>
  <c r="AJ130" i="9"/>
  <c r="AK69" i="4"/>
  <c r="AK69" i="9" s="1"/>
  <c r="AJ69" i="9"/>
  <c r="AK198" i="4"/>
  <c r="AK198" i="9" s="1"/>
  <c r="AJ198" i="9"/>
  <c r="AK83" i="4"/>
  <c r="AK83" i="9" s="1"/>
  <c r="AJ83" i="9"/>
  <c r="AK186" i="4"/>
  <c r="AK186" i="9" s="1"/>
  <c r="AJ186" i="9"/>
  <c r="AK39" i="4"/>
  <c r="AK39" i="9" s="1"/>
  <c r="AJ39" i="9"/>
  <c r="AK81" i="4"/>
  <c r="AK81" i="9" s="1"/>
  <c r="AJ81" i="9"/>
  <c r="AK101" i="4"/>
  <c r="AK101" i="9" s="1"/>
  <c r="AJ101" i="9"/>
  <c r="AK141" i="4"/>
  <c r="AK141" i="9" s="1"/>
  <c r="AJ141" i="9"/>
  <c r="AK96" i="4"/>
  <c r="AK96" i="9" s="1"/>
  <c r="AJ96" i="9"/>
  <c r="AK181" i="4"/>
  <c r="AK181" i="9" s="1"/>
  <c r="AJ181" i="9"/>
  <c r="AK139" i="4"/>
  <c r="AK139" i="9" s="1"/>
  <c r="AJ139" i="9"/>
  <c r="AK143" i="4"/>
  <c r="AK143" i="9" s="1"/>
  <c r="AJ143" i="9"/>
  <c r="AK95" i="4"/>
  <c r="AK95" i="9" s="1"/>
  <c r="AJ95" i="9"/>
  <c r="AK88" i="4"/>
  <c r="AK88" i="9" s="1"/>
  <c r="AJ88" i="9"/>
  <c r="AK44" i="4"/>
  <c r="AK44" i="9" s="1"/>
  <c r="AJ44" i="9"/>
  <c r="AJ53" i="4"/>
  <c r="AH53" i="9"/>
  <c r="AK191" i="4"/>
  <c r="AK191" i="9" s="1"/>
  <c r="AJ191" i="9"/>
  <c r="AK55" i="4"/>
  <c r="AK55" i="9" s="1"/>
  <c r="AJ55" i="9"/>
  <c r="AK59" i="4"/>
  <c r="AK59" i="9" s="1"/>
  <c r="AJ59" i="9"/>
  <c r="AK112" i="4"/>
  <c r="AK112" i="9" s="1"/>
  <c r="AJ112" i="9"/>
  <c r="AK128" i="4"/>
  <c r="AK128" i="9" s="1"/>
  <c r="AJ128" i="9"/>
  <c r="AK51" i="4"/>
  <c r="AK51" i="9" s="1"/>
  <c r="AJ51" i="9"/>
  <c r="AK61" i="4"/>
  <c r="AK61" i="9" s="1"/>
  <c r="AJ61" i="9"/>
  <c r="AJ137" i="4"/>
  <c r="AH137" i="9"/>
  <c r="AK110" i="4"/>
  <c r="AK110" i="9" s="1"/>
  <c r="AJ110" i="9"/>
  <c r="AK54" i="4"/>
  <c r="AK54" i="9" s="1"/>
  <c r="AJ54" i="9"/>
  <c r="AH67" i="9"/>
  <c r="AJ67" i="4"/>
  <c r="AJ72" i="4"/>
  <c r="AH72" i="9"/>
  <c r="AJ126" i="4"/>
  <c r="AH126" i="9"/>
  <c r="AK147" i="4"/>
  <c r="AK147" i="9" s="1"/>
  <c r="AJ147" i="9"/>
  <c r="AK41" i="4"/>
  <c r="AK41" i="9" s="1"/>
  <c r="AJ41" i="9"/>
  <c r="AK99" i="4"/>
  <c r="AK99" i="9" s="1"/>
  <c r="AJ99" i="9"/>
  <c r="AK120" i="4"/>
  <c r="AK78" i="4"/>
  <c r="AK78" i="9" s="1"/>
  <c r="AJ78" i="9"/>
  <c r="AK173" i="4"/>
  <c r="AK173" i="9" s="1"/>
  <c r="AJ173" i="9"/>
  <c r="AK149" i="4"/>
  <c r="AK149" i="9" s="1"/>
  <c r="AJ149" i="9"/>
  <c r="AH63" i="9"/>
  <c r="AJ63" i="4"/>
  <c r="AK161" i="4"/>
  <c r="AK161" i="9" s="1"/>
  <c r="AJ161" i="9"/>
  <c r="AK133" i="4"/>
  <c r="AK133" i="9" s="1"/>
  <c r="AJ133" i="9"/>
  <c r="AK187" i="4"/>
  <c r="AK187" i="9" s="1"/>
  <c r="AJ187" i="9"/>
  <c r="AK200" i="4"/>
  <c r="AK200" i="9" s="1"/>
  <c r="AJ200" i="9"/>
  <c r="AK199" i="4"/>
  <c r="AK199" i="9" s="1"/>
  <c r="AJ199" i="9"/>
  <c r="AK179" i="4"/>
  <c r="AK179" i="9" s="1"/>
  <c r="AJ179" i="9"/>
  <c r="AK205" i="4"/>
  <c r="AK205" i="9" s="1"/>
  <c r="AJ205" i="9"/>
  <c r="AJ23" i="6"/>
  <c r="AK23" i="6" s="1"/>
  <c r="AI22" i="6"/>
  <c r="AF22" i="6"/>
  <c r="AG22" i="6"/>
  <c r="AH22" i="6" s="1"/>
  <c r="AJ22" i="6" s="1"/>
  <c r="AK22" i="6" s="1"/>
  <c r="AF103" i="6"/>
  <c r="AG103" i="6" s="1"/>
  <c r="AH103" i="6" s="1"/>
  <c r="AH104" i="6"/>
  <c r="AJ104" i="6" s="1"/>
  <c r="AK104" i="6" s="1"/>
  <c r="AI24" i="6"/>
  <c r="AF24" i="6"/>
  <c r="AG24" i="6" s="1"/>
  <c r="AH24" i="6" s="1"/>
  <c r="AJ120" i="6"/>
  <c r="AK120" i="6" s="1"/>
  <c r="AF42" i="6"/>
  <c r="AG42" i="6"/>
  <c r="AH42" i="6" s="1"/>
  <c r="AH122" i="6"/>
  <c r="AJ122" i="6" s="1"/>
  <c r="AK122" i="6" s="1"/>
  <c r="AJ123" i="3"/>
  <c r="AK123" i="3" s="1"/>
  <c r="AH109" i="3"/>
  <c r="AJ109" i="3" s="1"/>
  <c r="AK109" i="3" s="1"/>
  <c r="AJ25" i="3"/>
  <c r="AK25" i="3" s="1"/>
  <c r="AF23" i="3"/>
  <c r="AG23" i="3" s="1"/>
  <c r="AH23" i="3" s="1"/>
  <c r="AG104" i="3"/>
  <c r="AH104" i="3" s="1"/>
  <c r="AI23" i="3"/>
  <c r="AF103" i="3"/>
  <c r="AG103" i="3" s="1"/>
  <c r="AH103" i="3" s="1"/>
  <c r="AF24" i="3"/>
  <c r="AG24" i="3" s="1"/>
  <c r="AH24" i="3" s="1"/>
  <c r="AH122" i="3"/>
  <c r="AJ122" i="3" s="1"/>
  <c r="AK122" i="3" s="1"/>
  <c r="AF22" i="3"/>
  <c r="AG22" i="3" s="1"/>
  <c r="AH22" i="3" s="1"/>
  <c r="AF42" i="3"/>
  <c r="AG42" i="3" s="1"/>
  <c r="AH42" i="3" s="1"/>
  <c r="AF43" i="3"/>
  <c r="AG43" i="3" s="1"/>
  <c r="AH43" i="3" s="1"/>
  <c r="AI103" i="3"/>
  <c r="AI104" i="3"/>
  <c r="AG193" i="3"/>
  <c r="AH193" i="3" s="1"/>
  <c r="AJ193" i="3" s="1"/>
  <c r="AK193" i="3" s="1"/>
  <c r="AF103" i="2"/>
  <c r="AG103" i="2" s="1"/>
  <c r="AH103" i="2" s="1"/>
  <c r="AJ103" i="2" s="1"/>
  <c r="AK103" i="2" s="1"/>
  <c r="AH61" i="2"/>
  <c r="AJ61" i="2" s="1"/>
  <c r="AK61" i="2" s="1"/>
  <c r="AG21" i="2"/>
  <c r="AF21" i="2"/>
  <c r="AF189" i="2"/>
  <c r="AG189" i="2"/>
  <c r="AH189" i="2" s="1"/>
  <c r="AJ189" i="2" s="1"/>
  <c r="AK189" i="2" s="1"/>
  <c r="AG104" i="2"/>
  <c r="AH104" i="2" s="1"/>
  <c r="AJ104" i="2" s="1"/>
  <c r="AK104" i="2" s="1"/>
  <c r="AH100" i="2"/>
  <c r="AJ100" i="2" s="1"/>
  <c r="AK100" i="2" s="1"/>
  <c r="AH122" i="2"/>
  <c r="AJ122" i="2" s="1"/>
  <c r="AK122" i="2" s="1"/>
  <c r="AJ102" i="2"/>
  <c r="AK102" i="2" s="1"/>
  <c r="AI103" i="4"/>
  <c r="AJ193" i="4"/>
  <c r="AF189" i="4"/>
  <c r="AF43" i="4"/>
  <c r="AF43" i="9" s="1"/>
  <c r="AI45" i="4"/>
  <c r="AH209" i="8"/>
  <c r="AJ209" i="8" s="1"/>
  <c r="AK209" i="8" s="1"/>
  <c r="H21" i="8"/>
  <c r="H20" i="8" s="1"/>
  <c r="AA20" i="8" l="1"/>
  <c r="AA20" i="9" s="1"/>
  <c r="AA21" i="9"/>
  <c r="V21" i="8"/>
  <c r="V42" i="9"/>
  <c r="S20" i="8"/>
  <c r="AD21" i="9"/>
  <c r="S21" i="9"/>
  <c r="R21" i="8"/>
  <c r="AC42" i="9"/>
  <c r="R42" i="9"/>
  <c r="Z20" i="8"/>
  <c r="Z20" i="9" s="1"/>
  <c r="Z21" i="9"/>
  <c r="W20" i="8"/>
  <c r="W20" i="9" s="1"/>
  <c r="W21" i="9"/>
  <c r="AK120" i="9"/>
  <c r="AJ120" i="9"/>
  <c r="AG121" i="9"/>
  <c r="AF103" i="9"/>
  <c r="AJ24" i="6"/>
  <c r="AK24" i="6" s="1"/>
  <c r="AK206" i="4"/>
  <c r="AK206" i="9" s="1"/>
  <c r="AJ206" i="9"/>
  <c r="AH103" i="4"/>
  <c r="AH103" i="9" s="1"/>
  <c r="AG103" i="9"/>
  <c r="AK138" i="4"/>
  <c r="AK138" i="9" s="1"/>
  <c r="AJ138" i="9"/>
  <c r="AI45" i="9"/>
  <c r="AK193" i="4"/>
  <c r="AK193" i="9" s="1"/>
  <c r="AJ193" i="9"/>
  <c r="AK126" i="4"/>
  <c r="AK126" i="9" s="1"/>
  <c r="AJ126" i="9"/>
  <c r="AK100" i="4"/>
  <c r="AK100" i="9" s="1"/>
  <c r="AJ100" i="9"/>
  <c r="AK196" i="4"/>
  <c r="AK196" i="9" s="1"/>
  <c r="AJ196" i="9"/>
  <c r="AK174" i="4"/>
  <c r="AK174" i="9" s="1"/>
  <c r="AJ174" i="9"/>
  <c r="AJ103" i="4"/>
  <c r="AK65" i="4"/>
  <c r="AK65" i="9" s="1"/>
  <c r="AJ65" i="9"/>
  <c r="AK66" i="4"/>
  <c r="AK66" i="9" s="1"/>
  <c r="AJ66" i="9"/>
  <c r="AH105" i="9"/>
  <c r="AJ105" i="4"/>
  <c r="AH122" i="4"/>
  <c r="AG122" i="9"/>
  <c r="AK72" i="4"/>
  <c r="AK72" i="9" s="1"/>
  <c r="AJ72" i="9"/>
  <c r="AK137" i="4"/>
  <c r="AK137" i="9" s="1"/>
  <c r="AJ137" i="9"/>
  <c r="AK53" i="4"/>
  <c r="AK53" i="9" s="1"/>
  <c r="AJ53" i="9"/>
  <c r="AH45" i="4"/>
  <c r="AH45" i="9" s="1"/>
  <c r="AG45" i="9"/>
  <c r="AG189" i="4"/>
  <c r="AF189" i="9"/>
  <c r="AK63" i="4"/>
  <c r="AK63" i="9" s="1"/>
  <c r="AJ63" i="9"/>
  <c r="AK67" i="4"/>
  <c r="AK67" i="9" s="1"/>
  <c r="AJ67" i="9"/>
  <c r="AH124" i="9"/>
  <c r="AK190" i="4"/>
  <c r="AK190" i="9" s="1"/>
  <c r="AJ190" i="9"/>
  <c r="AH123" i="9"/>
  <c r="AJ123" i="4"/>
  <c r="AH104" i="4"/>
  <c r="AG104" i="9"/>
  <c r="AK46" i="4"/>
  <c r="AK46" i="9" s="1"/>
  <c r="AJ46" i="9"/>
  <c r="AI103" i="6"/>
  <c r="AJ103" i="6" s="1"/>
  <c r="AK103" i="6" s="1"/>
  <c r="AI42" i="6"/>
  <c r="AJ42" i="6" s="1"/>
  <c r="AK42" i="6" s="1"/>
  <c r="AI24" i="3"/>
  <c r="AJ104" i="3"/>
  <c r="AK104" i="3" s="1"/>
  <c r="AI42" i="3"/>
  <c r="AJ42" i="3" s="1"/>
  <c r="AK42" i="3" s="1"/>
  <c r="AI43" i="3"/>
  <c r="AJ43" i="3"/>
  <c r="AK43" i="3" s="1"/>
  <c r="AI22" i="3"/>
  <c r="AJ22" i="3" s="1"/>
  <c r="AK22" i="3" s="1"/>
  <c r="AJ103" i="3"/>
  <c r="AK103" i="3" s="1"/>
  <c r="AJ23" i="3"/>
  <c r="AK23" i="3" s="1"/>
  <c r="AJ24" i="3"/>
  <c r="AK24" i="3" s="1"/>
  <c r="AF20" i="2"/>
  <c r="AG20" i="2" s="1"/>
  <c r="AI42" i="2"/>
  <c r="AI43" i="2"/>
  <c r="AJ43" i="2" s="1"/>
  <c r="AK43" i="2" s="1"/>
  <c r="AF42" i="2"/>
  <c r="AI20" i="2"/>
  <c r="AH21" i="2"/>
  <c r="AJ21" i="2" s="1"/>
  <c r="AK21" i="2" s="1"/>
  <c r="AG43" i="4"/>
  <c r="AG43" i="9" s="1"/>
  <c r="AH43" i="4"/>
  <c r="AH43" i="9" s="1"/>
  <c r="AI42" i="4"/>
  <c r="AI43" i="4"/>
  <c r="AI43" i="9" s="1"/>
  <c r="AF42" i="4"/>
  <c r="AF42" i="9" s="1"/>
  <c r="AI26" i="4"/>
  <c r="AI26" i="9" s="1"/>
  <c r="AF26" i="4"/>
  <c r="V20" i="8" l="1"/>
  <c r="V20" i="9" s="1"/>
  <c r="V21" i="9"/>
  <c r="R20" i="8"/>
  <c r="R21" i="9"/>
  <c r="AC21" i="9"/>
  <c r="S20" i="9"/>
  <c r="AD20" i="9"/>
  <c r="AI42" i="9"/>
  <c r="AI103" i="9"/>
  <c r="AH121" i="9"/>
  <c r="AK123" i="4"/>
  <c r="AK123" i="9" s="1"/>
  <c r="AJ123" i="9"/>
  <c r="AK124" i="9"/>
  <c r="AJ124" i="9"/>
  <c r="AH122" i="9"/>
  <c r="AJ122" i="4"/>
  <c r="AK103" i="4"/>
  <c r="AK103" i="9" s="1"/>
  <c r="AJ103" i="9"/>
  <c r="AJ45" i="4"/>
  <c r="AK105" i="4"/>
  <c r="AK105" i="9" s="1"/>
  <c r="AJ105" i="9"/>
  <c r="AG26" i="4"/>
  <c r="AF26" i="9"/>
  <c r="AH104" i="9"/>
  <c r="AJ104" i="4"/>
  <c r="AH189" i="4"/>
  <c r="AG189" i="9"/>
  <c r="AR8" i="9"/>
  <c r="AG42" i="2"/>
  <c r="AH42" i="2" s="1"/>
  <c r="AJ42" i="2" s="1"/>
  <c r="AK42" i="2" s="1"/>
  <c r="AH20" i="2"/>
  <c r="AJ20" i="2" s="1"/>
  <c r="AK20" i="2" s="1"/>
  <c r="AI25" i="4"/>
  <c r="AI25" i="9" s="1"/>
  <c r="AJ43" i="4"/>
  <c r="AF25" i="4"/>
  <c r="AG42" i="4"/>
  <c r="AQ27" i="9"/>
  <c r="AQ31" i="9"/>
  <c r="AQ33" i="9"/>
  <c r="AQ35" i="9"/>
  <c r="AQ37" i="9"/>
  <c r="AQ41" i="9"/>
  <c r="AQ8" i="9"/>
  <c r="H208" i="9"/>
  <c r="I208" i="9"/>
  <c r="J208" i="9"/>
  <c r="K208" i="9"/>
  <c r="L208" i="9"/>
  <c r="M208" i="9"/>
  <c r="H212" i="9"/>
  <c r="I212" i="9"/>
  <c r="J212" i="9"/>
  <c r="K212" i="9"/>
  <c r="L212" i="9"/>
  <c r="M212" i="9"/>
  <c r="H213" i="9"/>
  <c r="I213" i="9"/>
  <c r="J213" i="9"/>
  <c r="K213" i="9"/>
  <c r="L213" i="9"/>
  <c r="M213" i="9"/>
  <c r="H214" i="9"/>
  <c r="I214" i="9"/>
  <c r="J214" i="9"/>
  <c r="K214" i="9"/>
  <c r="L214" i="9"/>
  <c r="M214" i="9"/>
  <c r="H216" i="9"/>
  <c r="I216" i="9"/>
  <c r="J216" i="9"/>
  <c r="K216" i="9"/>
  <c r="L216" i="9"/>
  <c r="M216" i="9"/>
  <c r="H217" i="9"/>
  <c r="I217" i="9"/>
  <c r="J217" i="9"/>
  <c r="K217" i="9"/>
  <c r="L217" i="9"/>
  <c r="M217" i="9"/>
  <c r="H218" i="9"/>
  <c r="I218" i="9"/>
  <c r="J218" i="9"/>
  <c r="K218" i="9"/>
  <c r="L218" i="9"/>
  <c r="M218" i="9"/>
  <c r="H220" i="9"/>
  <c r="I220" i="9"/>
  <c r="J220" i="9"/>
  <c r="K220" i="9"/>
  <c r="L220" i="9"/>
  <c r="M220" i="9"/>
  <c r="H221" i="9"/>
  <c r="I221" i="9"/>
  <c r="J221" i="9"/>
  <c r="K221" i="9"/>
  <c r="L221" i="9"/>
  <c r="M221" i="9"/>
  <c r="H222" i="9"/>
  <c r="I222" i="9"/>
  <c r="J222" i="9"/>
  <c r="K222" i="9"/>
  <c r="L222" i="9"/>
  <c r="M222" i="9"/>
  <c r="H223" i="9"/>
  <c r="I223" i="9"/>
  <c r="J223" i="9"/>
  <c r="K223" i="9"/>
  <c r="L223" i="9"/>
  <c r="M223" i="9"/>
  <c r="H224" i="9"/>
  <c r="I224" i="9"/>
  <c r="J224" i="9"/>
  <c r="K224" i="9"/>
  <c r="L224" i="9"/>
  <c r="M224" i="9"/>
  <c r="H227" i="9"/>
  <c r="I227" i="9"/>
  <c r="J227" i="9"/>
  <c r="K227" i="9"/>
  <c r="L227" i="9"/>
  <c r="M227" i="9"/>
  <c r="H229" i="9"/>
  <c r="I229" i="9"/>
  <c r="J229" i="9"/>
  <c r="K229" i="9"/>
  <c r="L229" i="9"/>
  <c r="M229" i="9"/>
  <c r="H231" i="9"/>
  <c r="I231" i="9"/>
  <c r="J231" i="9"/>
  <c r="K231" i="9"/>
  <c r="L231" i="9"/>
  <c r="M231" i="9"/>
  <c r="H233" i="9"/>
  <c r="I233" i="9"/>
  <c r="J233" i="9"/>
  <c r="K233" i="9"/>
  <c r="L233" i="9"/>
  <c r="M233" i="9"/>
  <c r="H236" i="9"/>
  <c r="I236" i="9"/>
  <c r="J236" i="9"/>
  <c r="K236" i="9"/>
  <c r="L236" i="9"/>
  <c r="M236" i="9"/>
  <c r="H239" i="9"/>
  <c r="I239" i="9"/>
  <c r="J239" i="9"/>
  <c r="K239" i="9"/>
  <c r="L239" i="9"/>
  <c r="M239" i="9"/>
  <c r="H241" i="9"/>
  <c r="I241" i="9"/>
  <c r="J241" i="9"/>
  <c r="K241" i="9"/>
  <c r="L241" i="9"/>
  <c r="M241" i="9"/>
  <c r="H243" i="9"/>
  <c r="I243" i="9"/>
  <c r="J243" i="9"/>
  <c r="K243" i="9"/>
  <c r="L243" i="9"/>
  <c r="M243" i="9"/>
  <c r="H245" i="9"/>
  <c r="I245" i="9"/>
  <c r="J245" i="9"/>
  <c r="K245" i="9"/>
  <c r="L245" i="9"/>
  <c r="M245" i="9"/>
  <c r="H248" i="9"/>
  <c r="I248" i="9"/>
  <c r="J248" i="9"/>
  <c r="K248" i="9"/>
  <c r="L248" i="9"/>
  <c r="M248" i="9"/>
  <c r="H251" i="9"/>
  <c r="I251" i="9"/>
  <c r="J251" i="9"/>
  <c r="K251" i="9"/>
  <c r="L251" i="9"/>
  <c r="M251" i="9"/>
  <c r="H252" i="9"/>
  <c r="I252" i="9"/>
  <c r="J252" i="9"/>
  <c r="K252" i="9"/>
  <c r="L252" i="9"/>
  <c r="M252" i="9"/>
  <c r="H253" i="9"/>
  <c r="I253" i="9"/>
  <c r="J253" i="9"/>
  <c r="K253" i="9"/>
  <c r="L253" i="9"/>
  <c r="M253" i="9"/>
  <c r="H205" i="4"/>
  <c r="H203" i="4"/>
  <c r="H200" i="4"/>
  <c r="H198" i="4"/>
  <c r="H189" i="4" s="1"/>
  <c r="H193" i="4"/>
  <c r="H190" i="4"/>
  <c r="H184" i="4"/>
  <c r="H182" i="4"/>
  <c r="H174" i="4"/>
  <c r="H171" i="4"/>
  <c r="H168" i="4"/>
  <c r="H167" i="4" s="1"/>
  <c r="H160" i="4"/>
  <c r="H151" i="4"/>
  <c r="H148" i="4"/>
  <c r="H144" i="4" s="1"/>
  <c r="H145" i="4"/>
  <c r="H141" i="4"/>
  <c r="H138" i="4"/>
  <c r="H137" i="4" s="1"/>
  <c r="H133" i="4"/>
  <c r="H130" i="4"/>
  <c r="H127" i="4"/>
  <c r="H126" i="4" s="1"/>
  <c r="H120" i="4"/>
  <c r="H109" i="4"/>
  <c r="H105" i="4"/>
  <c r="H100" i="4"/>
  <c r="H88" i="4"/>
  <c r="H80" i="4"/>
  <c r="H65" i="4"/>
  <c r="H63" i="4"/>
  <c r="H62" i="4"/>
  <c r="H61" i="4" s="1"/>
  <c r="H52" i="4"/>
  <c r="H45" i="4" s="1"/>
  <c r="H43" i="4" s="1"/>
  <c r="H46" i="4"/>
  <c r="H40" i="4"/>
  <c r="H38" i="4"/>
  <c r="H30" i="4"/>
  <c r="H16" i="4"/>
  <c r="H12" i="4"/>
  <c r="H11" i="4" s="1"/>
  <c r="H10" i="4"/>
  <c r="H106" i="4" s="1"/>
  <c r="H104" i="4" s="1"/>
  <c r="H9" i="4"/>
  <c r="H123" i="4" s="1"/>
  <c r="H122" i="4" s="1"/>
  <c r="H205" i="3"/>
  <c r="H203" i="3"/>
  <c r="H200" i="3"/>
  <c r="H198" i="3"/>
  <c r="H193" i="3"/>
  <c r="H190" i="3"/>
  <c r="H184" i="3"/>
  <c r="H182" i="3"/>
  <c r="H174" i="3"/>
  <c r="H168" i="3"/>
  <c r="H160" i="3"/>
  <c r="H151" i="3"/>
  <c r="H148" i="3"/>
  <c r="H145" i="3"/>
  <c r="H141" i="3"/>
  <c r="H138" i="3"/>
  <c r="H133" i="3"/>
  <c r="H130" i="3"/>
  <c r="H127" i="3"/>
  <c r="H109" i="3"/>
  <c r="H105" i="3"/>
  <c r="H102" i="3"/>
  <c r="H101" i="3"/>
  <c r="AP101" i="3" s="1"/>
  <c r="H88" i="3"/>
  <c r="H80" i="3"/>
  <c r="H67" i="3"/>
  <c r="H62" i="3"/>
  <c r="H53" i="3"/>
  <c r="H45" i="3"/>
  <c r="H40" i="3"/>
  <c r="H38" i="3"/>
  <c r="H30" i="3"/>
  <c r="H16" i="3"/>
  <c r="H12" i="3"/>
  <c r="H10" i="3"/>
  <c r="H45" i="2"/>
  <c r="H43" i="2" s="1"/>
  <c r="H205" i="2"/>
  <c r="H203" i="2"/>
  <c r="H200" i="2"/>
  <c r="H198" i="2"/>
  <c r="H196" i="2"/>
  <c r="H190" i="2"/>
  <c r="H184" i="2"/>
  <c r="H182" i="2"/>
  <c r="H174" i="2"/>
  <c r="H171" i="2"/>
  <c r="H168" i="2"/>
  <c r="H167" i="2" s="1"/>
  <c r="H160" i="2"/>
  <c r="H151" i="2"/>
  <c r="H148" i="2"/>
  <c r="H145" i="2"/>
  <c r="H144" i="2" s="1"/>
  <c r="H141" i="2"/>
  <c r="H138" i="2"/>
  <c r="H137" i="2" s="1"/>
  <c r="H133" i="2"/>
  <c r="H130" i="2"/>
  <c r="H127" i="2"/>
  <c r="H126" i="2" s="1"/>
  <c r="H109" i="2"/>
  <c r="H100" i="2"/>
  <c r="H88" i="2"/>
  <c r="H80" i="2"/>
  <c r="H67" i="2"/>
  <c r="H65" i="2"/>
  <c r="H63" i="2"/>
  <c r="H61" i="2"/>
  <c r="H40" i="2"/>
  <c r="H38" i="2"/>
  <c r="H30" i="2"/>
  <c r="H16" i="2"/>
  <c r="H12" i="2"/>
  <c r="H11" i="2"/>
  <c r="H99" i="2" s="1"/>
  <c r="H98" i="2" s="1"/>
  <c r="H10" i="2"/>
  <c r="H106" i="2" s="1"/>
  <c r="H104" i="2" s="1"/>
  <c r="H9" i="2"/>
  <c r="H120" i="2" s="1"/>
  <c r="H205" i="6"/>
  <c r="H203" i="6"/>
  <c r="H200" i="6"/>
  <c r="H198" i="6"/>
  <c r="H193" i="6"/>
  <c r="H190" i="6"/>
  <c r="H189" i="6" s="1"/>
  <c r="H184" i="6"/>
  <c r="H182" i="6"/>
  <c r="H174" i="6"/>
  <c r="H171" i="6"/>
  <c r="H168" i="6"/>
  <c r="H167" i="6" s="1"/>
  <c r="H160" i="6"/>
  <c r="H151" i="6"/>
  <c r="H148" i="6"/>
  <c r="H144" i="6" s="1"/>
  <c r="H145" i="6"/>
  <c r="H141" i="6"/>
  <c r="H138" i="6"/>
  <c r="H137" i="6" s="1"/>
  <c r="H133" i="6"/>
  <c r="H130" i="6"/>
  <c r="H127" i="6"/>
  <c r="H126" i="6" s="1"/>
  <c r="H109" i="6"/>
  <c r="H100" i="6"/>
  <c r="H88" i="6"/>
  <c r="H80" i="6"/>
  <c r="H67" i="6"/>
  <c r="H65" i="6"/>
  <c r="H62" i="6"/>
  <c r="H61" i="6" s="1"/>
  <c r="H52" i="6"/>
  <c r="H45" i="6" s="1"/>
  <c r="H51" i="6"/>
  <c r="H40" i="6"/>
  <c r="H38" i="6"/>
  <c r="H30" i="6"/>
  <c r="H16" i="6"/>
  <c r="H12" i="6"/>
  <c r="H10" i="6"/>
  <c r="H106" i="6" s="1"/>
  <c r="H104" i="6" s="1"/>
  <c r="H9" i="6"/>
  <c r="H123" i="6" s="1"/>
  <c r="H122" i="6" s="1"/>
  <c r="AC20" i="9" l="1"/>
  <c r="R20" i="9"/>
  <c r="AK121" i="9"/>
  <c r="AJ121" i="9"/>
  <c r="AQ19" i="9"/>
  <c r="H11" i="6"/>
  <c r="H99" i="6" s="1"/>
  <c r="AK122" i="4"/>
  <c r="AK122" i="9" s="1"/>
  <c r="AJ122" i="9"/>
  <c r="AG25" i="4"/>
  <c r="AF25" i="9"/>
  <c r="AJ189" i="4"/>
  <c r="AH189" i="9"/>
  <c r="AH26" i="4"/>
  <c r="AG26" i="9"/>
  <c r="AK43" i="4"/>
  <c r="AK43" i="9" s="1"/>
  <c r="AJ43" i="9"/>
  <c r="AK104" i="4"/>
  <c r="AK104" i="9" s="1"/>
  <c r="AJ104" i="9"/>
  <c r="AH42" i="4"/>
  <c r="AG42" i="9"/>
  <c r="AK45" i="4"/>
  <c r="AK45" i="9" s="1"/>
  <c r="AJ45" i="9"/>
  <c r="AQ39" i="9"/>
  <c r="AQ36" i="9"/>
  <c r="AQ34" i="9"/>
  <c r="AQ32" i="9"/>
  <c r="AQ14" i="9"/>
  <c r="AQ18" i="9"/>
  <c r="AQ13" i="9"/>
  <c r="AR14" i="9"/>
  <c r="AP14" i="9"/>
  <c r="AQ12" i="9"/>
  <c r="H98" i="6"/>
  <c r="AP99" i="6"/>
  <c r="AR19" i="9"/>
  <c r="AP19" i="9"/>
  <c r="AR18" i="9"/>
  <c r="AP18" i="9"/>
  <c r="AR13" i="9"/>
  <c r="AP13" i="9"/>
  <c r="H120" i="6"/>
  <c r="H103" i="6" s="1"/>
  <c r="AR17" i="9"/>
  <c r="AP17" i="9"/>
  <c r="AQ17" i="9"/>
  <c r="AP8" i="9"/>
  <c r="AR15" i="9"/>
  <c r="AP15" i="9"/>
  <c r="AQ15" i="9"/>
  <c r="H193" i="2"/>
  <c r="AP196" i="2"/>
  <c r="AP102" i="3"/>
  <c r="H65" i="3"/>
  <c r="H126" i="3"/>
  <c r="AP251" i="9"/>
  <c r="AP224" i="9"/>
  <c r="AP220" i="9"/>
  <c r="H106" i="3"/>
  <c r="AQ10" i="9"/>
  <c r="H61" i="3"/>
  <c r="H137" i="3"/>
  <c r="AP248" i="9"/>
  <c r="AP236" i="9"/>
  <c r="H11" i="3"/>
  <c r="H144" i="3"/>
  <c r="H167" i="3"/>
  <c r="AP216" i="9"/>
  <c r="AP208" i="9"/>
  <c r="AP252" i="9"/>
  <c r="H9" i="3"/>
  <c r="H171" i="3"/>
  <c r="AP253" i="9"/>
  <c r="AP212" i="9"/>
  <c r="AP243" i="9"/>
  <c r="AP239" i="9"/>
  <c r="AP231" i="9"/>
  <c r="AP227" i="9"/>
  <c r="AP223" i="9"/>
  <c r="AP222" i="9"/>
  <c r="AP218" i="9"/>
  <c r="AP214" i="9"/>
  <c r="AP245" i="9"/>
  <c r="AP241" i="9"/>
  <c r="AP233" i="9"/>
  <c r="AP229" i="9"/>
  <c r="AP221" i="9"/>
  <c r="AP217" i="9"/>
  <c r="AP213" i="9"/>
  <c r="AF23" i="4"/>
  <c r="AF23" i="9" s="1"/>
  <c r="AI24" i="4"/>
  <c r="AI24" i="9" s="1"/>
  <c r="AI23" i="4"/>
  <c r="AI23" i="9" s="1"/>
  <c r="H100" i="3"/>
  <c r="H25" i="4"/>
  <c r="H99" i="4"/>
  <c r="H98" i="4" s="1"/>
  <c r="H42" i="4" s="1"/>
  <c r="H103" i="4"/>
  <c r="H53" i="4"/>
  <c r="H26" i="3"/>
  <c r="H63" i="3"/>
  <c r="H123" i="3"/>
  <c r="H123" i="2"/>
  <c r="H122" i="2" s="1"/>
  <c r="H103" i="2" s="1"/>
  <c r="H42" i="2" s="1"/>
  <c r="H43" i="6"/>
  <c r="H25" i="6"/>
  <c r="H53" i="6"/>
  <c r="H25" i="3" l="1"/>
  <c r="AP26" i="3"/>
  <c r="AP11" i="3"/>
  <c r="AH25" i="4"/>
  <c r="AG25" i="9"/>
  <c r="AH26" i="9"/>
  <c r="AJ26" i="4"/>
  <c r="AJ42" i="4"/>
  <c r="AH42" i="9"/>
  <c r="AK189" i="4"/>
  <c r="AK189" i="9" s="1"/>
  <c r="AJ189" i="9"/>
  <c r="H23" i="6"/>
  <c r="H22" i="6" s="1"/>
  <c r="H42" i="6"/>
  <c r="AQ193" i="9"/>
  <c r="AQ102" i="9"/>
  <c r="AQ196" i="9"/>
  <c r="AQ101" i="9"/>
  <c r="AP100" i="3"/>
  <c r="H189" i="2"/>
  <c r="H122" i="3"/>
  <c r="AQ122" i="9" s="1"/>
  <c r="AQ123" i="9"/>
  <c r="H99" i="3"/>
  <c r="AP99" i="3" s="1"/>
  <c r="H120" i="3"/>
  <c r="AQ120" i="9" s="1"/>
  <c r="AQ9" i="9"/>
  <c r="H43" i="3"/>
  <c r="H104" i="3"/>
  <c r="AQ106" i="9"/>
  <c r="AG23" i="4"/>
  <c r="AI22" i="4"/>
  <c r="AI22" i="9" s="1"/>
  <c r="AF24" i="4"/>
  <c r="AF24" i="9" s="1"/>
  <c r="AG24" i="4"/>
  <c r="AG24" i="9" s="1"/>
  <c r="AF22" i="4"/>
  <c r="H23" i="4"/>
  <c r="H24" i="4" s="1"/>
  <c r="H23" i="2"/>
  <c r="H22" i="4"/>
  <c r="H21" i="4" s="1"/>
  <c r="H20" i="4" s="1"/>
  <c r="H24" i="2"/>
  <c r="H22" i="2"/>
  <c r="H24" i="6"/>
  <c r="P206" i="2"/>
  <c r="P196" i="2"/>
  <c r="AT122" i="2"/>
  <c r="P124" i="2"/>
  <c r="P121" i="2"/>
  <c r="P110" i="2"/>
  <c r="P105" i="2"/>
  <c r="P102" i="2"/>
  <c r="P101" i="2"/>
  <c r="P99" i="2"/>
  <c r="P75" i="2"/>
  <c r="P72" i="2"/>
  <c r="P70" i="2"/>
  <c r="P68" i="2"/>
  <c r="P67" i="2"/>
  <c r="P66" i="2"/>
  <c r="P64" i="2"/>
  <c r="P62" i="2"/>
  <c r="P52" i="2"/>
  <c r="P46" i="2"/>
  <c r="P206" i="6"/>
  <c r="P196" i="6"/>
  <c r="P124" i="6"/>
  <c r="AV123" i="6"/>
  <c r="P110" i="6"/>
  <c r="P105" i="6"/>
  <c r="P102" i="6"/>
  <c r="P101" i="6"/>
  <c r="P99" i="6"/>
  <c r="P75" i="6"/>
  <c r="P72" i="6"/>
  <c r="P70" i="6"/>
  <c r="P68" i="6"/>
  <c r="P67" i="6"/>
  <c r="P66" i="6"/>
  <c r="P64" i="6"/>
  <c r="P62" i="6"/>
  <c r="P52" i="6"/>
  <c r="P46" i="6"/>
  <c r="H23" i="3" l="1"/>
  <c r="AP25" i="3"/>
  <c r="AK26" i="4"/>
  <c r="AK26" i="9" s="1"/>
  <c r="AJ26" i="9"/>
  <c r="AG22" i="4"/>
  <c r="AF22" i="9"/>
  <c r="AH23" i="4"/>
  <c r="AG23" i="9"/>
  <c r="AK42" i="4"/>
  <c r="AK42" i="9" s="1"/>
  <c r="AJ42" i="9"/>
  <c r="AH25" i="9"/>
  <c r="AJ25" i="4"/>
  <c r="H21" i="6"/>
  <c r="H20" i="6" s="1"/>
  <c r="AP106" i="6"/>
  <c r="N106" i="6"/>
  <c r="AQ25" i="9"/>
  <c r="AQ100" i="9"/>
  <c r="H98" i="3"/>
  <c r="AQ104" i="9"/>
  <c r="H103" i="3"/>
  <c r="AF21" i="4"/>
  <c r="AI21" i="4"/>
  <c r="AH24" i="4"/>
  <c r="H21" i="2"/>
  <c r="G253" i="9"/>
  <c r="F253" i="9"/>
  <c r="E253" i="9"/>
  <c r="D253" i="9"/>
  <c r="G252" i="9"/>
  <c r="F252" i="9"/>
  <c r="E252" i="9"/>
  <c r="D252" i="9"/>
  <c r="G251" i="9"/>
  <c r="F251" i="9"/>
  <c r="E251" i="9"/>
  <c r="D251" i="9"/>
  <c r="G248" i="9"/>
  <c r="F248" i="9"/>
  <c r="E248" i="9"/>
  <c r="D248" i="9"/>
  <c r="G245" i="9"/>
  <c r="F245" i="9"/>
  <c r="E245" i="9"/>
  <c r="D245" i="9"/>
  <c r="G243" i="9"/>
  <c r="F243" i="9"/>
  <c r="E243" i="9"/>
  <c r="D243" i="9"/>
  <c r="G241" i="9"/>
  <c r="F241" i="9"/>
  <c r="E241" i="9"/>
  <c r="D241" i="9"/>
  <c r="G239" i="9"/>
  <c r="F239" i="9"/>
  <c r="E239" i="9"/>
  <c r="D239" i="9"/>
  <c r="G236" i="9"/>
  <c r="F236" i="9"/>
  <c r="E236" i="9"/>
  <c r="D236" i="9"/>
  <c r="G233" i="9"/>
  <c r="F233" i="9"/>
  <c r="E233" i="9"/>
  <c r="D233" i="9"/>
  <c r="G231" i="9"/>
  <c r="F231" i="9"/>
  <c r="E231" i="9"/>
  <c r="D231" i="9"/>
  <c r="G229" i="9"/>
  <c r="F229" i="9"/>
  <c r="E229" i="9"/>
  <c r="D229" i="9"/>
  <c r="G227" i="9"/>
  <c r="F227" i="9"/>
  <c r="E227" i="9"/>
  <c r="D227" i="9"/>
  <c r="G224" i="9"/>
  <c r="F224" i="9"/>
  <c r="E224" i="9"/>
  <c r="D224" i="9"/>
  <c r="G223" i="9"/>
  <c r="F223" i="9"/>
  <c r="E223" i="9"/>
  <c r="D223" i="9"/>
  <c r="G222" i="9"/>
  <c r="F222" i="9"/>
  <c r="E222" i="9"/>
  <c r="D222" i="9"/>
  <c r="G221" i="9"/>
  <c r="F221" i="9"/>
  <c r="E221" i="9"/>
  <c r="D221" i="9"/>
  <c r="G220" i="9"/>
  <c r="F220" i="9"/>
  <c r="E220" i="9"/>
  <c r="D220" i="9"/>
  <c r="G218" i="9"/>
  <c r="F218" i="9"/>
  <c r="E218" i="9"/>
  <c r="D218" i="9"/>
  <c r="G217" i="9"/>
  <c r="F217" i="9"/>
  <c r="E217" i="9"/>
  <c r="D217" i="9"/>
  <c r="G216" i="9"/>
  <c r="F216" i="9"/>
  <c r="E216" i="9"/>
  <c r="D216" i="9"/>
  <c r="G214" i="9"/>
  <c r="F214" i="9"/>
  <c r="E214" i="9"/>
  <c r="D214" i="9"/>
  <c r="G213" i="9"/>
  <c r="F213" i="9"/>
  <c r="E213" i="9"/>
  <c r="D213" i="9"/>
  <c r="G212" i="9"/>
  <c r="F212" i="9"/>
  <c r="E212" i="9"/>
  <c r="D212" i="9"/>
  <c r="G208" i="9"/>
  <c r="F208" i="9"/>
  <c r="E208" i="9"/>
  <c r="D208" i="9"/>
  <c r="M250" i="8"/>
  <c r="L250" i="8"/>
  <c r="L249" i="8" s="1"/>
  <c r="K250" i="8"/>
  <c r="J250" i="8"/>
  <c r="I250" i="8"/>
  <c r="H250" i="8"/>
  <c r="H249" i="8" s="1"/>
  <c r="G250" i="8"/>
  <c r="F250" i="8"/>
  <c r="E250" i="8"/>
  <c r="D250" i="8"/>
  <c r="D249" i="8" s="1"/>
  <c r="M249" i="8"/>
  <c r="K249" i="8"/>
  <c r="J249" i="8"/>
  <c r="I249" i="8"/>
  <c r="G249" i="8"/>
  <c r="F249" i="8"/>
  <c r="E249" i="8"/>
  <c r="M247" i="8"/>
  <c r="L247" i="8"/>
  <c r="L246" i="8" s="1"/>
  <c r="K247" i="8"/>
  <c r="J247" i="8"/>
  <c r="I247" i="8"/>
  <c r="H247" i="8"/>
  <c r="H246" i="8" s="1"/>
  <c r="G247" i="8"/>
  <c r="F247" i="8"/>
  <c r="E247" i="8"/>
  <c r="D247" i="8"/>
  <c r="D246" i="8" s="1"/>
  <c r="M246" i="8"/>
  <c r="K246" i="8"/>
  <c r="J246" i="8"/>
  <c r="I246" i="8"/>
  <c r="G246" i="8"/>
  <c r="F246" i="8"/>
  <c r="E246" i="8"/>
  <c r="M244" i="8"/>
  <c r="L244" i="8"/>
  <c r="L237" i="8" s="1"/>
  <c r="K244" i="8"/>
  <c r="J244" i="8"/>
  <c r="I244" i="8"/>
  <c r="H244" i="8"/>
  <c r="H237" i="8" s="1"/>
  <c r="G244" i="8"/>
  <c r="F244" i="8"/>
  <c r="E244" i="8"/>
  <c r="D244" i="8"/>
  <c r="D237" i="8" s="1"/>
  <c r="M242" i="8"/>
  <c r="L242" i="8"/>
  <c r="K242" i="8"/>
  <c r="J242" i="8"/>
  <c r="I242" i="8"/>
  <c r="I237" i="8" s="1"/>
  <c r="H242" i="8"/>
  <c r="G242" i="8"/>
  <c r="F242" i="8"/>
  <c r="E242" i="8"/>
  <c r="E237" i="8" s="1"/>
  <c r="D242" i="8"/>
  <c r="M240" i="8"/>
  <c r="L240" i="8"/>
  <c r="K240" i="8"/>
  <c r="J240" i="8"/>
  <c r="I240" i="8"/>
  <c r="H240" i="8"/>
  <c r="G240" i="8"/>
  <c r="F240" i="8"/>
  <c r="E240" i="8"/>
  <c r="D240" i="8"/>
  <c r="M238" i="8"/>
  <c r="L238" i="8"/>
  <c r="K238" i="8"/>
  <c r="J238" i="8"/>
  <c r="I238" i="8"/>
  <c r="H238" i="8"/>
  <c r="G238" i="8"/>
  <c r="G237" i="8" s="1"/>
  <c r="F238" i="8"/>
  <c r="E238" i="8"/>
  <c r="D238" i="8"/>
  <c r="J237" i="8"/>
  <c r="F237" i="8"/>
  <c r="M235" i="8"/>
  <c r="L235" i="8"/>
  <c r="K235" i="8"/>
  <c r="J235" i="8"/>
  <c r="I235" i="8"/>
  <c r="H235" i="8"/>
  <c r="G235" i="8"/>
  <c r="G234" i="8" s="1"/>
  <c r="F235" i="8"/>
  <c r="E235" i="8"/>
  <c r="D235" i="8"/>
  <c r="M234" i="8"/>
  <c r="L234" i="8"/>
  <c r="J234" i="8"/>
  <c r="I234" i="8"/>
  <c r="H234" i="8"/>
  <c r="F234" i="8"/>
  <c r="E234" i="8"/>
  <c r="D234" i="8"/>
  <c r="M232" i="8"/>
  <c r="L232" i="8"/>
  <c r="K232" i="8"/>
  <c r="J232" i="8"/>
  <c r="I232" i="8"/>
  <c r="H232" i="8"/>
  <c r="G232" i="8"/>
  <c r="G225" i="8" s="1"/>
  <c r="F232" i="8"/>
  <c r="E232" i="8"/>
  <c r="D232" i="8"/>
  <c r="M230" i="8"/>
  <c r="L230" i="8"/>
  <c r="L225" i="8" s="1"/>
  <c r="K230" i="8"/>
  <c r="J230" i="8"/>
  <c r="I230" i="8"/>
  <c r="H230" i="8"/>
  <c r="H225" i="8" s="1"/>
  <c r="G230" i="8"/>
  <c r="F230" i="8"/>
  <c r="E230" i="8"/>
  <c r="D230" i="8"/>
  <c r="D225" i="8" s="1"/>
  <c r="M228" i="8"/>
  <c r="L228" i="8"/>
  <c r="K228" i="8"/>
  <c r="J228" i="8"/>
  <c r="I228" i="8"/>
  <c r="H228" i="8"/>
  <c r="G228" i="8"/>
  <c r="F228" i="8"/>
  <c r="E228" i="8"/>
  <c r="D228" i="8"/>
  <c r="M226" i="8"/>
  <c r="L226" i="8"/>
  <c r="K226" i="8"/>
  <c r="J226" i="8"/>
  <c r="J225" i="8" s="1"/>
  <c r="I226" i="8"/>
  <c r="H226" i="8"/>
  <c r="G226" i="8"/>
  <c r="F226" i="8"/>
  <c r="F225" i="8" s="1"/>
  <c r="E226" i="8"/>
  <c r="D226" i="8"/>
  <c r="M225" i="8"/>
  <c r="I225" i="8"/>
  <c r="E225" i="8"/>
  <c r="M219" i="8"/>
  <c r="L219" i="8"/>
  <c r="K219" i="8"/>
  <c r="J219" i="8"/>
  <c r="J210" i="8" s="1"/>
  <c r="I219" i="8"/>
  <c r="H219" i="8"/>
  <c r="G219" i="8"/>
  <c r="F219" i="8"/>
  <c r="F210" i="8" s="1"/>
  <c r="E219" i="8"/>
  <c r="D219" i="8"/>
  <c r="M215" i="8"/>
  <c r="L215" i="8"/>
  <c r="K215" i="8"/>
  <c r="J215" i="8"/>
  <c r="I215" i="8"/>
  <c r="H215" i="8"/>
  <c r="G215" i="8"/>
  <c r="F215" i="8"/>
  <c r="E215" i="8"/>
  <c r="D215" i="8"/>
  <c r="M211" i="8"/>
  <c r="L211" i="8"/>
  <c r="L210" i="8" s="1"/>
  <c r="K211" i="8"/>
  <c r="J211" i="8"/>
  <c r="I211" i="8"/>
  <c r="H211" i="8"/>
  <c r="H210" i="8" s="1"/>
  <c r="G211" i="8"/>
  <c r="F211" i="8"/>
  <c r="E211" i="8"/>
  <c r="D211" i="8"/>
  <c r="D210" i="8" s="1"/>
  <c r="M210" i="8"/>
  <c r="K210" i="8"/>
  <c r="I210" i="8"/>
  <c r="G210" i="8"/>
  <c r="E210" i="8"/>
  <c r="F209" i="8"/>
  <c r="L207" i="8"/>
  <c r="K207" i="8"/>
  <c r="J207" i="8"/>
  <c r="I207" i="8"/>
  <c r="H207" i="8"/>
  <c r="G207" i="8"/>
  <c r="F207" i="8"/>
  <c r="E207" i="8"/>
  <c r="D207" i="8"/>
  <c r="I205" i="8"/>
  <c r="G205" i="8"/>
  <c r="F205" i="8"/>
  <c r="E205" i="8"/>
  <c r="I203" i="8"/>
  <c r="G203" i="8"/>
  <c r="F203" i="8"/>
  <c r="E203" i="8"/>
  <c r="I200" i="8"/>
  <c r="I189" i="8" s="1"/>
  <c r="G200" i="8"/>
  <c r="F200" i="8"/>
  <c r="E200" i="8"/>
  <c r="E189" i="8" s="1"/>
  <c r="I198" i="8"/>
  <c r="G198" i="8"/>
  <c r="F198" i="8"/>
  <c r="E198" i="8"/>
  <c r="I193" i="8"/>
  <c r="G193" i="8"/>
  <c r="F193" i="8"/>
  <c r="E193" i="8"/>
  <c r="I190" i="8"/>
  <c r="G190" i="8"/>
  <c r="F190" i="8"/>
  <c r="E190" i="8"/>
  <c r="I184" i="8"/>
  <c r="G184" i="8"/>
  <c r="F184" i="8"/>
  <c r="E184" i="8"/>
  <c r="I182" i="8"/>
  <c r="G182" i="8"/>
  <c r="F182" i="8"/>
  <c r="E182" i="8"/>
  <c r="I174" i="8"/>
  <c r="I171" i="8" s="1"/>
  <c r="I167" i="8" s="1"/>
  <c r="G174" i="8"/>
  <c r="F174" i="8"/>
  <c r="F171" i="8" s="1"/>
  <c r="E174" i="8"/>
  <c r="E171" i="8" s="1"/>
  <c r="G171" i="8"/>
  <c r="I168" i="8"/>
  <c r="G168" i="8"/>
  <c r="G167" i="8" s="1"/>
  <c r="F168" i="8"/>
  <c r="E168" i="8"/>
  <c r="F167" i="8"/>
  <c r="E167" i="8"/>
  <c r="I160" i="8"/>
  <c r="G160" i="8"/>
  <c r="F160" i="8"/>
  <c r="E160" i="8"/>
  <c r="I151" i="8"/>
  <c r="G151" i="8"/>
  <c r="F151" i="8"/>
  <c r="E151" i="8"/>
  <c r="E144" i="8" s="1"/>
  <c r="I148" i="8"/>
  <c r="G148" i="8"/>
  <c r="F148" i="8"/>
  <c r="E148" i="8"/>
  <c r="I145" i="8"/>
  <c r="G145" i="8"/>
  <c r="G144" i="8" s="1"/>
  <c r="F145" i="8"/>
  <c r="E145" i="8"/>
  <c r="I144" i="8"/>
  <c r="F144" i="8"/>
  <c r="I141" i="8"/>
  <c r="G141" i="8"/>
  <c r="F141" i="8"/>
  <c r="E141" i="8"/>
  <c r="I138" i="8"/>
  <c r="G138" i="8"/>
  <c r="G137" i="8" s="1"/>
  <c r="F138" i="8"/>
  <c r="E138" i="8"/>
  <c r="I137" i="8"/>
  <c r="F137" i="8"/>
  <c r="E137" i="8"/>
  <c r="I133" i="8"/>
  <c r="G133" i="8"/>
  <c r="F133" i="8"/>
  <c r="E133" i="8"/>
  <c r="I130" i="8"/>
  <c r="G130" i="8"/>
  <c r="F130" i="8"/>
  <c r="E130" i="8"/>
  <c r="I127" i="8"/>
  <c r="G127" i="8"/>
  <c r="G126" i="8" s="1"/>
  <c r="F127" i="8"/>
  <c r="E127" i="8"/>
  <c r="I126" i="8"/>
  <c r="F126" i="8"/>
  <c r="E126" i="8"/>
  <c r="AP124" i="9"/>
  <c r="I124" i="8"/>
  <c r="G124" i="8"/>
  <c r="F124" i="8"/>
  <c r="E124" i="8"/>
  <c r="I121" i="8"/>
  <c r="G121" i="8"/>
  <c r="F121" i="8"/>
  <c r="E121" i="8"/>
  <c r="I109" i="8"/>
  <c r="G109" i="8"/>
  <c r="F109" i="8"/>
  <c r="E109" i="8"/>
  <c r="I104" i="8"/>
  <c r="G104" i="8"/>
  <c r="G103" i="8" s="1"/>
  <c r="F104" i="8"/>
  <c r="E104" i="8"/>
  <c r="I103" i="8"/>
  <c r="E103" i="8"/>
  <c r="I100" i="8"/>
  <c r="G100" i="8"/>
  <c r="F100" i="8"/>
  <c r="E100" i="8"/>
  <c r="AR99" i="9"/>
  <c r="I98" i="8"/>
  <c r="G98" i="8"/>
  <c r="F98" i="8"/>
  <c r="E98" i="8"/>
  <c r="I88" i="8"/>
  <c r="G88" i="8"/>
  <c r="F88" i="8"/>
  <c r="E88" i="8"/>
  <c r="I80" i="8"/>
  <c r="G80" i="8"/>
  <c r="F80" i="8"/>
  <c r="E80" i="8"/>
  <c r="F66" i="8"/>
  <c r="I65" i="8"/>
  <c r="G65" i="8"/>
  <c r="E65" i="8"/>
  <c r="F63" i="8"/>
  <c r="I61" i="8"/>
  <c r="G61" i="8"/>
  <c r="F61" i="8"/>
  <c r="E61" i="8"/>
  <c r="F53" i="8"/>
  <c r="F51" i="8"/>
  <c r="I45" i="8"/>
  <c r="I43" i="8" s="1"/>
  <c r="I42" i="8" s="1"/>
  <c r="G45" i="8"/>
  <c r="F45" i="8"/>
  <c r="E45" i="8"/>
  <c r="E43" i="8" s="1"/>
  <c r="E42" i="8" s="1"/>
  <c r="G43" i="8"/>
  <c r="G42" i="8" s="1"/>
  <c r="I40" i="8"/>
  <c r="G40" i="8"/>
  <c r="F40" i="8"/>
  <c r="E40" i="8"/>
  <c r="I38" i="8"/>
  <c r="G38" i="8"/>
  <c r="G22" i="8" s="1"/>
  <c r="F38" i="8"/>
  <c r="E38" i="8"/>
  <c r="I30" i="8"/>
  <c r="I25" i="8" s="1"/>
  <c r="I23" i="8" s="1"/>
  <c r="G30" i="8"/>
  <c r="F30" i="8"/>
  <c r="F25" i="8" s="1"/>
  <c r="E30" i="8"/>
  <c r="E25" i="8" s="1"/>
  <c r="E23" i="8" s="1"/>
  <c r="G25" i="8"/>
  <c r="G23" i="8"/>
  <c r="G24" i="8" s="1"/>
  <c r="I16" i="8"/>
  <c r="G16" i="8"/>
  <c r="G11" i="8" s="1"/>
  <c r="F16" i="8"/>
  <c r="E16" i="8"/>
  <c r="I11" i="8"/>
  <c r="F11" i="8"/>
  <c r="E11" i="8"/>
  <c r="AP98" i="3" l="1"/>
  <c r="AP23" i="3"/>
  <c r="H22" i="3"/>
  <c r="H24" i="3"/>
  <c r="AJ24" i="4"/>
  <c r="AH24" i="9"/>
  <c r="AH22" i="4"/>
  <c r="AG22" i="9"/>
  <c r="AK25" i="4"/>
  <c r="AK25" i="9" s="1"/>
  <c r="AJ25" i="9"/>
  <c r="AG21" i="4"/>
  <c r="AJ23" i="4"/>
  <c r="AH23" i="9"/>
  <c r="AR119" i="9"/>
  <c r="AP119" i="9"/>
  <c r="AR206" i="9"/>
  <c r="AP206" i="9"/>
  <c r="AR59" i="9"/>
  <c r="AP59" i="9"/>
  <c r="AR105" i="9"/>
  <c r="AP105" i="9"/>
  <c r="AR73" i="9"/>
  <c r="AP73" i="9"/>
  <c r="AR194" i="9"/>
  <c r="AP194" i="9"/>
  <c r="AR68" i="9"/>
  <c r="AP68" i="9"/>
  <c r="AR89" i="9"/>
  <c r="AP89" i="9"/>
  <c r="AR195" i="9"/>
  <c r="AP195" i="9"/>
  <c r="AR97" i="9"/>
  <c r="AP97" i="9"/>
  <c r="AR187" i="9"/>
  <c r="AP187" i="9"/>
  <c r="AR64" i="9"/>
  <c r="AP64" i="9"/>
  <c r="AR74" i="9"/>
  <c r="AP74" i="9"/>
  <c r="AR96" i="9"/>
  <c r="AP96" i="9"/>
  <c r="AR172" i="9"/>
  <c r="AP172" i="9"/>
  <c r="AQ98" i="9"/>
  <c r="O106" i="6"/>
  <c r="O104" i="6" s="1"/>
  <c r="N104" i="6"/>
  <c r="AQ99" i="9"/>
  <c r="AP99" i="9"/>
  <c r="H20" i="2"/>
  <c r="H42" i="3"/>
  <c r="AQ103" i="9"/>
  <c r="AF20" i="4"/>
  <c r="F23" i="8"/>
  <c r="F103" i="8"/>
  <c r="F65" i="8"/>
  <c r="AQ66" i="9"/>
  <c r="F24" i="8"/>
  <c r="F22" i="8"/>
  <c r="E24" i="8"/>
  <c r="E22" i="8"/>
  <c r="E21" i="8" s="1"/>
  <c r="I24" i="8"/>
  <c r="I22" i="8"/>
  <c r="I21" i="8" s="1"/>
  <c r="G189" i="8"/>
  <c r="G21" i="8" s="1"/>
  <c r="G20" i="8" s="1"/>
  <c r="F189" i="8"/>
  <c r="K209" i="8"/>
  <c r="K225" i="8"/>
  <c r="J209" i="8"/>
  <c r="M237" i="8"/>
  <c r="D209" i="8"/>
  <c r="H209" i="8"/>
  <c r="L209" i="8"/>
  <c r="E209" i="8"/>
  <c r="K237" i="8"/>
  <c r="G209" i="8"/>
  <c r="I209" i="8"/>
  <c r="K234" i="8"/>
  <c r="AP22" i="3" l="1"/>
  <c r="AP24" i="3"/>
  <c r="AH22" i="9"/>
  <c r="AJ22" i="4"/>
  <c r="AG20" i="4"/>
  <c r="AH21" i="4"/>
  <c r="AK23" i="4"/>
  <c r="AK23" i="9" s="1"/>
  <c r="AJ23" i="9"/>
  <c r="AK24" i="4"/>
  <c r="AK24" i="9" s="1"/>
  <c r="AJ24" i="9"/>
  <c r="AR87" i="9"/>
  <c r="AP87" i="9"/>
  <c r="AR57" i="9"/>
  <c r="AP57" i="9"/>
  <c r="AR191" i="9"/>
  <c r="AP191" i="9"/>
  <c r="AR111" i="9"/>
  <c r="AP111" i="9"/>
  <c r="AR47" i="9"/>
  <c r="AP47" i="9"/>
  <c r="AR44" i="9"/>
  <c r="AP44" i="9"/>
  <c r="AR60" i="9"/>
  <c r="AP60" i="9"/>
  <c r="AR92" i="9"/>
  <c r="AP92" i="9"/>
  <c r="AR183" i="9"/>
  <c r="AP183" i="9"/>
  <c r="AR110" i="9"/>
  <c r="AP110" i="9"/>
  <c r="AR107" i="9"/>
  <c r="AP107" i="9"/>
  <c r="AR77" i="9"/>
  <c r="AP77" i="9"/>
  <c r="AR55" i="9"/>
  <c r="AP55" i="9"/>
  <c r="AR117" i="9"/>
  <c r="AP117" i="9"/>
  <c r="AR115" i="9"/>
  <c r="AP115" i="9"/>
  <c r="AR85" i="9"/>
  <c r="AP85" i="9"/>
  <c r="AR52" i="9"/>
  <c r="AP52" i="9"/>
  <c r="AR56" i="9"/>
  <c r="AP56" i="9"/>
  <c r="AR196" i="9"/>
  <c r="AP196" i="9"/>
  <c r="AR48" i="9"/>
  <c r="AP48" i="9"/>
  <c r="AR46" i="9"/>
  <c r="AP46" i="9"/>
  <c r="AR94" i="9"/>
  <c r="AP94" i="9"/>
  <c r="AR70" i="9"/>
  <c r="AP70" i="9"/>
  <c r="AR102" i="9"/>
  <c r="AP102" i="9"/>
  <c r="AR82" i="9"/>
  <c r="AP82" i="9"/>
  <c r="AR197" i="9"/>
  <c r="AP197" i="9"/>
  <c r="AR49" i="9"/>
  <c r="AP49" i="9"/>
  <c r="AR93" i="9"/>
  <c r="AP93" i="9"/>
  <c r="AR81" i="9"/>
  <c r="AP81" i="9"/>
  <c r="AR53" i="9"/>
  <c r="AP53" i="9"/>
  <c r="AR192" i="9"/>
  <c r="AP192" i="9"/>
  <c r="AR75" i="9"/>
  <c r="AP75" i="9"/>
  <c r="AR69" i="9"/>
  <c r="AP69" i="9"/>
  <c r="AR204" i="9"/>
  <c r="AP204" i="9"/>
  <c r="AR62" i="9"/>
  <c r="AP62" i="9"/>
  <c r="AR90" i="9"/>
  <c r="AP90" i="9"/>
  <c r="AR186" i="9"/>
  <c r="AP186" i="9"/>
  <c r="AR108" i="9"/>
  <c r="AP108" i="9"/>
  <c r="AR83" i="9"/>
  <c r="AP83" i="9"/>
  <c r="AR71" i="9"/>
  <c r="AP71" i="9"/>
  <c r="AR116" i="9"/>
  <c r="AP116" i="9"/>
  <c r="AR113" i="9"/>
  <c r="AP113" i="9"/>
  <c r="AR170" i="9"/>
  <c r="AP170" i="9"/>
  <c r="AR101" i="9"/>
  <c r="AP101" i="9"/>
  <c r="AR78" i="9"/>
  <c r="AP78" i="9"/>
  <c r="AR36" i="9"/>
  <c r="AP36" i="9"/>
  <c r="AR39" i="9"/>
  <c r="AP39" i="9"/>
  <c r="AR37" i="9"/>
  <c r="AP37" i="9"/>
  <c r="AR34" i="9"/>
  <c r="AP34" i="9"/>
  <c r="AR35" i="9"/>
  <c r="AP35" i="9"/>
  <c r="AR106" i="9"/>
  <c r="AP106" i="9"/>
  <c r="F43" i="8"/>
  <c r="E20" i="8"/>
  <c r="M209" i="8"/>
  <c r="I20" i="8"/>
  <c r="AK22" i="4" l="1"/>
  <c r="AK22" i="9" s="1"/>
  <c r="AJ22" i="9"/>
  <c r="AH20" i="4"/>
  <c r="AJ21" i="4"/>
  <c r="AR84" i="9"/>
  <c r="AP84" i="9"/>
  <c r="AR169" i="9"/>
  <c r="AP169" i="9"/>
  <c r="AR86" i="9"/>
  <c r="AP86" i="9"/>
  <c r="AR63" i="9"/>
  <c r="AP63" i="9"/>
  <c r="AR79" i="9"/>
  <c r="AP79" i="9"/>
  <c r="AR112" i="9"/>
  <c r="AP112" i="9"/>
  <c r="AR76" i="9"/>
  <c r="AP76" i="9"/>
  <c r="AR95" i="9"/>
  <c r="AP95" i="9"/>
  <c r="AR50" i="9"/>
  <c r="AP50" i="9"/>
  <c r="AR114" i="9"/>
  <c r="AP114" i="9"/>
  <c r="AR58" i="9"/>
  <c r="AP58" i="9"/>
  <c r="AR118" i="9"/>
  <c r="AP118" i="9"/>
  <c r="AR188" i="9"/>
  <c r="AP188" i="9"/>
  <c r="AR125" i="9"/>
  <c r="AP125" i="9"/>
  <c r="AR67" i="9"/>
  <c r="AP67" i="9"/>
  <c r="AR72" i="9"/>
  <c r="AP72" i="9"/>
  <c r="AR54" i="9"/>
  <c r="AP54" i="9"/>
  <c r="AR185" i="9"/>
  <c r="AP185" i="9"/>
  <c r="AR136" i="9"/>
  <c r="AP136" i="9"/>
  <c r="AR91" i="9"/>
  <c r="AP91" i="9"/>
  <c r="AR41" i="9"/>
  <c r="AP41" i="9"/>
  <c r="AR66" i="9"/>
  <c r="AP66" i="9"/>
  <c r="F42" i="8"/>
  <c r="AK21" i="4" l="1"/>
  <c r="AJ20" i="4"/>
  <c r="AR51" i="9"/>
  <c r="AP51" i="9"/>
  <c r="AR12" i="9"/>
  <c r="AP12" i="9"/>
  <c r="AR10" i="9"/>
  <c r="AP10" i="9"/>
  <c r="F21" i="8"/>
  <c r="AK20" i="4" l="1"/>
  <c r="F20" i="8"/>
  <c r="P26" i="3" l="1"/>
  <c r="P109" i="3"/>
  <c r="P9" i="3"/>
  <c r="P120" i="3" s="1"/>
  <c r="P65" i="2"/>
  <c r="AP65" i="2" s="1"/>
  <c r="P61" i="6"/>
  <c r="AP61" i="6" s="1"/>
  <c r="P205" i="6"/>
  <c r="AP205" i="6" s="1"/>
  <c r="P203" i="6"/>
  <c r="P193" i="6"/>
  <c r="AP193" i="6" s="1"/>
  <c r="P190" i="6"/>
  <c r="AP190" i="6" s="1"/>
  <c r="P184" i="6"/>
  <c r="AP184" i="6" s="1"/>
  <c r="P182" i="6"/>
  <c r="P168" i="6"/>
  <c r="AP168" i="6" s="1"/>
  <c r="P109" i="6"/>
  <c r="AP109" i="6" s="1"/>
  <c r="P104" i="6"/>
  <c r="AP104" i="6" s="1"/>
  <c r="P100" i="6"/>
  <c r="AP100" i="6" s="1"/>
  <c r="P98" i="6"/>
  <c r="AP98" i="6" s="1"/>
  <c r="P88" i="6"/>
  <c r="AP88" i="6" s="1"/>
  <c r="P80" i="6"/>
  <c r="AP80" i="6" s="1"/>
  <c r="P65" i="6"/>
  <c r="AP65" i="6" s="1"/>
  <c r="P45" i="6"/>
  <c r="AP45" i="6" s="1"/>
  <c r="P40" i="6"/>
  <c r="AP40" i="6" s="1"/>
  <c r="P38" i="6"/>
  <c r="AP38" i="6" s="1"/>
  <c r="P30" i="6"/>
  <c r="AP120" i="3" l="1"/>
  <c r="P202" i="6"/>
  <c r="AP203" i="6"/>
  <c r="P181" i="6"/>
  <c r="AP182" i="6"/>
  <c r="P25" i="6"/>
  <c r="AP25" i="6" s="1"/>
  <c r="AP30" i="6"/>
  <c r="N26" i="3"/>
  <c r="N25" i="6"/>
  <c r="O25" i="6" s="1"/>
  <c r="P123" i="3"/>
  <c r="P43" i="6"/>
  <c r="AP43" i="6" s="1"/>
  <c r="P122" i="3" l="1"/>
  <c r="AP122" i="3" s="1"/>
  <c r="AP123" i="3"/>
  <c r="P180" i="6"/>
  <c r="AP181" i="6"/>
  <c r="P201" i="6"/>
  <c r="AP202" i="6"/>
  <c r="P23" i="6"/>
  <c r="AP23" i="6" s="1"/>
  <c r="AP26" i="9"/>
  <c r="O26" i="3"/>
  <c r="N23" i="6"/>
  <c r="O23" i="6" s="1"/>
  <c r="P22" i="6"/>
  <c r="AP22" i="6" s="1"/>
  <c r="P200" i="6" l="1"/>
  <c r="AP201" i="6"/>
  <c r="P179" i="6"/>
  <c r="AP180" i="6"/>
  <c r="N122" i="3"/>
  <c r="N22" i="6"/>
  <c r="O22" i="6" s="1"/>
  <c r="P178" i="6" l="1"/>
  <c r="AP179" i="6"/>
  <c r="P199" i="6"/>
  <c r="AP200" i="6"/>
  <c r="O122" i="3"/>
  <c r="N103" i="3"/>
  <c r="P198" i="6" l="1"/>
  <c r="AP199" i="6"/>
  <c r="P177" i="6"/>
  <c r="AP178" i="6"/>
  <c r="N42" i="3"/>
  <c r="O103" i="3"/>
  <c r="P9" i="4"/>
  <c r="O9" i="4"/>
  <c r="N9" i="4"/>
  <c r="O9" i="3"/>
  <c r="N9" i="3"/>
  <c r="P9" i="2"/>
  <c r="O9" i="2"/>
  <c r="N9" i="2"/>
  <c r="P9" i="6"/>
  <c r="O9" i="6"/>
  <c r="N9" i="6"/>
  <c r="K11" i="4"/>
  <c r="K16" i="4"/>
  <c r="K30" i="4"/>
  <c r="K25" i="4" s="1"/>
  <c r="K23" i="4" s="1"/>
  <c r="K38" i="4"/>
  <c r="K40" i="4"/>
  <c r="K43" i="4"/>
  <c r="K45" i="4"/>
  <c r="K61" i="4"/>
  <c r="K65" i="4"/>
  <c r="K80" i="4"/>
  <c r="K88" i="4"/>
  <c r="K98" i="4"/>
  <c r="K100" i="4"/>
  <c r="K103" i="4"/>
  <c r="K104" i="4"/>
  <c r="K109" i="4"/>
  <c r="K121" i="4"/>
  <c r="K124" i="4"/>
  <c r="K127" i="4"/>
  <c r="K130" i="4"/>
  <c r="K133" i="4"/>
  <c r="K126" i="4" s="1"/>
  <c r="K137" i="4"/>
  <c r="K138" i="4"/>
  <c r="K141" i="4"/>
  <c r="K145" i="4"/>
  <c r="K148" i="4"/>
  <c r="K151" i="4"/>
  <c r="K160" i="4"/>
  <c r="K144" i="4" s="1"/>
  <c r="K168" i="4"/>
  <c r="K174" i="4"/>
  <c r="K171" i="4" s="1"/>
  <c r="K182" i="4"/>
  <c r="K184" i="4"/>
  <c r="K190" i="4"/>
  <c r="K193" i="4"/>
  <c r="K198" i="4"/>
  <c r="K200" i="4"/>
  <c r="K203" i="4"/>
  <c r="K205" i="4"/>
  <c r="F122" i="4"/>
  <c r="F122" i="6"/>
  <c r="D122" i="6"/>
  <c r="D122" i="4"/>
  <c r="D109" i="4"/>
  <c r="F29" i="4"/>
  <c r="D29" i="4"/>
  <c r="AH253" i="6"/>
  <c r="AJ253" i="6" s="1"/>
  <c r="AK253" i="6" s="1"/>
  <c r="AJ252" i="6"/>
  <c r="AK252" i="6" s="1"/>
  <c r="AH252" i="6"/>
  <c r="AJ251" i="6"/>
  <c r="AK251" i="6" s="1"/>
  <c r="AH251" i="6"/>
  <c r="AN250" i="6"/>
  <c r="AN249" i="6" s="1"/>
  <c r="AM250" i="6"/>
  <c r="AL250" i="6"/>
  <c r="AI250" i="6"/>
  <c r="AH250" i="6"/>
  <c r="AJ250" i="6" s="1"/>
  <c r="AK250" i="6" s="1"/>
  <c r="AG250" i="6"/>
  <c r="AG249" i="6" s="1"/>
  <c r="AF250" i="6"/>
  <c r="AE250" i="6"/>
  <c r="AD250" i="6"/>
  <c r="AD249" i="6" s="1"/>
  <c r="AC250" i="6"/>
  <c r="AC249" i="6" s="1"/>
  <c r="AB250" i="6"/>
  <c r="AA250" i="6"/>
  <c r="Z250" i="6"/>
  <c r="Z249" i="6" s="1"/>
  <c r="Y250" i="6"/>
  <c r="Y249" i="6" s="1"/>
  <c r="X250" i="6"/>
  <c r="W250" i="6"/>
  <c r="V250" i="6"/>
  <c r="V249" i="6" s="1"/>
  <c r="U250" i="6"/>
  <c r="U249" i="6" s="1"/>
  <c r="T250" i="6"/>
  <c r="S250" i="6"/>
  <c r="R250" i="6"/>
  <c r="R249" i="6" s="1"/>
  <c r="Q250" i="6"/>
  <c r="Q249" i="6" s="1"/>
  <c r="P250" i="6"/>
  <c r="O250" i="6"/>
  <c r="N250" i="6"/>
  <c r="N249" i="6" s="1"/>
  <c r="M250" i="6"/>
  <c r="M249" i="6" s="1"/>
  <c r="L250" i="6"/>
  <c r="K250" i="6"/>
  <c r="J250" i="6"/>
  <c r="J249" i="6" s="1"/>
  <c r="I250" i="6"/>
  <c r="I249" i="6" s="1"/>
  <c r="H250" i="6"/>
  <c r="G250" i="6"/>
  <c r="F250" i="6"/>
  <c r="F249" i="6" s="1"/>
  <c r="E250" i="6"/>
  <c r="E249" i="6" s="1"/>
  <c r="D250" i="6"/>
  <c r="AM249" i="6"/>
  <c r="AL249" i="6"/>
  <c r="AI249" i="6"/>
  <c r="AF249" i="6"/>
  <c r="AE249" i="6"/>
  <c r="AB249" i="6"/>
  <c r="AA249" i="6"/>
  <c r="X249" i="6"/>
  <c r="W249" i="6"/>
  <c r="T249" i="6"/>
  <c r="S249" i="6"/>
  <c r="P249" i="6"/>
  <c r="O249" i="6"/>
  <c r="L249" i="6"/>
  <c r="K249" i="6"/>
  <c r="H249" i="6"/>
  <c r="G249" i="6"/>
  <c r="D249" i="6"/>
  <c r="AJ248" i="6"/>
  <c r="AK248" i="6" s="1"/>
  <c r="AH248" i="6"/>
  <c r="AN247" i="6"/>
  <c r="AM247" i="6"/>
  <c r="AL247" i="6"/>
  <c r="AL246" i="6" s="1"/>
  <c r="AI247" i="6"/>
  <c r="AI246" i="6" s="1"/>
  <c r="AG247" i="6"/>
  <c r="AF247" i="6"/>
  <c r="AH247" i="6" s="1"/>
  <c r="AE247" i="6"/>
  <c r="AD247" i="6"/>
  <c r="AD246" i="6" s="1"/>
  <c r="AC247" i="6"/>
  <c r="AB247" i="6"/>
  <c r="AB246" i="6" s="1"/>
  <c r="AA247" i="6"/>
  <c r="AA246" i="6" s="1"/>
  <c r="Z247" i="6"/>
  <c r="Z246" i="6" s="1"/>
  <c r="Y247" i="6"/>
  <c r="X247" i="6"/>
  <c r="W247" i="6"/>
  <c r="V247" i="6"/>
  <c r="V246" i="6" s="1"/>
  <c r="U247" i="6"/>
  <c r="T247" i="6"/>
  <c r="T246" i="6" s="1"/>
  <c r="S247" i="6"/>
  <c r="S246" i="6" s="1"/>
  <c r="R247" i="6"/>
  <c r="R246" i="6" s="1"/>
  <c r="Q247" i="6"/>
  <c r="P247" i="6"/>
  <c r="P246" i="6" s="1"/>
  <c r="O247" i="6"/>
  <c r="O246" i="6" s="1"/>
  <c r="N247" i="6"/>
  <c r="N246" i="6" s="1"/>
  <c r="M247" i="6"/>
  <c r="L247" i="6"/>
  <c r="L246" i="6" s="1"/>
  <c r="K247" i="6"/>
  <c r="K246" i="6" s="1"/>
  <c r="J247" i="6"/>
  <c r="J246" i="6" s="1"/>
  <c r="I247" i="6"/>
  <c r="H247" i="6"/>
  <c r="H246" i="6" s="1"/>
  <c r="G247" i="6"/>
  <c r="G246" i="6" s="1"/>
  <c r="F247" i="6"/>
  <c r="F246" i="6" s="1"/>
  <c r="E247" i="6"/>
  <c r="D247" i="6"/>
  <c r="AN246" i="6"/>
  <c r="AM246" i="6"/>
  <c r="AG246" i="6"/>
  <c r="AF246" i="6"/>
  <c r="AH246" i="6" s="1"/>
  <c r="AJ246" i="6" s="1"/>
  <c r="AC246" i="6"/>
  <c r="Y246" i="6"/>
  <c r="X246" i="6"/>
  <c r="W246" i="6"/>
  <c r="U246" i="6"/>
  <c r="Q246" i="6"/>
  <c r="M246" i="6"/>
  <c r="I246" i="6"/>
  <c r="E246" i="6"/>
  <c r="D246" i="6"/>
  <c r="AH245" i="6"/>
  <c r="AJ245" i="6" s="1"/>
  <c r="AK245" i="6" s="1"/>
  <c r="AN244" i="6"/>
  <c r="AM244" i="6"/>
  <c r="AL244" i="6"/>
  <c r="AL237" i="6" s="1"/>
  <c r="AI244" i="6"/>
  <c r="AG244" i="6"/>
  <c r="AF244" i="6"/>
  <c r="AH244" i="6" s="1"/>
  <c r="AJ244" i="6" s="1"/>
  <c r="AE244" i="6"/>
  <c r="AD244" i="6"/>
  <c r="AC244" i="6"/>
  <c r="AB244" i="6"/>
  <c r="AA244" i="6"/>
  <c r="Z244" i="6"/>
  <c r="Y244" i="6"/>
  <c r="X244" i="6"/>
  <c r="W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D244" i="6"/>
  <c r="AK243" i="6"/>
  <c r="AH243" i="6"/>
  <c r="AJ243" i="6" s="1"/>
  <c r="AN242" i="6"/>
  <c r="AM242" i="6"/>
  <c r="AL242" i="6"/>
  <c r="AI242" i="6"/>
  <c r="AG242" i="6"/>
  <c r="AF242" i="6"/>
  <c r="AH242" i="6" s="1"/>
  <c r="AJ242" i="6" s="1"/>
  <c r="AE242" i="6"/>
  <c r="AD242" i="6"/>
  <c r="AC242" i="6"/>
  <c r="AB242" i="6"/>
  <c r="AA242" i="6"/>
  <c r="Z242" i="6"/>
  <c r="Y242" i="6"/>
  <c r="X242" i="6"/>
  <c r="W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I242" i="6"/>
  <c r="H242" i="6"/>
  <c r="G242" i="6"/>
  <c r="F242" i="6"/>
  <c r="E242" i="6"/>
  <c r="D242" i="6"/>
  <c r="AK241" i="6"/>
  <c r="AH241" i="6"/>
  <c r="AJ241" i="6" s="1"/>
  <c r="AN240" i="6"/>
  <c r="AM240" i="6"/>
  <c r="AL240" i="6"/>
  <c r="AI240" i="6"/>
  <c r="AG240" i="6"/>
  <c r="AF240" i="6"/>
  <c r="AH240" i="6" s="1"/>
  <c r="AJ240" i="6" s="1"/>
  <c r="AE240" i="6"/>
  <c r="AD240" i="6"/>
  <c r="AC240" i="6"/>
  <c r="AB240" i="6"/>
  <c r="AA240" i="6"/>
  <c r="Z240" i="6"/>
  <c r="Y240" i="6"/>
  <c r="X240" i="6"/>
  <c r="W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D240" i="6"/>
  <c r="AK239" i="6"/>
  <c r="AH239" i="6"/>
  <c r="AJ239" i="6" s="1"/>
  <c r="AN238" i="6"/>
  <c r="AN237" i="6" s="1"/>
  <c r="AM238" i="6"/>
  <c r="AL238" i="6"/>
  <c r="AI238" i="6"/>
  <c r="AI237" i="6" s="1"/>
  <c r="AG238" i="6"/>
  <c r="AF238" i="6"/>
  <c r="AH238" i="6" s="1"/>
  <c r="AJ238" i="6" s="1"/>
  <c r="AE238" i="6"/>
  <c r="AD238" i="6"/>
  <c r="AC238" i="6"/>
  <c r="AB238" i="6"/>
  <c r="AB237" i="6" s="1"/>
  <c r="AA238" i="6"/>
  <c r="Z238" i="6"/>
  <c r="Y238" i="6"/>
  <c r="X238" i="6"/>
  <c r="W238" i="6"/>
  <c r="V238" i="6"/>
  <c r="U238" i="6"/>
  <c r="T238" i="6"/>
  <c r="S238" i="6"/>
  <c r="R238" i="6"/>
  <c r="Q238" i="6"/>
  <c r="P238" i="6"/>
  <c r="P237" i="6" s="1"/>
  <c r="O238" i="6"/>
  <c r="N238" i="6"/>
  <c r="M238" i="6"/>
  <c r="L238" i="6"/>
  <c r="L237" i="6" s="1"/>
  <c r="K238" i="6"/>
  <c r="J238" i="6"/>
  <c r="I238" i="6"/>
  <c r="H238" i="6"/>
  <c r="G238" i="6"/>
  <c r="F238" i="6"/>
  <c r="E238" i="6"/>
  <c r="D238" i="6"/>
  <c r="AG237" i="6"/>
  <c r="AD237" i="6"/>
  <c r="AC237" i="6"/>
  <c r="Z237" i="6"/>
  <c r="Y237" i="6"/>
  <c r="V237" i="6"/>
  <c r="U237" i="6"/>
  <c r="R237" i="6"/>
  <c r="Q237" i="6"/>
  <c r="N237" i="6"/>
  <c r="M237" i="6"/>
  <c r="J237" i="6"/>
  <c r="I237" i="6"/>
  <c r="F237" i="6"/>
  <c r="E237" i="6"/>
  <c r="AH236" i="6"/>
  <c r="AJ236" i="6" s="1"/>
  <c r="AK236" i="6" s="1"/>
  <c r="AN235" i="6"/>
  <c r="AN234" i="6" s="1"/>
  <c r="AM235" i="6"/>
  <c r="AM234" i="6" s="1"/>
  <c r="AL235" i="6"/>
  <c r="AI235" i="6"/>
  <c r="AG235" i="6"/>
  <c r="AF235" i="6"/>
  <c r="AE235" i="6"/>
  <c r="AD235" i="6"/>
  <c r="AC235" i="6"/>
  <c r="AC234" i="6" s="1"/>
  <c r="AB235" i="6"/>
  <c r="AB234" i="6" s="1"/>
  <c r="AA235" i="6"/>
  <c r="Z235" i="6"/>
  <c r="Y235" i="6"/>
  <c r="Y234" i="6" s="1"/>
  <c r="X235" i="6"/>
  <c r="X234" i="6" s="1"/>
  <c r="W235" i="6"/>
  <c r="V235" i="6"/>
  <c r="U235" i="6"/>
  <c r="T235" i="6"/>
  <c r="T234" i="6" s="1"/>
  <c r="S235" i="6"/>
  <c r="R235" i="6"/>
  <c r="Q235" i="6"/>
  <c r="P235" i="6"/>
  <c r="P234" i="6" s="1"/>
  <c r="O235" i="6"/>
  <c r="N235" i="6"/>
  <c r="M235" i="6"/>
  <c r="M234" i="6" s="1"/>
  <c r="L235" i="6"/>
  <c r="L234" i="6" s="1"/>
  <c r="K235" i="6"/>
  <c r="J235" i="6"/>
  <c r="I235" i="6"/>
  <c r="I234" i="6" s="1"/>
  <c r="H235" i="6"/>
  <c r="H234" i="6" s="1"/>
  <c r="G235" i="6"/>
  <c r="F235" i="6"/>
  <c r="E235" i="6"/>
  <c r="D235" i="6"/>
  <c r="D234" i="6" s="1"/>
  <c r="AL234" i="6"/>
  <c r="AI234" i="6"/>
  <c r="AG234" i="6"/>
  <c r="AE234" i="6"/>
  <c r="AD234" i="6"/>
  <c r="AA234" i="6"/>
  <c r="Z234" i="6"/>
  <c r="W234" i="6"/>
  <c r="V234" i="6"/>
  <c r="U234" i="6"/>
  <c r="S234" i="6"/>
  <c r="R234" i="6"/>
  <c r="Q234" i="6"/>
  <c r="O234" i="6"/>
  <c r="N234" i="6"/>
  <c r="K234" i="6"/>
  <c r="J234" i="6"/>
  <c r="G234" i="6"/>
  <c r="F234" i="6"/>
  <c r="E234" i="6"/>
  <c r="AH233" i="6"/>
  <c r="AJ233" i="6" s="1"/>
  <c r="AK233" i="6" s="1"/>
  <c r="AN232" i="6"/>
  <c r="AM232" i="6"/>
  <c r="AL232" i="6"/>
  <c r="AI232" i="6"/>
  <c r="AH232" i="6"/>
  <c r="AJ232" i="6" s="1"/>
  <c r="AK232" i="6" s="1"/>
  <c r="AG232" i="6"/>
  <c r="AF232" i="6"/>
  <c r="AE232" i="6"/>
  <c r="AD232" i="6"/>
  <c r="AC232" i="6"/>
  <c r="AB232" i="6"/>
  <c r="AA232" i="6"/>
  <c r="Z232" i="6"/>
  <c r="Y232" i="6"/>
  <c r="X232" i="6"/>
  <c r="W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D232" i="6"/>
  <c r="AH231" i="6"/>
  <c r="AJ231" i="6" s="1"/>
  <c r="AK231" i="6" s="1"/>
  <c r="AN230" i="6"/>
  <c r="AM230" i="6"/>
  <c r="AL230" i="6"/>
  <c r="AI230" i="6"/>
  <c r="AG230" i="6"/>
  <c r="AH230" i="6" s="1"/>
  <c r="AF230" i="6"/>
  <c r="AE230" i="6"/>
  <c r="AD230" i="6"/>
  <c r="AD225" i="6" s="1"/>
  <c r="AC230" i="6"/>
  <c r="AB230" i="6"/>
  <c r="AA230" i="6"/>
  <c r="Z230" i="6"/>
  <c r="Y230" i="6"/>
  <c r="X230" i="6"/>
  <c r="W230" i="6"/>
  <c r="V230" i="6"/>
  <c r="U230" i="6"/>
  <c r="T230" i="6"/>
  <c r="S230" i="6"/>
  <c r="R230" i="6"/>
  <c r="R225" i="6" s="1"/>
  <c r="Q230" i="6"/>
  <c r="P230" i="6"/>
  <c r="O230" i="6"/>
  <c r="N230" i="6"/>
  <c r="M230" i="6"/>
  <c r="L230" i="6"/>
  <c r="K230" i="6"/>
  <c r="J230" i="6"/>
  <c r="J225" i="6" s="1"/>
  <c r="I230" i="6"/>
  <c r="H230" i="6"/>
  <c r="G230" i="6"/>
  <c r="F230" i="6"/>
  <c r="E230" i="6"/>
  <c r="D230" i="6"/>
  <c r="AH229" i="6"/>
  <c r="AJ229" i="6" s="1"/>
  <c r="AK229" i="6" s="1"/>
  <c r="AN228" i="6"/>
  <c r="AM228" i="6"/>
  <c r="AL228" i="6"/>
  <c r="AI228" i="6"/>
  <c r="AI225" i="6" s="1"/>
  <c r="AH228" i="6"/>
  <c r="AG228" i="6"/>
  <c r="AF228" i="6"/>
  <c r="AE228" i="6"/>
  <c r="AD228" i="6"/>
  <c r="AC228" i="6"/>
  <c r="AB228" i="6"/>
  <c r="AA228" i="6"/>
  <c r="Z228" i="6"/>
  <c r="Y228" i="6"/>
  <c r="X228" i="6"/>
  <c r="W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D228" i="6"/>
  <c r="AJ227" i="6"/>
  <c r="AK227" i="6" s="1"/>
  <c r="AH227" i="6"/>
  <c r="AN226" i="6"/>
  <c r="AM226" i="6"/>
  <c r="AL226" i="6"/>
  <c r="AI226" i="6"/>
  <c r="AG226" i="6"/>
  <c r="AF226" i="6"/>
  <c r="AE226" i="6"/>
  <c r="AD226" i="6"/>
  <c r="AC226" i="6"/>
  <c r="AC225" i="6" s="1"/>
  <c r="AB226" i="6"/>
  <c r="AA226" i="6"/>
  <c r="AA225" i="6" s="1"/>
  <c r="Z226" i="6"/>
  <c r="Y226" i="6"/>
  <c r="Y225" i="6" s="1"/>
  <c r="X226" i="6"/>
  <c r="W226" i="6"/>
  <c r="W225" i="6" s="1"/>
  <c r="V226" i="6"/>
  <c r="U226" i="6"/>
  <c r="U225" i="6" s="1"/>
  <c r="T226" i="6"/>
  <c r="S226" i="6"/>
  <c r="R226" i="6"/>
  <c r="Q226" i="6"/>
  <c r="Q225" i="6" s="1"/>
  <c r="P226" i="6"/>
  <c r="O226" i="6"/>
  <c r="O225" i="6" s="1"/>
  <c r="N226" i="6"/>
  <c r="M226" i="6"/>
  <c r="M225" i="6" s="1"/>
  <c r="L226" i="6"/>
  <c r="K226" i="6"/>
  <c r="K225" i="6" s="1"/>
  <c r="J226" i="6"/>
  <c r="I226" i="6"/>
  <c r="I225" i="6" s="1"/>
  <c r="H226" i="6"/>
  <c r="G226" i="6"/>
  <c r="G225" i="6" s="1"/>
  <c r="F226" i="6"/>
  <c r="E226" i="6"/>
  <c r="E225" i="6" s="1"/>
  <c r="D226" i="6"/>
  <c r="AN225" i="6"/>
  <c r="AM225" i="6"/>
  <c r="AF225" i="6"/>
  <c r="AE225" i="6"/>
  <c r="AB225" i="6"/>
  <c r="Z225" i="6"/>
  <c r="X225" i="6"/>
  <c r="T225" i="6"/>
  <c r="S225" i="6"/>
  <c r="P225" i="6"/>
  <c r="N225" i="6"/>
  <c r="L225" i="6"/>
  <c r="H225" i="6"/>
  <c r="D225" i="6"/>
  <c r="AJ224" i="6"/>
  <c r="AK224" i="6" s="1"/>
  <c r="AH224" i="6"/>
  <c r="AJ223" i="6"/>
  <c r="AK223" i="6" s="1"/>
  <c r="AH223" i="6"/>
  <c r="AH222" i="6"/>
  <c r="AJ222" i="6" s="1"/>
  <c r="AK222" i="6" s="1"/>
  <c r="AH221" i="6"/>
  <c r="AJ221" i="6" s="1"/>
  <c r="AK221" i="6" s="1"/>
  <c r="AH220" i="6"/>
  <c r="AJ220" i="6" s="1"/>
  <c r="AK220" i="6" s="1"/>
  <c r="AN219" i="6"/>
  <c r="AM219" i="6"/>
  <c r="AL219" i="6"/>
  <c r="AI219" i="6"/>
  <c r="AG219" i="6"/>
  <c r="AF219" i="6"/>
  <c r="AH219" i="6" s="1"/>
  <c r="AJ219" i="6" s="1"/>
  <c r="AE219" i="6"/>
  <c r="AE210" i="6" s="1"/>
  <c r="AD219" i="6"/>
  <c r="AC219" i="6"/>
  <c r="AB219" i="6"/>
  <c r="AA219" i="6"/>
  <c r="Z219" i="6"/>
  <c r="Y219" i="6"/>
  <c r="X219" i="6"/>
  <c r="W219" i="6"/>
  <c r="W210" i="6" s="1"/>
  <c r="V219" i="6"/>
  <c r="U219" i="6"/>
  <c r="T219" i="6"/>
  <c r="S219" i="6"/>
  <c r="S210" i="6" s="1"/>
  <c r="R219" i="6"/>
  <c r="Q219" i="6"/>
  <c r="P219" i="6"/>
  <c r="O219" i="6"/>
  <c r="O210" i="6" s="1"/>
  <c r="N219" i="6"/>
  <c r="M219" i="6"/>
  <c r="L219" i="6"/>
  <c r="K219" i="6"/>
  <c r="J219" i="6"/>
  <c r="I219" i="6"/>
  <c r="H219" i="6"/>
  <c r="G219" i="6"/>
  <c r="G210" i="6" s="1"/>
  <c r="F219" i="6"/>
  <c r="E219" i="6"/>
  <c r="D219" i="6"/>
  <c r="AJ218" i="6"/>
  <c r="AK218" i="6" s="1"/>
  <c r="AH218" i="6"/>
  <c r="AH217" i="6"/>
  <c r="AJ217" i="6" s="1"/>
  <c r="AK217" i="6" s="1"/>
  <c r="AH216" i="6"/>
  <c r="AJ216" i="6" s="1"/>
  <c r="AK216" i="6" s="1"/>
  <c r="AN215" i="6"/>
  <c r="AM215" i="6"/>
  <c r="AL215" i="6"/>
  <c r="AI215" i="6"/>
  <c r="AI210" i="6" s="1"/>
  <c r="AG215" i="6"/>
  <c r="AF215" i="6"/>
  <c r="AE215" i="6"/>
  <c r="AD215" i="6"/>
  <c r="AC215" i="6"/>
  <c r="AB215" i="6"/>
  <c r="AA215" i="6"/>
  <c r="Z215" i="6"/>
  <c r="Y215" i="6"/>
  <c r="X215" i="6"/>
  <c r="W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I215" i="6"/>
  <c r="H215" i="6"/>
  <c r="G215" i="6"/>
  <c r="F215" i="6"/>
  <c r="E215" i="6"/>
  <c r="D215" i="6"/>
  <c r="AH214" i="6"/>
  <c r="AJ214" i="6" s="1"/>
  <c r="AK214" i="6" s="1"/>
  <c r="AH213" i="6"/>
  <c r="AJ213" i="6" s="1"/>
  <c r="AK213" i="6" s="1"/>
  <c r="AJ212" i="6"/>
  <c r="AK212" i="6" s="1"/>
  <c r="AH212" i="6"/>
  <c r="AN211" i="6"/>
  <c r="AM211" i="6"/>
  <c r="AL211" i="6"/>
  <c r="AL210" i="6" s="1"/>
  <c r="AI211" i="6"/>
  <c r="AG211" i="6"/>
  <c r="AF211" i="6"/>
  <c r="AH211" i="6" s="1"/>
  <c r="AJ211" i="6" s="1"/>
  <c r="AE211" i="6"/>
  <c r="AD211" i="6"/>
  <c r="AC211" i="6"/>
  <c r="AB211" i="6"/>
  <c r="AA211" i="6"/>
  <c r="Z211" i="6"/>
  <c r="Y211" i="6"/>
  <c r="X211" i="6"/>
  <c r="W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I211" i="6"/>
  <c r="H211" i="6"/>
  <c r="G211" i="6"/>
  <c r="F211" i="6"/>
  <c r="E211" i="6"/>
  <c r="D211" i="6"/>
  <c r="AM210" i="6"/>
  <c r="AA210" i="6"/>
  <c r="K210" i="6"/>
  <c r="AJ208" i="6"/>
  <c r="AK208" i="6" s="1"/>
  <c r="AH208" i="6"/>
  <c r="AN207" i="6"/>
  <c r="AM207" i="6"/>
  <c r="AL207" i="6"/>
  <c r="AI207" i="6"/>
  <c r="AG207" i="6"/>
  <c r="AF207" i="6"/>
  <c r="AH207" i="6" s="1"/>
  <c r="AJ207" i="6" s="1"/>
  <c r="AK207" i="6" s="1"/>
  <c r="AE207" i="6"/>
  <c r="AD207" i="6"/>
  <c r="AC207" i="6"/>
  <c r="AB207" i="6"/>
  <c r="AA207" i="6"/>
  <c r="Z207" i="6"/>
  <c r="Y207" i="6"/>
  <c r="X207" i="6"/>
  <c r="W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I207" i="6"/>
  <c r="H207" i="6"/>
  <c r="G207" i="6"/>
  <c r="F207" i="6"/>
  <c r="E207" i="6"/>
  <c r="D207" i="6"/>
  <c r="Y205" i="6"/>
  <c r="U205" i="6"/>
  <c r="Q205" i="6"/>
  <c r="M205" i="6"/>
  <c r="J205" i="6"/>
  <c r="I205" i="6"/>
  <c r="G205" i="6"/>
  <c r="F205" i="6"/>
  <c r="E205" i="6"/>
  <c r="D205" i="6"/>
  <c r="Y203" i="6"/>
  <c r="U203" i="6"/>
  <c r="Q203" i="6"/>
  <c r="M203" i="6"/>
  <c r="J203" i="6"/>
  <c r="I203" i="6"/>
  <c r="G203" i="6"/>
  <c r="F203" i="6"/>
  <c r="E203" i="6"/>
  <c r="D203" i="6"/>
  <c r="Y200" i="6"/>
  <c r="U200" i="6"/>
  <c r="Q200" i="6"/>
  <c r="M200" i="6"/>
  <c r="J200" i="6"/>
  <c r="I200" i="6"/>
  <c r="G200" i="6"/>
  <c r="F200" i="6"/>
  <c r="E200" i="6"/>
  <c r="D200" i="6"/>
  <c r="Y198" i="6"/>
  <c r="U198" i="6"/>
  <c r="Q198" i="6"/>
  <c r="M198" i="6"/>
  <c r="J198" i="6"/>
  <c r="I198" i="6"/>
  <c r="G198" i="6"/>
  <c r="F198" i="6"/>
  <c r="E198" i="6"/>
  <c r="D198" i="6"/>
  <c r="Y193" i="6"/>
  <c r="Y189" i="6" s="1"/>
  <c r="U193" i="6"/>
  <c r="U189" i="6" s="1"/>
  <c r="Q193" i="6"/>
  <c r="M193" i="6"/>
  <c r="M189" i="6" s="1"/>
  <c r="J193" i="6"/>
  <c r="I193" i="6"/>
  <c r="I189" i="6" s="1"/>
  <c r="G193" i="6"/>
  <c r="F193" i="6"/>
  <c r="E193" i="6"/>
  <c r="E189" i="6" s="1"/>
  <c r="D193" i="6"/>
  <c r="Y190" i="6"/>
  <c r="U190" i="6"/>
  <c r="Q190" i="6"/>
  <c r="M190" i="6"/>
  <c r="J190" i="6"/>
  <c r="I190" i="6"/>
  <c r="G190" i="6"/>
  <c r="F190" i="6"/>
  <c r="E190" i="6"/>
  <c r="D190" i="6"/>
  <c r="Q189" i="6"/>
  <c r="Y184" i="6"/>
  <c r="U184" i="6"/>
  <c r="Q184" i="6"/>
  <c r="M184" i="6"/>
  <c r="J184" i="6"/>
  <c r="I184" i="6"/>
  <c r="G184" i="6"/>
  <c r="F184" i="6"/>
  <c r="E184" i="6"/>
  <c r="D184" i="6"/>
  <c r="Y182" i="6"/>
  <c r="U182" i="6"/>
  <c r="Q182" i="6"/>
  <c r="M182" i="6"/>
  <c r="J182" i="6"/>
  <c r="I182" i="6"/>
  <c r="G182" i="6"/>
  <c r="F182" i="6"/>
  <c r="E182" i="6"/>
  <c r="D182" i="6"/>
  <c r="Y174" i="6"/>
  <c r="Y171" i="6" s="1"/>
  <c r="U174" i="6"/>
  <c r="U171" i="6" s="1"/>
  <c r="Q174" i="6"/>
  <c r="Q171" i="6" s="1"/>
  <c r="M174" i="6"/>
  <c r="M171" i="6" s="1"/>
  <c r="J174" i="6"/>
  <c r="I174" i="6"/>
  <c r="I171" i="6" s="1"/>
  <c r="G174" i="6"/>
  <c r="F174" i="6"/>
  <c r="E174" i="6"/>
  <c r="E171" i="6" s="1"/>
  <c r="D174" i="6"/>
  <c r="J171" i="6"/>
  <c r="G171" i="6"/>
  <c r="F171" i="6"/>
  <c r="D171" i="6"/>
  <c r="Y168" i="6"/>
  <c r="U168" i="6"/>
  <c r="Q168" i="6"/>
  <c r="M168" i="6"/>
  <c r="J168" i="6"/>
  <c r="I168" i="6"/>
  <c r="G168" i="6"/>
  <c r="G167" i="6" s="1"/>
  <c r="F168" i="6"/>
  <c r="E168" i="6"/>
  <c r="D168" i="6"/>
  <c r="J167" i="6"/>
  <c r="F167" i="6"/>
  <c r="D167" i="6"/>
  <c r="Y160" i="6"/>
  <c r="U160" i="6"/>
  <c r="Q160" i="6"/>
  <c r="M160" i="6"/>
  <c r="J160" i="6"/>
  <c r="I160" i="6"/>
  <c r="G160" i="6"/>
  <c r="F160" i="6"/>
  <c r="E160" i="6"/>
  <c r="D160" i="6"/>
  <c r="Y151" i="6"/>
  <c r="Y144" i="6" s="1"/>
  <c r="U151" i="6"/>
  <c r="Q151" i="6"/>
  <c r="Q144" i="6" s="1"/>
  <c r="M151" i="6"/>
  <c r="M144" i="6" s="1"/>
  <c r="J151" i="6"/>
  <c r="I151" i="6"/>
  <c r="I144" i="6" s="1"/>
  <c r="G151" i="6"/>
  <c r="F151" i="6"/>
  <c r="E151" i="6"/>
  <c r="D151" i="6"/>
  <c r="Y148" i="6"/>
  <c r="U148" i="6"/>
  <c r="Q148" i="6"/>
  <c r="M148" i="6"/>
  <c r="J148" i="6"/>
  <c r="I148" i="6"/>
  <c r="G148" i="6"/>
  <c r="F148" i="6"/>
  <c r="E148" i="6"/>
  <c r="D148" i="6"/>
  <c r="Y145" i="6"/>
  <c r="U145" i="6"/>
  <c r="Q145" i="6"/>
  <c r="M145" i="6"/>
  <c r="J145" i="6"/>
  <c r="I145" i="6"/>
  <c r="G145" i="6"/>
  <c r="F145" i="6"/>
  <c r="E145" i="6"/>
  <c r="D145" i="6"/>
  <c r="D144" i="6" s="1"/>
  <c r="U144" i="6"/>
  <c r="E144" i="6"/>
  <c r="Y141" i="6"/>
  <c r="U141" i="6"/>
  <c r="Q141" i="6"/>
  <c r="M141" i="6"/>
  <c r="J141" i="6"/>
  <c r="I141" i="6"/>
  <c r="G141" i="6"/>
  <c r="F141" i="6"/>
  <c r="E141" i="6"/>
  <c r="D141" i="6"/>
  <c r="Y138" i="6"/>
  <c r="Y137" i="6" s="1"/>
  <c r="U138" i="6"/>
  <c r="U137" i="6" s="1"/>
  <c r="Q138" i="6"/>
  <c r="M138" i="6"/>
  <c r="J138" i="6"/>
  <c r="I138" i="6"/>
  <c r="G138" i="6"/>
  <c r="G137" i="6" s="1"/>
  <c r="F138" i="6"/>
  <c r="E138" i="6"/>
  <c r="E137" i="6" s="1"/>
  <c r="D138" i="6"/>
  <c r="D137" i="6" s="1"/>
  <c r="Q137" i="6"/>
  <c r="J137" i="6"/>
  <c r="I137" i="6"/>
  <c r="F137" i="6"/>
  <c r="Y133" i="6"/>
  <c r="U133" i="6"/>
  <c r="Q133" i="6"/>
  <c r="M133" i="6"/>
  <c r="J133" i="6"/>
  <c r="I133" i="6"/>
  <c r="G133" i="6"/>
  <c r="G126" i="6" s="1"/>
  <c r="F133" i="6"/>
  <c r="E133" i="6"/>
  <c r="D133" i="6"/>
  <c r="Y130" i="6"/>
  <c r="U130" i="6"/>
  <c r="Q130" i="6"/>
  <c r="M130" i="6"/>
  <c r="J130" i="6"/>
  <c r="I130" i="6"/>
  <c r="G130" i="6"/>
  <c r="F130" i="6"/>
  <c r="E130" i="6"/>
  <c r="D130" i="6"/>
  <c r="Y127" i="6"/>
  <c r="Y126" i="6" s="1"/>
  <c r="U127" i="6"/>
  <c r="U126" i="6" s="1"/>
  <c r="Q127" i="6"/>
  <c r="Q126" i="6" s="1"/>
  <c r="M127" i="6"/>
  <c r="M126" i="6" s="1"/>
  <c r="J127" i="6"/>
  <c r="I127" i="6"/>
  <c r="I126" i="6" s="1"/>
  <c r="G127" i="6"/>
  <c r="F127" i="6"/>
  <c r="E127" i="6"/>
  <c r="E126" i="6" s="1"/>
  <c r="D127" i="6"/>
  <c r="D126" i="6" s="1"/>
  <c r="Y124" i="6"/>
  <c r="U124" i="6"/>
  <c r="Q124" i="6"/>
  <c r="M124" i="6"/>
  <c r="J124" i="6"/>
  <c r="I124" i="6"/>
  <c r="G124" i="6"/>
  <c r="F124" i="6"/>
  <c r="E124" i="6"/>
  <c r="D124" i="6"/>
  <c r="Y121" i="6"/>
  <c r="U121" i="6"/>
  <c r="Q121" i="6"/>
  <c r="M121" i="6"/>
  <c r="J121" i="6"/>
  <c r="I121" i="6"/>
  <c r="G121" i="6"/>
  <c r="F121" i="6"/>
  <c r="E121" i="6"/>
  <c r="D121" i="6"/>
  <c r="Y109" i="6"/>
  <c r="Y103" i="6" s="1"/>
  <c r="U109" i="6"/>
  <c r="U103" i="6" s="1"/>
  <c r="Q109" i="6"/>
  <c r="M109" i="6"/>
  <c r="M103" i="6" s="1"/>
  <c r="J109" i="6"/>
  <c r="I109" i="6"/>
  <c r="I103" i="6" s="1"/>
  <c r="G109" i="6"/>
  <c r="F109" i="6"/>
  <c r="E109" i="6"/>
  <c r="E103" i="6" s="1"/>
  <c r="D109" i="6"/>
  <c r="Y104" i="6"/>
  <c r="U104" i="6"/>
  <c r="Q104" i="6"/>
  <c r="Q104" i="9" s="1"/>
  <c r="M104" i="6"/>
  <c r="J104" i="6"/>
  <c r="J103" i="6" s="1"/>
  <c r="I104" i="6"/>
  <c r="G104" i="6"/>
  <c r="F104" i="6"/>
  <c r="E104" i="6"/>
  <c r="D104" i="6"/>
  <c r="G103" i="6"/>
  <c r="Y100" i="6"/>
  <c r="U100" i="6"/>
  <c r="Q100" i="6"/>
  <c r="M100" i="6"/>
  <c r="J100" i="6"/>
  <c r="I100" i="6"/>
  <c r="G100" i="6"/>
  <c r="F100" i="6"/>
  <c r="E100" i="6"/>
  <c r="D100" i="6"/>
  <c r="Y98" i="6"/>
  <c r="U98" i="6"/>
  <c r="Q98" i="6"/>
  <c r="M98" i="6"/>
  <c r="J98" i="6"/>
  <c r="I98" i="6"/>
  <c r="G98" i="6"/>
  <c r="F98" i="6"/>
  <c r="E98" i="6"/>
  <c r="D98" i="6"/>
  <c r="Y88" i="6"/>
  <c r="U88" i="6"/>
  <c r="Q88" i="6"/>
  <c r="M88" i="6"/>
  <c r="J88" i="6"/>
  <c r="I88" i="6"/>
  <c r="G88" i="6"/>
  <c r="F88" i="6"/>
  <c r="E88" i="6"/>
  <c r="D88" i="6"/>
  <c r="Y80" i="6"/>
  <c r="U80" i="6"/>
  <c r="Q80" i="6"/>
  <c r="M80" i="6"/>
  <c r="J80" i="6"/>
  <c r="I80" i="6"/>
  <c r="G80" i="6"/>
  <c r="F80" i="6"/>
  <c r="E80" i="6"/>
  <c r="D80" i="6"/>
  <c r="Y65" i="6"/>
  <c r="U65" i="6"/>
  <c r="Q65" i="6"/>
  <c r="M65" i="6"/>
  <c r="J65" i="6"/>
  <c r="I65" i="6"/>
  <c r="G65" i="6"/>
  <c r="F65" i="6"/>
  <c r="E65" i="6"/>
  <c r="D65" i="6"/>
  <c r="Y61" i="6"/>
  <c r="Y43" i="6" s="1"/>
  <c r="U61" i="6"/>
  <c r="U43" i="6" s="1"/>
  <c r="Q61" i="6"/>
  <c r="Q43" i="6" s="1"/>
  <c r="M61" i="6"/>
  <c r="M43" i="6" s="1"/>
  <c r="J61" i="6"/>
  <c r="J43" i="6" s="1"/>
  <c r="I61" i="6"/>
  <c r="I43" i="6" s="1"/>
  <c r="G61" i="6"/>
  <c r="F61" i="6"/>
  <c r="E61" i="6"/>
  <c r="E43" i="6" s="1"/>
  <c r="D61" i="6"/>
  <c r="Y45" i="6"/>
  <c r="U45" i="6"/>
  <c r="Q45" i="6"/>
  <c r="M45" i="6"/>
  <c r="J45" i="6"/>
  <c r="I45" i="6"/>
  <c r="G45" i="6"/>
  <c r="F45" i="6"/>
  <c r="E45" i="6"/>
  <c r="D45" i="6"/>
  <c r="G43" i="6"/>
  <c r="D43" i="6"/>
  <c r="Y40" i="6"/>
  <c r="U40" i="6"/>
  <c r="Q40" i="6"/>
  <c r="M40" i="6"/>
  <c r="J40" i="6"/>
  <c r="I40" i="6"/>
  <c r="G40" i="6"/>
  <c r="F40" i="6"/>
  <c r="E40" i="6"/>
  <c r="D40" i="6"/>
  <c r="Y38" i="6"/>
  <c r="U38" i="6"/>
  <c r="Q38" i="6"/>
  <c r="M38" i="6"/>
  <c r="J38" i="6"/>
  <c r="I38" i="6"/>
  <c r="G38" i="6"/>
  <c r="F38" i="6"/>
  <c r="E38" i="6"/>
  <c r="D38" i="6"/>
  <c r="Y30" i="6"/>
  <c r="Y25" i="6" s="1"/>
  <c r="Y23" i="6" s="1"/>
  <c r="U30" i="6"/>
  <c r="U25" i="6" s="1"/>
  <c r="U23" i="6" s="1"/>
  <c r="Q30" i="6"/>
  <c r="Q25" i="6" s="1"/>
  <c r="Q23" i="6" s="1"/>
  <c r="M30" i="6"/>
  <c r="J30" i="6"/>
  <c r="J25" i="6" s="1"/>
  <c r="J23" i="6" s="1"/>
  <c r="I30" i="6"/>
  <c r="I25" i="6" s="1"/>
  <c r="I23" i="6" s="1"/>
  <c r="I22" i="6" s="1"/>
  <c r="G30" i="6"/>
  <c r="G25" i="6" s="1"/>
  <c r="G23" i="6" s="1"/>
  <c r="F30" i="6"/>
  <c r="E30" i="6"/>
  <c r="D30" i="6"/>
  <c r="M25" i="6"/>
  <c r="M23" i="6" s="1"/>
  <c r="E25" i="6"/>
  <c r="E23" i="6" s="1"/>
  <c r="F23" i="6"/>
  <c r="F22" i="6" s="1"/>
  <c r="Y16" i="6"/>
  <c r="U16" i="6"/>
  <c r="Q16" i="6"/>
  <c r="P16" i="6"/>
  <c r="O16" i="6"/>
  <c r="N16" i="6"/>
  <c r="M16" i="6"/>
  <c r="M11" i="6" s="1"/>
  <c r="J16" i="6"/>
  <c r="J11" i="6" s="1"/>
  <c r="I16" i="6"/>
  <c r="I11" i="6" s="1"/>
  <c r="G16" i="6"/>
  <c r="G11" i="6" s="1"/>
  <c r="F16" i="6"/>
  <c r="F11" i="6" s="1"/>
  <c r="E16" i="6"/>
  <c r="E11" i="6" s="1"/>
  <c r="D16" i="6"/>
  <c r="D11" i="6" s="1"/>
  <c r="U11" i="6"/>
  <c r="Q103" i="6" l="1"/>
  <c r="Q103" i="9" s="1"/>
  <c r="O11" i="6"/>
  <c r="Y11" i="6"/>
  <c r="N11" i="6"/>
  <c r="Q11" i="6"/>
  <c r="AP9" i="2"/>
  <c r="P120" i="2"/>
  <c r="P123" i="2"/>
  <c r="P176" i="6"/>
  <c r="AP177" i="6"/>
  <c r="AP198" i="6"/>
  <c r="P189" i="6"/>
  <c r="AP189" i="6" s="1"/>
  <c r="M24" i="6"/>
  <c r="G22" i="6"/>
  <c r="Q22" i="6"/>
  <c r="P11" i="6"/>
  <c r="AP16" i="6"/>
  <c r="AP9" i="6"/>
  <c r="P123" i="6"/>
  <c r="P120" i="6"/>
  <c r="P120" i="4"/>
  <c r="P123" i="4"/>
  <c r="AP123" i="4" s="1"/>
  <c r="O42" i="3"/>
  <c r="AQ29" i="9"/>
  <c r="Y24" i="6"/>
  <c r="E24" i="6"/>
  <c r="U24" i="6"/>
  <c r="Q24" i="6"/>
  <c r="Y22" i="6"/>
  <c r="J22" i="6"/>
  <c r="I24" i="6"/>
  <c r="K22" i="4"/>
  <c r="K24" i="4"/>
  <c r="K167" i="4"/>
  <c r="K42" i="4"/>
  <c r="F103" i="6"/>
  <c r="F43" i="6"/>
  <c r="D189" i="6"/>
  <c r="AL225" i="6"/>
  <c r="H237" i="6"/>
  <c r="X237" i="6"/>
  <c r="X209" i="6" s="1"/>
  <c r="D237" i="6"/>
  <c r="T237" i="6"/>
  <c r="D210" i="6"/>
  <c r="D209" i="6" s="1"/>
  <c r="H210" i="6"/>
  <c r="L210" i="6"/>
  <c r="P210" i="6"/>
  <c r="P209" i="6" s="1"/>
  <c r="T210" i="6"/>
  <c r="X210" i="6"/>
  <c r="AB210" i="6"/>
  <c r="AB209" i="6" s="1"/>
  <c r="E209" i="6"/>
  <c r="E210" i="6"/>
  <c r="I210" i="6"/>
  <c r="M210" i="6"/>
  <c r="Q210" i="6"/>
  <c r="Q209" i="6" s="1"/>
  <c r="U210" i="6"/>
  <c r="U209" i="6" s="1"/>
  <c r="Y210" i="6"/>
  <c r="AC210" i="6"/>
  <c r="AG210" i="6"/>
  <c r="AN210" i="6"/>
  <c r="AN209" i="6" s="1"/>
  <c r="F225" i="6"/>
  <c r="V225" i="6"/>
  <c r="AJ228" i="6"/>
  <c r="AK228" i="6" s="1"/>
  <c r="AJ230" i="6"/>
  <c r="AK230" i="6" s="1"/>
  <c r="AK244" i="6"/>
  <c r="AH249" i="6"/>
  <c r="AJ249" i="6" s="1"/>
  <c r="J189" i="6"/>
  <c r="F189" i="6"/>
  <c r="G189" i="6"/>
  <c r="F126" i="6"/>
  <c r="J126" i="6"/>
  <c r="F144" i="6"/>
  <c r="J144" i="6"/>
  <c r="G144" i="6"/>
  <c r="M137" i="6"/>
  <c r="D103" i="6"/>
  <c r="J42" i="6"/>
  <c r="F42" i="6"/>
  <c r="G42" i="6"/>
  <c r="E42" i="6"/>
  <c r="I42" i="6"/>
  <c r="M42" i="6"/>
  <c r="Q42" i="6"/>
  <c r="Q42" i="9" s="1"/>
  <c r="U42" i="6"/>
  <c r="Y42" i="6"/>
  <c r="D42" i="6"/>
  <c r="G24" i="6"/>
  <c r="J24" i="6"/>
  <c r="E22" i="6"/>
  <c r="U22" i="6"/>
  <c r="F24" i="6"/>
  <c r="M22" i="6"/>
  <c r="E167" i="6"/>
  <c r="I167" i="6"/>
  <c r="I21" i="6" s="1"/>
  <c r="I20" i="6" s="1"/>
  <c r="M167" i="6"/>
  <c r="Q167" i="6"/>
  <c r="U167" i="6"/>
  <c r="Y167" i="6"/>
  <c r="Y21" i="6" s="1"/>
  <c r="I209" i="6"/>
  <c r="M209" i="6"/>
  <c r="Y209" i="6"/>
  <c r="AC209" i="6"/>
  <c r="AG225" i="6"/>
  <c r="AH226" i="6"/>
  <c r="AJ226" i="6" s="1"/>
  <c r="AK226" i="6" s="1"/>
  <c r="AF237" i="6"/>
  <c r="AH237" i="6" s="1"/>
  <c r="AJ237" i="6" s="1"/>
  <c r="F210" i="6"/>
  <c r="F209" i="6" s="1"/>
  <c r="J210" i="6"/>
  <c r="J209" i="6" s="1"/>
  <c r="N210" i="6"/>
  <c r="N209" i="6" s="1"/>
  <c r="R210" i="6"/>
  <c r="R209" i="6" s="1"/>
  <c r="V210" i="6"/>
  <c r="V209" i="6" s="1"/>
  <c r="Z210" i="6"/>
  <c r="Z209" i="6" s="1"/>
  <c r="AD210" i="6"/>
  <c r="AD209" i="6" s="1"/>
  <c r="H209" i="6"/>
  <c r="L209" i="6"/>
  <c r="T209" i="6"/>
  <c r="AH215" i="6"/>
  <c r="AJ215" i="6" s="1"/>
  <c r="AK215" i="6" s="1"/>
  <c r="AF210" i="6"/>
  <c r="AE246" i="6"/>
  <c r="AK246" i="6" s="1"/>
  <c r="AK211" i="6"/>
  <c r="AK219" i="6"/>
  <c r="G237" i="6"/>
  <c r="G209" i="6" s="1"/>
  <c r="K237" i="6"/>
  <c r="K209" i="6" s="1"/>
  <c r="O237" i="6"/>
  <c r="O209" i="6" s="1"/>
  <c r="S237" i="6"/>
  <c r="S209" i="6" s="1"/>
  <c r="W237" i="6"/>
  <c r="W209" i="6" s="1"/>
  <c r="AA237" i="6"/>
  <c r="AA209" i="6" s="1"/>
  <c r="AE237" i="6"/>
  <c r="AK238" i="6"/>
  <c r="AI209" i="6"/>
  <c r="AL209" i="6"/>
  <c r="AF234" i="6"/>
  <c r="AH234" i="6" s="1"/>
  <c r="AJ234" i="6" s="1"/>
  <c r="AK234" i="6" s="1"/>
  <c r="AH235" i="6"/>
  <c r="AJ235" i="6" s="1"/>
  <c r="AK235" i="6" s="1"/>
  <c r="AK240" i="6"/>
  <c r="AM237" i="6"/>
  <c r="AM209" i="6" s="1"/>
  <c r="AK242" i="6"/>
  <c r="AJ247" i="6"/>
  <c r="AK247" i="6" s="1"/>
  <c r="AK249" i="6"/>
  <c r="AH253" i="4"/>
  <c r="AH252" i="4"/>
  <c r="AH251" i="4"/>
  <c r="AN250" i="4"/>
  <c r="AM250" i="4"/>
  <c r="AL250" i="4"/>
  <c r="AI250" i="4"/>
  <c r="AG250" i="4"/>
  <c r="AF250" i="4"/>
  <c r="AE250" i="4"/>
  <c r="AD250" i="4"/>
  <c r="AC250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G250" i="4"/>
  <c r="F250" i="4"/>
  <c r="E250" i="4"/>
  <c r="D250" i="4"/>
  <c r="AN249" i="4"/>
  <c r="AL249" i="4"/>
  <c r="AI249" i="4"/>
  <c r="AE249" i="4"/>
  <c r="AA249" i="4"/>
  <c r="X249" i="4"/>
  <c r="W249" i="4"/>
  <c r="S249" i="4"/>
  <c r="P249" i="4"/>
  <c r="O249" i="4"/>
  <c r="AH248" i="4"/>
  <c r="AN247" i="4"/>
  <c r="AM247" i="4"/>
  <c r="AL247" i="4"/>
  <c r="AI247" i="4"/>
  <c r="AG247" i="4"/>
  <c r="AF247" i="4"/>
  <c r="AE247" i="4"/>
  <c r="AD247" i="4"/>
  <c r="AC247" i="4"/>
  <c r="AB247" i="4"/>
  <c r="AA247" i="4"/>
  <c r="Z247" i="4"/>
  <c r="Y247" i="4"/>
  <c r="X247" i="4"/>
  <c r="W247" i="4"/>
  <c r="V247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I247" i="4"/>
  <c r="G247" i="4"/>
  <c r="F247" i="4"/>
  <c r="E247" i="4"/>
  <c r="D247" i="4"/>
  <c r="AL246" i="4"/>
  <c r="AF246" i="4"/>
  <c r="AE246" i="4"/>
  <c r="AA246" i="4"/>
  <c r="Z246" i="4"/>
  <c r="X246" i="4"/>
  <c r="W246" i="4"/>
  <c r="V246" i="4"/>
  <c r="T246" i="4"/>
  <c r="S246" i="4"/>
  <c r="P246" i="4"/>
  <c r="O246" i="4"/>
  <c r="K246" i="4"/>
  <c r="J246" i="4"/>
  <c r="G246" i="4"/>
  <c r="F246" i="4"/>
  <c r="E246" i="4"/>
  <c r="AJ245" i="4"/>
  <c r="AH245" i="4"/>
  <c r="AN244" i="4"/>
  <c r="AM244" i="4"/>
  <c r="AL244" i="4"/>
  <c r="AI244" i="4"/>
  <c r="AG244" i="4"/>
  <c r="AF244" i="4"/>
  <c r="AE244" i="4"/>
  <c r="AD244" i="4"/>
  <c r="AC244" i="4"/>
  <c r="AB244" i="4"/>
  <c r="AA244" i="4"/>
  <c r="Z244" i="4"/>
  <c r="Y244" i="4"/>
  <c r="X244" i="4"/>
  <c r="W244" i="4"/>
  <c r="V244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I244" i="4"/>
  <c r="G244" i="4"/>
  <c r="F244" i="4"/>
  <c r="E244" i="4"/>
  <c r="D244" i="4"/>
  <c r="AH243" i="4"/>
  <c r="AN242" i="4"/>
  <c r="AM242" i="4"/>
  <c r="AL242" i="4"/>
  <c r="AI242" i="4"/>
  <c r="AG242" i="4"/>
  <c r="AF242" i="4"/>
  <c r="AE242" i="4"/>
  <c r="AD242" i="4"/>
  <c r="AC242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G242" i="4"/>
  <c r="F242" i="4"/>
  <c r="E242" i="4"/>
  <c r="D242" i="4"/>
  <c r="AH241" i="4"/>
  <c r="AN240" i="4"/>
  <c r="AM240" i="4"/>
  <c r="AL240" i="4"/>
  <c r="AI240" i="4"/>
  <c r="AG240" i="4"/>
  <c r="AF240" i="4"/>
  <c r="AE240" i="4"/>
  <c r="AD240" i="4"/>
  <c r="AC240" i="4"/>
  <c r="AB240" i="4"/>
  <c r="AA240" i="4"/>
  <c r="Z240" i="4"/>
  <c r="Y240" i="4"/>
  <c r="X240" i="4"/>
  <c r="W240" i="4"/>
  <c r="V240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G240" i="4"/>
  <c r="F240" i="4"/>
  <c r="E240" i="4"/>
  <c r="D240" i="4"/>
  <c r="AH239" i="4"/>
  <c r="AN238" i="4"/>
  <c r="AM238" i="4"/>
  <c r="AL238" i="4"/>
  <c r="AI238" i="4"/>
  <c r="AG238" i="4"/>
  <c r="AF238" i="4"/>
  <c r="AE238" i="4"/>
  <c r="AD238" i="4"/>
  <c r="AC238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G238" i="4"/>
  <c r="F238" i="4"/>
  <c r="E238" i="4"/>
  <c r="D238" i="4"/>
  <c r="AH236" i="4"/>
  <c r="AN235" i="4"/>
  <c r="AM235" i="4"/>
  <c r="AL235" i="4"/>
  <c r="AI235" i="4"/>
  <c r="AG235" i="4"/>
  <c r="AF235" i="4"/>
  <c r="AE235" i="4"/>
  <c r="AD235" i="4"/>
  <c r="AC235" i="4"/>
  <c r="AB235" i="4"/>
  <c r="AA235" i="4"/>
  <c r="Z235" i="4"/>
  <c r="Y235" i="4"/>
  <c r="X235" i="4"/>
  <c r="W235" i="4"/>
  <c r="V235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I235" i="4"/>
  <c r="G235" i="4"/>
  <c r="F235" i="4"/>
  <c r="E235" i="4"/>
  <c r="D235" i="4"/>
  <c r="AM234" i="4"/>
  <c r="AG234" i="4"/>
  <c r="AC234" i="4"/>
  <c r="Z234" i="4"/>
  <c r="Y234" i="4"/>
  <c r="Q234" i="4"/>
  <c r="O234" i="4"/>
  <c r="I234" i="4"/>
  <c r="D234" i="4"/>
  <c r="AH233" i="4"/>
  <c r="AN232" i="4"/>
  <c r="AM232" i="4"/>
  <c r="AL232" i="4"/>
  <c r="AI232" i="4"/>
  <c r="AG232" i="4"/>
  <c r="AF232" i="4"/>
  <c r="AE232" i="4"/>
  <c r="AD232" i="4"/>
  <c r="AC232" i="4"/>
  <c r="AB232" i="4"/>
  <c r="AA232" i="4"/>
  <c r="Z232" i="4"/>
  <c r="Y232" i="4"/>
  <c r="X232" i="4"/>
  <c r="W232" i="4"/>
  <c r="V232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I232" i="4"/>
  <c r="G232" i="4"/>
  <c r="F232" i="4"/>
  <c r="E232" i="4"/>
  <c r="D232" i="4"/>
  <c r="AH231" i="4"/>
  <c r="AN230" i="4"/>
  <c r="AM230" i="4"/>
  <c r="AL230" i="4"/>
  <c r="AI230" i="4"/>
  <c r="AG230" i="4"/>
  <c r="AF230" i="4"/>
  <c r="AE230" i="4"/>
  <c r="AD230" i="4"/>
  <c r="AC230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G230" i="4"/>
  <c r="F230" i="4"/>
  <c r="E230" i="4"/>
  <c r="D230" i="4"/>
  <c r="AH229" i="4"/>
  <c r="AN228" i="4"/>
  <c r="AM228" i="4"/>
  <c r="AL228" i="4"/>
  <c r="AI228" i="4"/>
  <c r="AG228" i="4"/>
  <c r="AF228" i="4"/>
  <c r="AE228" i="4"/>
  <c r="AD228" i="4"/>
  <c r="AC228" i="4"/>
  <c r="AB228" i="4"/>
  <c r="AA228" i="4"/>
  <c r="Z228" i="4"/>
  <c r="Y228" i="4"/>
  <c r="X228" i="4"/>
  <c r="W228" i="4"/>
  <c r="V228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I228" i="4"/>
  <c r="G228" i="4"/>
  <c r="F228" i="4"/>
  <c r="E228" i="4"/>
  <c r="D228" i="4"/>
  <c r="AH227" i="4"/>
  <c r="AN226" i="4"/>
  <c r="AM226" i="4"/>
  <c r="AL226" i="4"/>
  <c r="AI226" i="4"/>
  <c r="AG226" i="4"/>
  <c r="AF226" i="4"/>
  <c r="AE226" i="4"/>
  <c r="AD226" i="4"/>
  <c r="AC226" i="4"/>
  <c r="AB226" i="4"/>
  <c r="AA226" i="4"/>
  <c r="Z226" i="4"/>
  <c r="Y226" i="4"/>
  <c r="X226" i="4"/>
  <c r="W226" i="4"/>
  <c r="V226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I226" i="4"/>
  <c r="G226" i="4"/>
  <c r="F226" i="4"/>
  <c r="E226" i="4"/>
  <c r="D226" i="4"/>
  <c r="R225" i="4"/>
  <c r="AH224" i="4"/>
  <c r="AH223" i="4"/>
  <c r="AH222" i="4"/>
  <c r="AJ221" i="4"/>
  <c r="AH221" i="4"/>
  <c r="AH220" i="4"/>
  <c r="AN219" i="4"/>
  <c r="AM219" i="4"/>
  <c r="AL219" i="4"/>
  <c r="AI219" i="4"/>
  <c r="AG219" i="4"/>
  <c r="AF219" i="4"/>
  <c r="AE219" i="4"/>
  <c r="AD219" i="4"/>
  <c r="AC219" i="4"/>
  <c r="AB219" i="4"/>
  <c r="AA219" i="4"/>
  <c r="Z219" i="4"/>
  <c r="Y219" i="4"/>
  <c r="X219" i="4"/>
  <c r="W219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G219" i="4"/>
  <c r="F219" i="4"/>
  <c r="E219" i="4"/>
  <c r="D219" i="4"/>
  <c r="AJ218" i="4"/>
  <c r="AH218" i="4"/>
  <c r="AH217" i="4"/>
  <c r="AH216" i="4"/>
  <c r="AN215" i="4"/>
  <c r="AM215" i="4"/>
  <c r="AL215" i="4"/>
  <c r="AI215" i="4"/>
  <c r="AG215" i="4"/>
  <c r="AF215" i="4"/>
  <c r="AE215" i="4"/>
  <c r="AD215" i="4"/>
  <c r="AC215" i="4"/>
  <c r="AB215" i="4"/>
  <c r="AA215" i="4"/>
  <c r="Z215" i="4"/>
  <c r="Y215" i="4"/>
  <c r="X215" i="4"/>
  <c r="W215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G215" i="4"/>
  <c r="F215" i="4"/>
  <c r="E215" i="4"/>
  <c r="D215" i="4"/>
  <c r="AH214" i="4"/>
  <c r="AH213" i="4"/>
  <c r="AH212" i="4"/>
  <c r="AN211" i="4"/>
  <c r="AM211" i="4"/>
  <c r="AL211" i="4"/>
  <c r="AI211" i="4"/>
  <c r="AG211" i="4"/>
  <c r="AF211" i="4"/>
  <c r="AE211" i="4"/>
  <c r="AD211" i="4"/>
  <c r="AC211" i="4"/>
  <c r="AB211" i="4"/>
  <c r="AA211" i="4"/>
  <c r="Z211" i="4"/>
  <c r="Y211" i="4"/>
  <c r="X211" i="4"/>
  <c r="W211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G211" i="4"/>
  <c r="F211" i="4"/>
  <c r="E211" i="4"/>
  <c r="D211" i="4"/>
  <c r="U210" i="4"/>
  <c r="AJ208" i="4"/>
  <c r="AH208" i="4"/>
  <c r="AN207" i="4"/>
  <c r="AM207" i="4"/>
  <c r="AL207" i="4"/>
  <c r="AI207" i="4"/>
  <c r="AG207" i="4"/>
  <c r="AF207" i="4"/>
  <c r="AE207" i="4"/>
  <c r="AD207" i="4"/>
  <c r="AC207" i="4"/>
  <c r="AB207" i="4"/>
  <c r="AA207" i="4"/>
  <c r="Z207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G207" i="4"/>
  <c r="F207" i="4"/>
  <c r="E207" i="4"/>
  <c r="D207" i="4"/>
  <c r="AN205" i="4"/>
  <c r="AM205" i="4"/>
  <c r="AL205" i="4"/>
  <c r="Y205" i="4"/>
  <c r="U205" i="4"/>
  <c r="Q205" i="4"/>
  <c r="P205" i="4"/>
  <c r="M205" i="4"/>
  <c r="L205" i="4"/>
  <c r="J205" i="4"/>
  <c r="I205" i="4"/>
  <c r="G205" i="4"/>
  <c r="F205" i="4"/>
  <c r="E205" i="4"/>
  <c r="D205" i="4"/>
  <c r="AN203" i="4"/>
  <c r="AM203" i="4"/>
  <c r="AL203" i="4"/>
  <c r="Y203" i="4"/>
  <c r="U203" i="4"/>
  <c r="Q203" i="4"/>
  <c r="P203" i="4"/>
  <c r="M203" i="4"/>
  <c r="L203" i="4"/>
  <c r="J203" i="4"/>
  <c r="I203" i="4"/>
  <c r="G203" i="4"/>
  <c r="F203" i="4"/>
  <c r="E203" i="4"/>
  <c r="D203" i="4"/>
  <c r="AN200" i="4"/>
  <c r="AM200" i="4"/>
  <c r="AL200" i="4"/>
  <c r="Y200" i="4"/>
  <c r="U200" i="4"/>
  <c r="Q200" i="4"/>
  <c r="P200" i="4"/>
  <c r="M200" i="4"/>
  <c r="L200" i="4"/>
  <c r="J200" i="4"/>
  <c r="I200" i="4"/>
  <c r="G200" i="4"/>
  <c r="F200" i="4"/>
  <c r="E200" i="4"/>
  <c r="D200" i="4"/>
  <c r="AN198" i="4"/>
  <c r="AM198" i="4"/>
  <c r="AL198" i="4"/>
  <c r="Y198" i="4"/>
  <c r="U198" i="4"/>
  <c r="Q198" i="4"/>
  <c r="P198" i="4"/>
  <c r="M198" i="4"/>
  <c r="L198" i="4"/>
  <c r="J198" i="4"/>
  <c r="I198" i="4"/>
  <c r="G198" i="4"/>
  <c r="F198" i="4"/>
  <c r="E198" i="4"/>
  <c r="D198" i="4"/>
  <c r="AN193" i="4"/>
  <c r="AM193" i="4"/>
  <c r="AL193" i="4"/>
  <c r="Y193" i="4"/>
  <c r="U193" i="4"/>
  <c r="Q193" i="4"/>
  <c r="P193" i="4"/>
  <c r="M193" i="4"/>
  <c r="L193" i="4"/>
  <c r="J193" i="4"/>
  <c r="I193" i="4"/>
  <c r="G193" i="4"/>
  <c r="F193" i="4"/>
  <c r="E193" i="4"/>
  <c r="D193" i="4"/>
  <c r="AN190" i="4"/>
  <c r="AM190" i="4"/>
  <c r="AL190" i="4"/>
  <c r="Y190" i="4"/>
  <c r="U190" i="4"/>
  <c r="Q190" i="4"/>
  <c r="P190" i="4"/>
  <c r="M190" i="4"/>
  <c r="L190" i="4"/>
  <c r="L189" i="4" s="1"/>
  <c r="J190" i="4"/>
  <c r="I190" i="4"/>
  <c r="G190" i="4"/>
  <c r="F190" i="4"/>
  <c r="E190" i="4"/>
  <c r="D190" i="4"/>
  <c r="AN184" i="4"/>
  <c r="AM184" i="4"/>
  <c r="AL184" i="4"/>
  <c r="Y184" i="4"/>
  <c r="U184" i="4"/>
  <c r="Q184" i="4"/>
  <c r="P184" i="4"/>
  <c r="M184" i="4"/>
  <c r="L184" i="4"/>
  <c r="J184" i="4"/>
  <c r="I184" i="4"/>
  <c r="G184" i="4"/>
  <c r="F184" i="4"/>
  <c r="E184" i="4"/>
  <c r="D184" i="4"/>
  <c r="AN182" i="4"/>
  <c r="AM182" i="4"/>
  <c r="AL182" i="4"/>
  <c r="Y182" i="4"/>
  <c r="U182" i="4"/>
  <c r="Q182" i="4"/>
  <c r="P182" i="4"/>
  <c r="M182" i="4"/>
  <c r="L182" i="4"/>
  <c r="J182" i="4"/>
  <c r="I182" i="4"/>
  <c r="G182" i="4"/>
  <c r="F182" i="4"/>
  <c r="E182" i="4"/>
  <c r="D182" i="4"/>
  <c r="AN174" i="4"/>
  <c r="AM174" i="4"/>
  <c r="AM171" i="4" s="1"/>
  <c r="AL174" i="4"/>
  <c r="AL171" i="4" s="1"/>
  <c r="Y174" i="4"/>
  <c r="Y171" i="4" s="1"/>
  <c r="U174" i="4"/>
  <c r="U171" i="4" s="1"/>
  <c r="Q174" i="4"/>
  <c r="P174" i="4"/>
  <c r="M174" i="4"/>
  <c r="M171" i="4" s="1"/>
  <c r="L174" i="4"/>
  <c r="J174" i="4"/>
  <c r="J171" i="4" s="1"/>
  <c r="J167" i="4" s="1"/>
  <c r="I174" i="4"/>
  <c r="I171" i="4" s="1"/>
  <c r="G174" i="4"/>
  <c r="F174" i="4"/>
  <c r="E174" i="4"/>
  <c r="E171" i="4" s="1"/>
  <c r="E167" i="4" s="1"/>
  <c r="D174" i="4"/>
  <c r="D171" i="4" s="1"/>
  <c r="AN171" i="4"/>
  <c r="Q171" i="4"/>
  <c r="L171" i="4"/>
  <c r="G171" i="4"/>
  <c r="F171" i="4"/>
  <c r="AN168" i="4"/>
  <c r="AM168" i="4"/>
  <c r="AL168" i="4"/>
  <c r="Y168" i="4"/>
  <c r="U168" i="4"/>
  <c r="U167" i="4" s="1"/>
  <c r="Q168" i="4"/>
  <c r="P168" i="4"/>
  <c r="M168" i="4"/>
  <c r="L168" i="4"/>
  <c r="J168" i="4"/>
  <c r="I168" i="4"/>
  <c r="I167" i="4" s="1"/>
  <c r="G168" i="4"/>
  <c r="F168" i="4"/>
  <c r="F167" i="4" s="1"/>
  <c r="E168" i="4"/>
  <c r="D168" i="4"/>
  <c r="D167" i="4" s="1"/>
  <c r="AM167" i="4"/>
  <c r="Y167" i="4"/>
  <c r="AN160" i="4"/>
  <c r="AM160" i="4"/>
  <c r="AL160" i="4"/>
  <c r="Y160" i="4"/>
  <c r="U160" i="4"/>
  <c r="Q160" i="4"/>
  <c r="P160" i="4"/>
  <c r="M160" i="4"/>
  <c r="L160" i="4"/>
  <c r="J160" i="4"/>
  <c r="I160" i="4"/>
  <c r="G160" i="4"/>
  <c r="G144" i="4" s="1"/>
  <c r="F160" i="4"/>
  <c r="E160" i="4"/>
  <c r="D160" i="4"/>
  <c r="AN151" i="4"/>
  <c r="AN144" i="4" s="1"/>
  <c r="AM151" i="4"/>
  <c r="AL151" i="4"/>
  <c r="Y151" i="4"/>
  <c r="Y144" i="4" s="1"/>
  <c r="U151" i="4"/>
  <c r="Q151" i="4"/>
  <c r="P151" i="4"/>
  <c r="M151" i="4"/>
  <c r="L151" i="4"/>
  <c r="J151" i="4"/>
  <c r="I151" i="4"/>
  <c r="G151" i="4"/>
  <c r="F151" i="4"/>
  <c r="E151" i="4"/>
  <c r="D151" i="4"/>
  <c r="AN148" i="4"/>
  <c r="AM148" i="4"/>
  <c r="AL148" i="4"/>
  <c r="Y148" i="4"/>
  <c r="U148" i="4"/>
  <c r="Q148" i="4"/>
  <c r="P148" i="4"/>
  <c r="M148" i="4"/>
  <c r="L148" i="4"/>
  <c r="J148" i="4"/>
  <c r="I148" i="4"/>
  <c r="G148" i="4"/>
  <c r="F148" i="4"/>
  <c r="E148" i="4"/>
  <c r="D148" i="4"/>
  <c r="AN145" i="4"/>
  <c r="AM145" i="4"/>
  <c r="AL145" i="4"/>
  <c r="Y145" i="4"/>
  <c r="U145" i="4"/>
  <c r="Q145" i="4"/>
  <c r="P145" i="4"/>
  <c r="M145" i="4"/>
  <c r="L145" i="4"/>
  <c r="L144" i="4" s="1"/>
  <c r="J145" i="4"/>
  <c r="I145" i="4"/>
  <c r="G145" i="4"/>
  <c r="F145" i="4"/>
  <c r="E145" i="4"/>
  <c r="D145" i="4"/>
  <c r="I144" i="4"/>
  <c r="AN141" i="4"/>
  <c r="AM141" i="4"/>
  <c r="AL141" i="4"/>
  <c r="Y141" i="4"/>
  <c r="U141" i="4"/>
  <c r="Q141" i="4"/>
  <c r="P141" i="4"/>
  <c r="M141" i="4"/>
  <c r="L141" i="4"/>
  <c r="J141" i="4"/>
  <c r="I141" i="4"/>
  <c r="G141" i="4"/>
  <c r="F141" i="4"/>
  <c r="E141" i="4"/>
  <c r="D141" i="4"/>
  <c r="AN138" i="4"/>
  <c r="AM138" i="4"/>
  <c r="AM137" i="4" s="1"/>
  <c r="AL138" i="4"/>
  <c r="Y138" i="4"/>
  <c r="Y137" i="4" s="1"/>
  <c r="U138" i="4"/>
  <c r="Q138" i="4"/>
  <c r="Q137" i="4" s="1"/>
  <c r="P138" i="4"/>
  <c r="P137" i="4" s="1"/>
  <c r="M138" i="4"/>
  <c r="M137" i="4" s="1"/>
  <c r="L138" i="4"/>
  <c r="L137" i="4" s="1"/>
  <c r="J138" i="4"/>
  <c r="I138" i="4"/>
  <c r="G138" i="4"/>
  <c r="F138" i="4"/>
  <c r="E138" i="4"/>
  <c r="D138" i="4"/>
  <c r="D137" i="4" s="1"/>
  <c r="AN137" i="4"/>
  <c r="U137" i="4"/>
  <c r="I137" i="4"/>
  <c r="G137" i="4"/>
  <c r="AN133" i="4"/>
  <c r="AM133" i="4"/>
  <c r="AL133" i="4"/>
  <c r="Y133" i="4"/>
  <c r="U133" i="4"/>
  <c r="Q133" i="4"/>
  <c r="P133" i="4"/>
  <c r="M133" i="4"/>
  <c r="L133" i="4"/>
  <c r="J133" i="4"/>
  <c r="I133" i="4"/>
  <c r="G133" i="4"/>
  <c r="F133" i="4"/>
  <c r="E133" i="4"/>
  <c r="D133" i="4"/>
  <c r="AN130" i="4"/>
  <c r="AM130" i="4"/>
  <c r="AM126" i="4" s="1"/>
  <c r="AL130" i="4"/>
  <c r="Y130" i="4"/>
  <c r="U130" i="4"/>
  <c r="Q130" i="4"/>
  <c r="P130" i="4"/>
  <c r="M130" i="4"/>
  <c r="L130" i="4"/>
  <c r="J130" i="4"/>
  <c r="I130" i="4"/>
  <c r="G130" i="4"/>
  <c r="F130" i="4"/>
  <c r="E130" i="4"/>
  <c r="D130" i="4"/>
  <c r="AN127" i="4"/>
  <c r="AN126" i="4" s="1"/>
  <c r="AM127" i="4"/>
  <c r="AL127" i="4"/>
  <c r="Y127" i="4"/>
  <c r="U127" i="4"/>
  <c r="U126" i="4" s="1"/>
  <c r="Q127" i="4"/>
  <c r="P127" i="4"/>
  <c r="M127" i="4"/>
  <c r="L127" i="4"/>
  <c r="L126" i="4" s="1"/>
  <c r="J127" i="4"/>
  <c r="I127" i="4"/>
  <c r="I126" i="4" s="1"/>
  <c r="G127" i="4"/>
  <c r="G126" i="4" s="1"/>
  <c r="F127" i="4"/>
  <c r="E127" i="4"/>
  <c r="E126" i="4" s="1"/>
  <c r="D127" i="4"/>
  <c r="Y126" i="4"/>
  <c r="J126" i="4"/>
  <c r="AN124" i="4"/>
  <c r="AM124" i="4"/>
  <c r="AL124" i="4"/>
  <c r="Y124" i="4"/>
  <c r="U124" i="4"/>
  <c r="Q124" i="4"/>
  <c r="M124" i="4"/>
  <c r="L124" i="4"/>
  <c r="J124" i="4"/>
  <c r="I124" i="4"/>
  <c r="G124" i="4"/>
  <c r="F124" i="4"/>
  <c r="E124" i="4"/>
  <c r="D124" i="4"/>
  <c r="AN121" i="4"/>
  <c r="AM121" i="4"/>
  <c r="AL121" i="4"/>
  <c r="Y121" i="4"/>
  <c r="U121" i="4"/>
  <c r="Q121" i="4"/>
  <c r="M121" i="4"/>
  <c r="L121" i="4"/>
  <c r="J121" i="4"/>
  <c r="I121" i="4"/>
  <c r="G121" i="4"/>
  <c r="F121" i="4"/>
  <c r="E121" i="4"/>
  <c r="D121" i="4"/>
  <c r="AN109" i="4"/>
  <c r="AM109" i="4"/>
  <c r="AL109" i="4"/>
  <c r="Y109" i="4"/>
  <c r="U109" i="4"/>
  <c r="Q109" i="4"/>
  <c r="P109" i="4"/>
  <c r="M109" i="4"/>
  <c r="L109" i="4"/>
  <c r="J109" i="4"/>
  <c r="I109" i="4"/>
  <c r="G109" i="4"/>
  <c r="F109" i="4"/>
  <c r="E109" i="4"/>
  <c r="AN104" i="4"/>
  <c r="AM104" i="4"/>
  <c r="AM103" i="4" s="1"/>
  <c r="AL104" i="4"/>
  <c r="AL103" i="4" s="1"/>
  <c r="Y104" i="4"/>
  <c r="U104" i="4"/>
  <c r="Q104" i="4"/>
  <c r="P104" i="4"/>
  <c r="AP104" i="4" s="1"/>
  <c r="M104" i="4"/>
  <c r="L104" i="4"/>
  <c r="J104" i="4"/>
  <c r="J103" i="4" s="1"/>
  <c r="I104" i="4"/>
  <c r="G104" i="4"/>
  <c r="G103" i="4" s="1"/>
  <c r="F104" i="4"/>
  <c r="E104" i="4"/>
  <c r="E103" i="4" s="1"/>
  <c r="D104" i="4"/>
  <c r="AN103" i="4"/>
  <c r="Y103" i="4"/>
  <c r="U103" i="4"/>
  <c r="Q103" i="4"/>
  <c r="M103" i="4"/>
  <c r="L103" i="4"/>
  <c r="I103" i="4"/>
  <c r="F103" i="4"/>
  <c r="D103" i="4"/>
  <c r="AN100" i="4"/>
  <c r="AM100" i="4"/>
  <c r="AL100" i="4"/>
  <c r="Y100" i="4"/>
  <c r="U100" i="4"/>
  <c r="Q100" i="4"/>
  <c r="P100" i="4"/>
  <c r="M100" i="4"/>
  <c r="L100" i="4"/>
  <c r="J100" i="4"/>
  <c r="I100" i="4"/>
  <c r="G100" i="4"/>
  <c r="F100" i="4"/>
  <c r="E100" i="4"/>
  <c r="D100" i="4"/>
  <c r="AN98" i="4"/>
  <c r="AM98" i="4"/>
  <c r="AL98" i="4"/>
  <c r="Y98" i="4"/>
  <c r="U98" i="4"/>
  <c r="Q98" i="4"/>
  <c r="P98" i="4"/>
  <c r="M98" i="4"/>
  <c r="L98" i="4"/>
  <c r="J98" i="4"/>
  <c r="I98" i="4"/>
  <c r="G98" i="4"/>
  <c r="F98" i="4"/>
  <c r="E98" i="4"/>
  <c r="D98" i="4"/>
  <c r="AN88" i="4"/>
  <c r="AM88" i="4"/>
  <c r="AL88" i="4"/>
  <c r="Y88" i="4"/>
  <c r="U88" i="4"/>
  <c r="Q88" i="4"/>
  <c r="P88" i="4"/>
  <c r="M88" i="4"/>
  <c r="L88" i="4"/>
  <c r="J88" i="4"/>
  <c r="I88" i="4"/>
  <c r="G88" i="4"/>
  <c r="F88" i="4"/>
  <c r="E88" i="4"/>
  <c r="D88" i="4"/>
  <c r="AN80" i="4"/>
  <c r="AM80" i="4"/>
  <c r="AL80" i="4"/>
  <c r="Y80" i="4"/>
  <c r="U80" i="4"/>
  <c r="Q80" i="4"/>
  <c r="P80" i="4"/>
  <c r="M80" i="4"/>
  <c r="L80" i="4"/>
  <c r="J80" i="4"/>
  <c r="I80" i="4"/>
  <c r="G80" i="4"/>
  <c r="F80" i="4"/>
  <c r="E80" i="4"/>
  <c r="D80" i="4"/>
  <c r="AN65" i="4"/>
  <c r="AM65" i="4"/>
  <c r="AL65" i="4"/>
  <c r="Y65" i="4"/>
  <c r="U65" i="4"/>
  <c r="Q65" i="4"/>
  <c r="P65" i="4"/>
  <c r="M65" i="4"/>
  <c r="L65" i="4"/>
  <c r="J65" i="4"/>
  <c r="I65" i="4"/>
  <c r="G65" i="4"/>
  <c r="F65" i="4"/>
  <c r="E65" i="4"/>
  <c r="D65" i="4"/>
  <c r="AN61" i="4"/>
  <c r="AM61" i="4"/>
  <c r="AL61" i="4"/>
  <c r="Y61" i="4"/>
  <c r="U61" i="4"/>
  <c r="Q61" i="4"/>
  <c r="P61" i="4"/>
  <c r="M61" i="4"/>
  <c r="L61" i="4"/>
  <c r="J61" i="4"/>
  <c r="I61" i="4"/>
  <c r="G61" i="4"/>
  <c r="F61" i="4"/>
  <c r="E61" i="4"/>
  <c r="D61" i="4"/>
  <c r="AN45" i="4"/>
  <c r="AM45" i="4"/>
  <c r="AM43" i="4" s="1"/>
  <c r="AL45" i="4"/>
  <c r="Y45" i="4"/>
  <c r="Y43" i="4" s="1"/>
  <c r="Y42" i="4" s="1"/>
  <c r="U45" i="4"/>
  <c r="U43" i="4" s="1"/>
  <c r="U42" i="4" s="1"/>
  <c r="Q45" i="4"/>
  <c r="Q43" i="4" s="1"/>
  <c r="P45" i="4"/>
  <c r="M45" i="4"/>
  <c r="M43" i="4" s="1"/>
  <c r="M42" i="4" s="1"/>
  <c r="L45" i="4"/>
  <c r="J45" i="4"/>
  <c r="I45" i="4"/>
  <c r="I43" i="4" s="1"/>
  <c r="G45" i="4"/>
  <c r="F45" i="4"/>
  <c r="F43" i="4" s="1"/>
  <c r="E45" i="4"/>
  <c r="D45" i="4"/>
  <c r="D43" i="4" s="1"/>
  <c r="AN43" i="4"/>
  <c r="AL43" i="4"/>
  <c r="L43" i="4"/>
  <c r="J43" i="4"/>
  <c r="G43" i="4"/>
  <c r="E43" i="4"/>
  <c r="AN42" i="4"/>
  <c r="J42" i="4"/>
  <c r="AN40" i="4"/>
  <c r="AM40" i="4"/>
  <c r="AL40" i="4"/>
  <c r="Y40" i="4"/>
  <c r="U40" i="4"/>
  <c r="Q40" i="4"/>
  <c r="P40" i="4"/>
  <c r="M40" i="4"/>
  <c r="L40" i="4"/>
  <c r="J40" i="4"/>
  <c r="I40" i="4"/>
  <c r="G40" i="4"/>
  <c r="F40" i="4"/>
  <c r="E40" i="4"/>
  <c r="D40" i="4"/>
  <c r="AN38" i="4"/>
  <c r="AM38" i="4"/>
  <c r="AL38" i="4"/>
  <c r="Y38" i="4"/>
  <c r="U38" i="4"/>
  <c r="Q38" i="4"/>
  <c r="P38" i="4"/>
  <c r="M38" i="4"/>
  <c r="L38" i="4"/>
  <c r="J38" i="4"/>
  <c r="I38" i="4"/>
  <c r="G38" i="4"/>
  <c r="F38" i="4"/>
  <c r="E38" i="4"/>
  <c r="D38" i="4"/>
  <c r="P33" i="4"/>
  <c r="P32" i="4"/>
  <c r="P31" i="4"/>
  <c r="AN30" i="4"/>
  <c r="AM30" i="4"/>
  <c r="AM25" i="4" s="1"/>
  <c r="AL30" i="4"/>
  <c r="AL25" i="4" s="1"/>
  <c r="AL23" i="4" s="1"/>
  <c r="Y30" i="4"/>
  <c r="U30" i="4"/>
  <c r="U25" i="4" s="1"/>
  <c r="Q30" i="4"/>
  <c r="M30" i="4"/>
  <c r="M25" i="4" s="1"/>
  <c r="L30" i="4"/>
  <c r="L25" i="4" s="1"/>
  <c r="J30" i="4"/>
  <c r="I30" i="4"/>
  <c r="G30" i="4"/>
  <c r="G25" i="4" s="1"/>
  <c r="F30" i="4"/>
  <c r="E30" i="4"/>
  <c r="D30" i="4"/>
  <c r="P29" i="4"/>
  <c r="P28" i="4"/>
  <c r="P27" i="4"/>
  <c r="Q25" i="4"/>
  <c r="O25" i="4"/>
  <c r="I25" i="4"/>
  <c r="AJ19" i="4"/>
  <c r="AH19" i="4"/>
  <c r="AH18" i="4"/>
  <c r="AH17" i="4"/>
  <c r="AJ17" i="4" s="1"/>
  <c r="AK17" i="4" s="1"/>
  <c r="AN16" i="4"/>
  <c r="AM16" i="4"/>
  <c r="AL16" i="4"/>
  <c r="AL11" i="4" s="1"/>
  <c r="AI16" i="4"/>
  <c r="AG16" i="4"/>
  <c r="AF16" i="4"/>
  <c r="Y16" i="4"/>
  <c r="U16" i="4"/>
  <c r="Q16" i="4"/>
  <c r="P16" i="4"/>
  <c r="O16" i="4"/>
  <c r="N16" i="4"/>
  <c r="M16" i="4"/>
  <c r="L16" i="4"/>
  <c r="J16" i="4"/>
  <c r="I16" i="4"/>
  <c r="G16" i="4"/>
  <c r="G11" i="4" s="1"/>
  <c r="F16" i="4"/>
  <c r="E16" i="4"/>
  <c r="D16" i="4"/>
  <c r="AH15" i="4"/>
  <c r="AH14" i="4"/>
  <c r="AH13" i="4"/>
  <c r="AJ13" i="4" s="1"/>
  <c r="AK13" i="4" s="1"/>
  <c r="AJ12" i="4"/>
  <c r="AH12" i="4"/>
  <c r="AM11" i="4"/>
  <c r="AI11" i="4"/>
  <c r="AG11" i="4"/>
  <c r="Y11" i="4"/>
  <c r="U11" i="4"/>
  <c r="Q11" i="4"/>
  <c r="M11" i="4"/>
  <c r="J11" i="4"/>
  <c r="I11" i="4"/>
  <c r="E11" i="4"/>
  <c r="D11" i="4"/>
  <c r="AP123" i="2" l="1"/>
  <c r="P122" i="2"/>
  <c r="AP120" i="2"/>
  <c r="P175" i="6"/>
  <c r="AP176" i="6"/>
  <c r="AR9" i="9"/>
  <c r="AP9" i="9"/>
  <c r="AP123" i="6"/>
  <c r="P122" i="6"/>
  <c r="AP120" i="6"/>
  <c r="AP11" i="6"/>
  <c r="P24" i="6"/>
  <c r="P144" i="4"/>
  <c r="P126" i="4"/>
  <c r="P171" i="4"/>
  <c r="P189" i="4"/>
  <c r="P122" i="4"/>
  <c r="AP122" i="4" s="1"/>
  <c r="D42" i="4"/>
  <c r="I42" i="4"/>
  <c r="P43" i="4"/>
  <c r="K249" i="4"/>
  <c r="AK218" i="4"/>
  <c r="E234" i="4"/>
  <c r="V234" i="4"/>
  <c r="AJ239" i="4"/>
  <c r="AC210" i="4"/>
  <c r="AJ213" i="4"/>
  <c r="R210" i="4"/>
  <c r="AI210" i="4"/>
  <c r="AH232" i="4"/>
  <c r="F234" i="4"/>
  <c r="K234" i="4"/>
  <c r="S234" i="4"/>
  <c r="W234" i="4"/>
  <c r="AA234" i="4"/>
  <c r="AL234" i="4"/>
  <c r="AJ236" i="4"/>
  <c r="F237" i="4"/>
  <c r="O237" i="4"/>
  <c r="AE237" i="4"/>
  <c r="AH244" i="4"/>
  <c r="AJ248" i="4"/>
  <c r="L249" i="4"/>
  <c r="AF249" i="4"/>
  <c r="D249" i="4"/>
  <c r="I249" i="4"/>
  <c r="Q249" i="4"/>
  <c r="U249" i="4"/>
  <c r="Y249" i="4"/>
  <c r="AG249" i="4"/>
  <c r="J225" i="4"/>
  <c r="Z225" i="4"/>
  <c r="AI234" i="4"/>
  <c r="AK245" i="4"/>
  <c r="I246" i="4"/>
  <c r="Q246" i="4"/>
  <c r="Y246" i="4"/>
  <c r="AG246" i="4"/>
  <c r="AN246" i="4"/>
  <c r="AJ253" i="4"/>
  <c r="D210" i="4"/>
  <c r="M210" i="4"/>
  <c r="E210" i="4"/>
  <c r="V210" i="4"/>
  <c r="AJ222" i="4"/>
  <c r="AH226" i="4"/>
  <c r="J234" i="4"/>
  <c r="AJ212" i="4"/>
  <c r="AJ214" i="4"/>
  <c r="AJ217" i="4"/>
  <c r="AJ220" i="4"/>
  <c r="AJ223" i="4"/>
  <c r="AJ233" i="4"/>
  <c r="M234" i="4"/>
  <c r="U234" i="4"/>
  <c r="AD234" i="4"/>
  <c r="AN234" i="4"/>
  <c r="G234" i="4"/>
  <c r="L234" i="4"/>
  <c r="P234" i="4"/>
  <c r="T234" i="4"/>
  <c r="X234" i="4"/>
  <c r="AB234" i="4"/>
  <c r="W237" i="4"/>
  <c r="AJ241" i="4"/>
  <c r="L246" i="4"/>
  <c r="R246" i="4"/>
  <c r="AB246" i="4"/>
  <c r="AI246" i="4"/>
  <c r="F249" i="4"/>
  <c r="M249" i="4"/>
  <c r="T249" i="4"/>
  <c r="AB249" i="4"/>
  <c r="E249" i="4"/>
  <c r="J249" i="4"/>
  <c r="N249" i="4"/>
  <c r="R249" i="4"/>
  <c r="V249" i="4"/>
  <c r="Z249" i="4"/>
  <c r="AD249" i="4"/>
  <c r="AJ251" i="4"/>
  <c r="AK221" i="4"/>
  <c r="AJ231" i="4"/>
  <c r="R234" i="4"/>
  <c r="AJ243" i="4"/>
  <c r="D246" i="4"/>
  <c r="M246" i="4"/>
  <c r="U246" i="4"/>
  <c r="AC246" i="4"/>
  <c r="AM249" i="4"/>
  <c r="J210" i="4"/>
  <c r="N210" i="4"/>
  <c r="Z210" i="4"/>
  <c r="AD210" i="4"/>
  <c r="AJ216" i="4"/>
  <c r="AN225" i="4"/>
  <c r="AJ229" i="4"/>
  <c r="Q189" i="4"/>
  <c r="AK208" i="4"/>
  <c r="AM210" i="4"/>
  <c r="AJ224" i="4"/>
  <c r="E225" i="4"/>
  <c r="N225" i="4"/>
  <c r="V225" i="4"/>
  <c r="AD225" i="4"/>
  <c r="AJ227" i="4"/>
  <c r="N234" i="4"/>
  <c r="AE234" i="4"/>
  <c r="D237" i="4"/>
  <c r="I237" i="4"/>
  <c r="M237" i="4"/>
  <c r="Q237" i="4"/>
  <c r="U237" i="4"/>
  <c r="Y237" i="4"/>
  <c r="AC237" i="4"/>
  <c r="AG237" i="4"/>
  <c r="AH242" i="4"/>
  <c r="N246" i="4"/>
  <c r="AD246" i="4"/>
  <c r="AM246" i="4"/>
  <c r="G249" i="4"/>
  <c r="AC249" i="4"/>
  <c r="AJ252" i="4"/>
  <c r="K189" i="4"/>
  <c r="K21" i="4" s="1"/>
  <c r="J21" i="6"/>
  <c r="J20" i="6" s="1"/>
  <c r="AK19" i="4"/>
  <c r="AH16" i="4"/>
  <c r="AJ16" i="4" s="1"/>
  <c r="AK16" i="4" s="1"/>
  <c r="F11" i="4"/>
  <c r="AJ18" i="4"/>
  <c r="L11" i="4"/>
  <c r="AF11" i="4"/>
  <c r="AH11" i="4" s="1"/>
  <c r="AJ11" i="4" s="1"/>
  <c r="AN11" i="4"/>
  <c r="AK12" i="4"/>
  <c r="AJ15" i="4"/>
  <c r="AJ14" i="4"/>
  <c r="Q23" i="4"/>
  <c r="I23" i="4"/>
  <c r="I22" i="4" s="1"/>
  <c r="M23" i="4"/>
  <c r="Y25" i="4"/>
  <c r="F23" i="4"/>
  <c r="P30" i="4"/>
  <c r="AL24" i="4"/>
  <c r="E25" i="4"/>
  <c r="J25" i="4"/>
  <c r="N25" i="4"/>
  <c r="AM23" i="4"/>
  <c r="L23" i="4"/>
  <c r="G23" i="4"/>
  <c r="O23" i="4"/>
  <c r="U23" i="4"/>
  <c r="AN25" i="4"/>
  <c r="Y20" i="6"/>
  <c r="F21" i="6"/>
  <c r="F20" i="6" s="1"/>
  <c r="G21" i="6"/>
  <c r="G20" i="6" s="1"/>
  <c r="Q21" i="6"/>
  <c r="M21" i="6"/>
  <c r="M20" i="6" s="1"/>
  <c r="E21" i="6"/>
  <c r="E20" i="6" s="1"/>
  <c r="G42" i="4"/>
  <c r="AL42" i="4"/>
  <c r="L42" i="4"/>
  <c r="E42" i="4"/>
  <c r="AH207" i="4"/>
  <c r="AL210" i="4"/>
  <c r="I210" i="4"/>
  <c r="Q210" i="4"/>
  <c r="Y210" i="4"/>
  <c r="AH219" i="4"/>
  <c r="AI225" i="4"/>
  <c r="AL237" i="4"/>
  <c r="AH250" i="4"/>
  <c r="G225" i="4"/>
  <c r="P225" i="4"/>
  <c r="X225" i="4"/>
  <c r="K237" i="4"/>
  <c r="S237" i="4"/>
  <c r="AA237" i="4"/>
  <c r="AH240" i="4"/>
  <c r="G210" i="4"/>
  <c r="L210" i="4"/>
  <c r="P210" i="4"/>
  <c r="T210" i="4"/>
  <c r="X210" i="4"/>
  <c r="AB210" i="4"/>
  <c r="AH211" i="4"/>
  <c r="AN210" i="4"/>
  <c r="F210" i="4"/>
  <c r="K210" i="4"/>
  <c r="O210" i="4"/>
  <c r="S210" i="4"/>
  <c r="W210" i="4"/>
  <c r="AA210" i="4"/>
  <c r="AL225" i="4"/>
  <c r="AH228" i="4"/>
  <c r="AM237" i="4"/>
  <c r="AN237" i="4"/>
  <c r="AI237" i="4"/>
  <c r="AN189" i="4"/>
  <c r="F189" i="4"/>
  <c r="G189" i="4"/>
  <c r="E144" i="4"/>
  <c r="F42" i="4"/>
  <c r="F137" i="4"/>
  <c r="AL137" i="4"/>
  <c r="AL144" i="4"/>
  <c r="Q167" i="4"/>
  <c r="L167" i="4"/>
  <c r="AL167" i="4"/>
  <c r="F126" i="4"/>
  <c r="D126" i="4"/>
  <c r="M126" i="4"/>
  <c r="AM144" i="4"/>
  <c r="E137" i="4"/>
  <c r="J137" i="4"/>
  <c r="J144" i="4"/>
  <c r="AM42" i="4"/>
  <c r="Q42" i="4"/>
  <c r="Q144" i="4"/>
  <c r="D144" i="4"/>
  <c r="U144" i="4"/>
  <c r="G167" i="4"/>
  <c r="P167" i="4"/>
  <c r="AN167" i="4"/>
  <c r="AK237" i="6"/>
  <c r="AE209" i="6"/>
  <c r="AG209" i="6"/>
  <c r="AH225" i="6"/>
  <c r="AJ225" i="6" s="1"/>
  <c r="AK225" i="6" s="1"/>
  <c r="AH210" i="6"/>
  <c r="AJ210" i="6" s="1"/>
  <c r="AK210" i="6" s="1"/>
  <c r="AF209" i="6"/>
  <c r="AH209" i="6" s="1"/>
  <c r="AJ209" i="6" s="1"/>
  <c r="U21" i="6"/>
  <c r="U20" i="6" s="1"/>
  <c r="O24" i="4"/>
  <c r="AM24" i="4"/>
  <c r="AM22" i="4"/>
  <c r="G24" i="4"/>
  <c r="F22" i="4"/>
  <c r="AF225" i="4"/>
  <c r="AH230" i="4"/>
  <c r="AL22" i="4"/>
  <c r="Q126" i="4"/>
  <c r="M167" i="4"/>
  <c r="AM189" i="4"/>
  <c r="AE210" i="4"/>
  <c r="AL126" i="4"/>
  <c r="M144" i="4"/>
  <c r="F144" i="4"/>
  <c r="I189" i="4"/>
  <c r="Y189" i="4"/>
  <c r="AF210" i="4"/>
  <c r="AH215" i="4"/>
  <c r="AH235" i="4"/>
  <c r="AF234" i="4"/>
  <c r="D189" i="4"/>
  <c r="M189" i="4"/>
  <c r="U189" i="4"/>
  <c r="L225" i="4"/>
  <c r="T225" i="4"/>
  <c r="AB225" i="4"/>
  <c r="AL189" i="4"/>
  <c r="AG210" i="4"/>
  <c r="D225" i="4"/>
  <c r="I225" i="4"/>
  <c r="M225" i="4"/>
  <c r="Q225" i="4"/>
  <c r="U225" i="4"/>
  <c r="Y225" i="4"/>
  <c r="AC225" i="4"/>
  <c r="AG225" i="4"/>
  <c r="AM225" i="4"/>
  <c r="E237" i="4"/>
  <c r="J237" i="4"/>
  <c r="N237" i="4"/>
  <c r="R237" i="4"/>
  <c r="V237" i="4"/>
  <c r="Z237" i="4"/>
  <c r="AD237" i="4"/>
  <c r="AJ242" i="4"/>
  <c r="AH246" i="4"/>
  <c r="E189" i="4"/>
  <c r="J189" i="4"/>
  <c r="Z209" i="4"/>
  <c r="AJ219" i="4"/>
  <c r="AJ232" i="4"/>
  <c r="F225" i="4"/>
  <c r="K225" i="4"/>
  <c r="O225" i="4"/>
  <c r="S225" i="4"/>
  <c r="W225" i="4"/>
  <c r="AA225" i="4"/>
  <c r="AE225" i="4"/>
  <c r="AH238" i="4"/>
  <c r="G237" i="4"/>
  <c r="L237" i="4"/>
  <c r="P237" i="4"/>
  <c r="T237" i="4"/>
  <c r="X237" i="4"/>
  <c r="AB237" i="4"/>
  <c r="AF237" i="4"/>
  <c r="AH247" i="4"/>
  <c r="AH253" i="3"/>
  <c r="AH252" i="3"/>
  <c r="AJ251" i="3"/>
  <c r="AH251" i="3"/>
  <c r="AN250" i="3"/>
  <c r="AM250" i="3"/>
  <c r="AL250" i="3"/>
  <c r="AI250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I250" i="9" s="1"/>
  <c r="H250" i="3"/>
  <c r="G250" i="3"/>
  <c r="F250" i="3"/>
  <c r="E250" i="3"/>
  <c r="D250" i="3"/>
  <c r="AM249" i="3"/>
  <c r="AI249" i="3"/>
  <c r="AG249" i="3"/>
  <c r="AE249" i="3"/>
  <c r="AC249" i="3"/>
  <c r="AA249" i="3"/>
  <c r="Y249" i="3"/>
  <c r="W249" i="3"/>
  <c r="U249" i="3"/>
  <c r="S249" i="3"/>
  <c r="Q249" i="3"/>
  <c r="O249" i="3"/>
  <c r="M249" i="3"/>
  <c r="M249" i="9" s="1"/>
  <c r="K249" i="3"/>
  <c r="K249" i="9" s="1"/>
  <c r="I249" i="3"/>
  <c r="I249" i="9" s="1"/>
  <c r="G249" i="3"/>
  <c r="G249" i="9" s="1"/>
  <c r="E249" i="3"/>
  <c r="E249" i="9" s="1"/>
  <c r="AH248" i="3"/>
  <c r="AN247" i="3"/>
  <c r="AM247" i="3"/>
  <c r="AL247" i="3"/>
  <c r="AI247" i="3"/>
  <c r="AG247" i="3"/>
  <c r="AF247" i="3"/>
  <c r="AF246" i="3" s="1"/>
  <c r="AE247" i="3"/>
  <c r="AD247" i="3"/>
  <c r="AC247" i="3"/>
  <c r="AB247" i="3"/>
  <c r="AB246" i="3" s="1"/>
  <c r="AA247" i="3"/>
  <c r="Z247" i="3"/>
  <c r="Y247" i="3"/>
  <c r="X247" i="3"/>
  <c r="X246" i="3" s="1"/>
  <c r="W247" i="3"/>
  <c r="V247" i="3"/>
  <c r="U247" i="3"/>
  <c r="T247" i="3"/>
  <c r="S247" i="3"/>
  <c r="R247" i="3"/>
  <c r="Q247" i="3"/>
  <c r="P247" i="3"/>
  <c r="P246" i="3" s="1"/>
  <c r="O247" i="3"/>
  <c r="N247" i="3"/>
  <c r="M247" i="3"/>
  <c r="L247" i="3"/>
  <c r="L246" i="3" s="1"/>
  <c r="L246" i="9" s="1"/>
  <c r="K247" i="3"/>
  <c r="J247" i="3"/>
  <c r="I247" i="3"/>
  <c r="H247" i="3"/>
  <c r="H246" i="3" s="1"/>
  <c r="G247" i="3"/>
  <c r="F247" i="3"/>
  <c r="E247" i="3"/>
  <c r="D247" i="3"/>
  <c r="D246" i="3" s="1"/>
  <c r="D246" i="9" s="1"/>
  <c r="AN246" i="3"/>
  <c r="AL246" i="3"/>
  <c r="Z246" i="3"/>
  <c r="R246" i="3"/>
  <c r="J246" i="3"/>
  <c r="AJ245" i="3"/>
  <c r="AH245" i="3"/>
  <c r="AN244" i="3"/>
  <c r="AM244" i="3"/>
  <c r="AL244" i="3"/>
  <c r="AI244" i="3"/>
  <c r="AG244" i="3"/>
  <c r="AF244" i="3"/>
  <c r="AE244" i="3"/>
  <c r="AD244" i="3"/>
  <c r="AC244" i="3"/>
  <c r="AB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I244" i="3"/>
  <c r="H244" i="3"/>
  <c r="G244" i="3"/>
  <c r="F244" i="3"/>
  <c r="E244" i="3"/>
  <c r="E244" i="9" s="1"/>
  <c r="D244" i="3"/>
  <c r="D244" i="9" s="1"/>
  <c r="AJ243" i="3"/>
  <c r="AH243" i="3"/>
  <c r="AN242" i="3"/>
  <c r="AM242" i="3"/>
  <c r="AL242" i="3"/>
  <c r="AI242" i="3"/>
  <c r="AG242" i="3"/>
  <c r="AF242" i="3"/>
  <c r="AE242" i="3"/>
  <c r="AD242" i="3"/>
  <c r="AC242" i="3"/>
  <c r="AB242" i="3"/>
  <c r="AA242" i="3"/>
  <c r="Z242" i="3"/>
  <c r="Y242" i="3"/>
  <c r="X242" i="3"/>
  <c r="W242" i="3"/>
  <c r="V242" i="3"/>
  <c r="U242" i="3"/>
  <c r="T242" i="3"/>
  <c r="S242" i="3"/>
  <c r="R242" i="3"/>
  <c r="Q242" i="3"/>
  <c r="P242" i="3"/>
  <c r="O242" i="3"/>
  <c r="N242" i="3"/>
  <c r="M242" i="3"/>
  <c r="M242" i="9" s="1"/>
  <c r="L242" i="3"/>
  <c r="K242" i="3"/>
  <c r="J242" i="3"/>
  <c r="I242" i="3"/>
  <c r="H242" i="3"/>
  <c r="G242" i="3"/>
  <c r="G242" i="9" s="1"/>
  <c r="F242" i="3"/>
  <c r="E242" i="3"/>
  <c r="D242" i="3"/>
  <c r="AH241" i="3"/>
  <c r="AN240" i="3"/>
  <c r="AM240" i="3"/>
  <c r="AL240" i="3"/>
  <c r="AI240" i="3"/>
  <c r="AG240" i="3"/>
  <c r="AF240" i="3"/>
  <c r="AE240" i="3"/>
  <c r="AD240" i="3"/>
  <c r="AC240" i="3"/>
  <c r="AB240" i="3"/>
  <c r="AA240" i="3"/>
  <c r="Z240" i="3"/>
  <c r="Y240" i="3"/>
  <c r="X240" i="3"/>
  <c r="W240" i="3"/>
  <c r="V240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H240" i="3"/>
  <c r="G240" i="3"/>
  <c r="F240" i="3"/>
  <c r="E240" i="3"/>
  <c r="E240" i="9" s="1"/>
  <c r="D240" i="3"/>
  <c r="AJ239" i="3"/>
  <c r="AH239" i="3"/>
  <c r="AN238" i="3"/>
  <c r="AM238" i="3"/>
  <c r="AL238" i="3"/>
  <c r="AI238" i="3"/>
  <c r="AG238" i="3"/>
  <c r="AF238" i="3"/>
  <c r="AE238" i="3"/>
  <c r="AE237" i="3" s="1"/>
  <c r="AD238" i="3"/>
  <c r="AC238" i="3"/>
  <c r="AB238" i="3"/>
  <c r="AA238" i="3"/>
  <c r="AA237" i="3" s="1"/>
  <c r="Z238" i="3"/>
  <c r="Y238" i="3"/>
  <c r="X238" i="3"/>
  <c r="W238" i="3"/>
  <c r="W237" i="3" s="1"/>
  <c r="V238" i="3"/>
  <c r="U238" i="3"/>
  <c r="T238" i="3"/>
  <c r="S238" i="3"/>
  <c r="R238" i="3"/>
  <c r="Q238" i="3"/>
  <c r="P238" i="3"/>
  <c r="O238" i="3"/>
  <c r="O237" i="3" s="1"/>
  <c r="N238" i="3"/>
  <c r="M238" i="3"/>
  <c r="M238" i="9" s="1"/>
  <c r="L238" i="3"/>
  <c r="K238" i="3"/>
  <c r="K237" i="3" s="1"/>
  <c r="K237" i="9" s="1"/>
  <c r="J238" i="3"/>
  <c r="I238" i="3"/>
  <c r="H238" i="3"/>
  <c r="G238" i="3"/>
  <c r="G238" i="9" s="1"/>
  <c r="F238" i="3"/>
  <c r="E238" i="3"/>
  <c r="D238" i="3"/>
  <c r="AM237" i="3"/>
  <c r="AG237" i="3"/>
  <c r="Y237" i="3"/>
  <c r="Q237" i="3"/>
  <c r="I237" i="3"/>
  <c r="I237" i="9" s="1"/>
  <c r="AH236" i="3"/>
  <c r="AN235" i="3"/>
  <c r="AM235" i="3"/>
  <c r="AL235" i="3"/>
  <c r="AL234" i="3" s="1"/>
  <c r="AI235" i="3"/>
  <c r="AG235" i="3"/>
  <c r="AF235" i="3"/>
  <c r="AE235" i="3"/>
  <c r="AD235" i="3"/>
  <c r="AC235" i="3"/>
  <c r="AB235" i="3"/>
  <c r="AA235" i="3"/>
  <c r="Z235" i="3"/>
  <c r="Y235" i="3"/>
  <c r="X235" i="3"/>
  <c r="W235" i="3"/>
  <c r="V235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H235" i="3"/>
  <c r="G235" i="3"/>
  <c r="F235" i="3"/>
  <c r="E235" i="3"/>
  <c r="D235" i="3"/>
  <c r="AF234" i="3"/>
  <c r="AD234" i="3"/>
  <c r="AB234" i="3"/>
  <c r="Z234" i="3"/>
  <c r="X234" i="3"/>
  <c r="V234" i="3"/>
  <c r="T234" i="3"/>
  <c r="R234" i="3"/>
  <c r="P234" i="3"/>
  <c r="N234" i="3"/>
  <c r="L234" i="3"/>
  <c r="L234" i="9" s="1"/>
  <c r="J234" i="3"/>
  <c r="J234" i="9" s="1"/>
  <c r="H234" i="3"/>
  <c r="F234" i="3"/>
  <c r="F234" i="9" s="1"/>
  <c r="D234" i="3"/>
  <c r="D234" i="9" s="1"/>
  <c r="AJ233" i="3"/>
  <c r="AH233" i="3"/>
  <c r="AN232" i="3"/>
  <c r="AM232" i="3"/>
  <c r="AL232" i="3"/>
  <c r="AI232" i="3"/>
  <c r="AG232" i="3"/>
  <c r="AF232" i="3"/>
  <c r="AE232" i="3"/>
  <c r="AD232" i="3"/>
  <c r="AC232" i="3"/>
  <c r="AB232" i="3"/>
  <c r="AA232" i="3"/>
  <c r="Z232" i="3"/>
  <c r="Y232" i="3"/>
  <c r="X232" i="3"/>
  <c r="W232" i="3"/>
  <c r="V232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I232" i="3"/>
  <c r="H232" i="3"/>
  <c r="G232" i="3"/>
  <c r="F232" i="3"/>
  <c r="F232" i="9" s="1"/>
  <c r="E232" i="3"/>
  <c r="D232" i="3"/>
  <c r="AH231" i="3"/>
  <c r="AN230" i="3"/>
  <c r="AM230" i="3"/>
  <c r="AL230" i="3"/>
  <c r="AI230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I230" i="9" s="1"/>
  <c r="H230" i="3"/>
  <c r="G230" i="3"/>
  <c r="F230" i="3"/>
  <c r="E230" i="3"/>
  <c r="D230" i="3"/>
  <c r="AJ229" i="3"/>
  <c r="AH229" i="3"/>
  <c r="AN228" i="3"/>
  <c r="AM228" i="3"/>
  <c r="AL228" i="3"/>
  <c r="AI228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V228" i="3"/>
  <c r="U228" i="3"/>
  <c r="T228" i="3"/>
  <c r="S228" i="3"/>
  <c r="R228" i="3"/>
  <c r="Q228" i="3"/>
  <c r="P228" i="3"/>
  <c r="O228" i="3"/>
  <c r="N228" i="3"/>
  <c r="M228" i="3"/>
  <c r="L228" i="3"/>
  <c r="K228" i="3"/>
  <c r="K228" i="9" s="1"/>
  <c r="J228" i="3"/>
  <c r="I228" i="3"/>
  <c r="H228" i="3"/>
  <c r="G228" i="3"/>
  <c r="F228" i="3"/>
  <c r="E228" i="3"/>
  <c r="D228" i="3"/>
  <c r="D228" i="9" s="1"/>
  <c r="AH227" i="3"/>
  <c r="AN226" i="3"/>
  <c r="AM226" i="3"/>
  <c r="AL226" i="3"/>
  <c r="AI226" i="3"/>
  <c r="AI225" i="3" s="1"/>
  <c r="AG226" i="3"/>
  <c r="AF226" i="3"/>
  <c r="AH226" i="3" s="1"/>
  <c r="AE226" i="3"/>
  <c r="AD226" i="3"/>
  <c r="AC226" i="3"/>
  <c r="AB226" i="3"/>
  <c r="AA226" i="3"/>
  <c r="AA225" i="3" s="1"/>
  <c r="Z226" i="3"/>
  <c r="Y226" i="3"/>
  <c r="X226" i="3"/>
  <c r="W226" i="3"/>
  <c r="V226" i="3"/>
  <c r="U226" i="3"/>
  <c r="T226" i="3"/>
  <c r="S226" i="3"/>
  <c r="S225" i="3" s="1"/>
  <c r="R226" i="3"/>
  <c r="Q226" i="3"/>
  <c r="P226" i="3"/>
  <c r="O226" i="3"/>
  <c r="N226" i="3"/>
  <c r="M226" i="3"/>
  <c r="M226" i="9" s="1"/>
  <c r="L226" i="3"/>
  <c r="K226" i="3"/>
  <c r="K225" i="3" s="1"/>
  <c r="K225" i="9" s="1"/>
  <c r="J226" i="3"/>
  <c r="I226" i="3"/>
  <c r="H226" i="3"/>
  <c r="G226" i="3"/>
  <c r="F226" i="3"/>
  <c r="F226" i="9" s="1"/>
  <c r="E226" i="3"/>
  <c r="D226" i="3"/>
  <c r="AM225" i="3"/>
  <c r="AG225" i="3"/>
  <c r="AC225" i="3"/>
  <c r="Y225" i="3"/>
  <c r="U225" i="3"/>
  <c r="Q225" i="3"/>
  <c r="M225" i="3"/>
  <c r="M225" i="9" s="1"/>
  <c r="I225" i="3"/>
  <c r="I225" i="9" s="1"/>
  <c r="E225" i="3"/>
  <c r="E225" i="9" s="1"/>
  <c r="AH224" i="3"/>
  <c r="AH223" i="3"/>
  <c r="AH222" i="3"/>
  <c r="AJ221" i="3"/>
  <c r="AH221" i="3"/>
  <c r="AH220" i="3"/>
  <c r="AN219" i="3"/>
  <c r="AM219" i="3"/>
  <c r="AL219" i="3"/>
  <c r="AI219" i="3"/>
  <c r="AG219" i="3"/>
  <c r="AF219" i="3"/>
  <c r="AE219" i="3"/>
  <c r="AD219" i="3"/>
  <c r="AC219" i="3"/>
  <c r="AB219" i="3"/>
  <c r="AA219" i="3"/>
  <c r="Z219" i="3"/>
  <c r="Y219" i="3"/>
  <c r="X219" i="3"/>
  <c r="W219" i="3"/>
  <c r="V219" i="3"/>
  <c r="U219" i="3"/>
  <c r="T219" i="3"/>
  <c r="S219" i="3"/>
  <c r="R219" i="3"/>
  <c r="Q219" i="3"/>
  <c r="P219" i="3"/>
  <c r="O219" i="3"/>
  <c r="N219" i="3"/>
  <c r="M219" i="3"/>
  <c r="L219" i="3"/>
  <c r="K219" i="3"/>
  <c r="K219" i="9" s="1"/>
  <c r="J219" i="3"/>
  <c r="I219" i="3"/>
  <c r="H219" i="3"/>
  <c r="G219" i="3"/>
  <c r="F219" i="3"/>
  <c r="E219" i="3"/>
  <c r="D219" i="3"/>
  <c r="AH218" i="3"/>
  <c r="AJ217" i="3"/>
  <c r="AH217" i="3"/>
  <c r="AH216" i="3"/>
  <c r="AN215" i="3"/>
  <c r="AM215" i="3"/>
  <c r="AL215" i="3"/>
  <c r="AI215" i="3"/>
  <c r="AG215" i="3"/>
  <c r="AF215" i="3"/>
  <c r="AE215" i="3"/>
  <c r="AD215" i="3"/>
  <c r="AC215" i="3"/>
  <c r="AB215" i="3"/>
  <c r="AA215" i="3"/>
  <c r="Z215" i="3"/>
  <c r="Y215" i="3"/>
  <c r="X215" i="3"/>
  <c r="W215" i="3"/>
  <c r="V215" i="3"/>
  <c r="U215" i="3"/>
  <c r="T215" i="3"/>
  <c r="S215" i="3"/>
  <c r="R215" i="3"/>
  <c r="Q215" i="3"/>
  <c r="P215" i="3"/>
  <c r="O215" i="3"/>
  <c r="N215" i="3"/>
  <c r="M215" i="3"/>
  <c r="L215" i="3"/>
  <c r="L215" i="9" s="1"/>
  <c r="K215" i="3"/>
  <c r="J215" i="3"/>
  <c r="J215" i="9" s="1"/>
  <c r="I215" i="3"/>
  <c r="H215" i="3"/>
  <c r="G215" i="3"/>
  <c r="F215" i="3"/>
  <c r="E215" i="3"/>
  <c r="D215" i="3"/>
  <c r="D215" i="9" s="1"/>
  <c r="AH214" i="3"/>
  <c r="AJ213" i="3"/>
  <c r="AH213" i="3"/>
  <c r="AH212" i="3"/>
  <c r="AN211" i="3"/>
  <c r="AM211" i="3"/>
  <c r="AL211" i="3"/>
  <c r="AI211" i="3"/>
  <c r="AG211" i="3"/>
  <c r="AF211" i="3"/>
  <c r="AF210" i="3" s="1"/>
  <c r="AE211" i="3"/>
  <c r="AD211" i="3"/>
  <c r="AC211" i="3"/>
  <c r="AB211" i="3"/>
  <c r="AA211" i="3"/>
  <c r="Z211" i="3"/>
  <c r="Y211" i="3"/>
  <c r="X211" i="3"/>
  <c r="X210" i="3" s="1"/>
  <c r="W211" i="3"/>
  <c r="V211" i="3"/>
  <c r="U211" i="3"/>
  <c r="T211" i="3"/>
  <c r="T210" i="3" s="1"/>
  <c r="S211" i="3"/>
  <c r="R211" i="3"/>
  <c r="Q211" i="3"/>
  <c r="P211" i="3"/>
  <c r="P210" i="3" s="1"/>
  <c r="O211" i="3"/>
  <c r="N211" i="3"/>
  <c r="M211" i="3"/>
  <c r="L211" i="3"/>
  <c r="L211" i="9" s="1"/>
  <c r="K211" i="3"/>
  <c r="J211" i="3"/>
  <c r="I211" i="3"/>
  <c r="H211" i="3"/>
  <c r="H210" i="3" s="1"/>
  <c r="G211" i="3"/>
  <c r="F211" i="3"/>
  <c r="E211" i="3"/>
  <c r="D211" i="3"/>
  <c r="D210" i="3" s="1"/>
  <c r="AN210" i="3"/>
  <c r="AL210" i="3"/>
  <c r="AD210" i="3"/>
  <c r="Z210" i="3"/>
  <c r="V210" i="3"/>
  <c r="R210" i="3"/>
  <c r="N210" i="3"/>
  <c r="J210" i="3"/>
  <c r="J210" i="9" s="1"/>
  <c r="F210" i="3"/>
  <c r="F210" i="9" s="1"/>
  <c r="AJ208" i="3"/>
  <c r="AH208" i="3"/>
  <c r="AN207" i="3"/>
  <c r="AN189" i="3" s="1"/>
  <c r="AM207" i="3"/>
  <c r="AL207" i="3"/>
  <c r="AI207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E207" i="9" s="1"/>
  <c r="D207" i="3"/>
  <c r="AN205" i="3"/>
  <c r="AM205" i="3"/>
  <c r="AL205" i="3"/>
  <c r="Y205" i="3"/>
  <c r="U205" i="3"/>
  <c r="Q205" i="3"/>
  <c r="P205" i="3"/>
  <c r="M205" i="3"/>
  <c r="L205" i="3"/>
  <c r="K205" i="3"/>
  <c r="J205" i="3"/>
  <c r="I205" i="3"/>
  <c r="G205" i="3"/>
  <c r="F205" i="3"/>
  <c r="E205" i="3"/>
  <c r="D205" i="3"/>
  <c r="AN203" i="3"/>
  <c r="AM203" i="3"/>
  <c r="AL203" i="3"/>
  <c r="Y203" i="3"/>
  <c r="U203" i="3"/>
  <c r="Q203" i="3"/>
  <c r="P203" i="3"/>
  <c r="M203" i="3"/>
  <c r="L203" i="3"/>
  <c r="K203" i="3"/>
  <c r="J203" i="3"/>
  <c r="I203" i="3"/>
  <c r="G203" i="3"/>
  <c r="F203" i="3"/>
  <c r="E203" i="3"/>
  <c r="D203" i="3"/>
  <c r="AN200" i="3"/>
  <c r="AM200" i="3"/>
  <c r="AL200" i="3"/>
  <c r="Y200" i="3"/>
  <c r="U200" i="3"/>
  <c r="Q200" i="3"/>
  <c r="P200" i="3"/>
  <c r="M200" i="3"/>
  <c r="L200" i="3"/>
  <c r="K200" i="3"/>
  <c r="J200" i="3"/>
  <c r="I200" i="3"/>
  <c r="G200" i="3"/>
  <c r="F200" i="3"/>
  <c r="E200" i="3"/>
  <c r="D200" i="3"/>
  <c r="AN198" i="3"/>
  <c r="AM198" i="3"/>
  <c r="AL198" i="3"/>
  <c r="Y198" i="3"/>
  <c r="U198" i="3"/>
  <c r="Q198" i="3"/>
  <c r="P198" i="3"/>
  <c r="M198" i="3"/>
  <c r="L198" i="3"/>
  <c r="K198" i="3"/>
  <c r="J198" i="3"/>
  <c r="I198" i="3"/>
  <c r="G198" i="3"/>
  <c r="F198" i="3"/>
  <c r="E198" i="3"/>
  <c r="D198" i="3"/>
  <c r="AN193" i="3"/>
  <c r="AM193" i="3"/>
  <c r="AL193" i="3"/>
  <c r="Y193" i="3"/>
  <c r="U193" i="3"/>
  <c r="Q193" i="3"/>
  <c r="P193" i="3"/>
  <c r="M193" i="3"/>
  <c r="L193" i="3"/>
  <c r="K193" i="3"/>
  <c r="J193" i="3"/>
  <c r="I193" i="3"/>
  <c r="G193" i="3"/>
  <c r="F193" i="3"/>
  <c r="E193" i="3"/>
  <c r="D193" i="3"/>
  <c r="AN190" i="3"/>
  <c r="AM190" i="3"/>
  <c r="AL190" i="3"/>
  <c r="Y190" i="3"/>
  <c r="U190" i="3"/>
  <c r="Q190" i="3"/>
  <c r="P190" i="3"/>
  <c r="M190" i="3"/>
  <c r="L190" i="3"/>
  <c r="K190" i="3"/>
  <c r="J190" i="3"/>
  <c r="I190" i="3"/>
  <c r="G190" i="3"/>
  <c r="F190" i="3"/>
  <c r="E190" i="3"/>
  <c r="D190" i="3"/>
  <c r="AM189" i="3"/>
  <c r="U189" i="3"/>
  <c r="M189" i="3"/>
  <c r="K189" i="3"/>
  <c r="G189" i="3"/>
  <c r="E189" i="3"/>
  <c r="AN184" i="3"/>
  <c r="AM184" i="3"/>
  <c r="AL184" i="3"/>
  <c r="Y184" i="3"/>
  <c r="U184" i="3"/>
  <c r="Q184" i="3"/>
  <c r="P184" i="3"/>
  <c r="M184" i="3"/>
  <c r="L184" i="3"/>
  <c r="K184" i="3"/>
  <c r="J184" i="3"/>
  <c r="I184" i="3"/>
  <c r="G184" i="3"/>
  <c r="F184" i="3"/>
  <c r="E184" i="3"/>
  <c r="D184" i="3"/>
  <c r="AN182" i="3"/>
  <c r="AM182" i="3"/>
  <c r="AL182" i="3"/>
  <c r="Y182" i="3"/>
  <c r="U182" i="3"/>
  <c r="Q182" i="3"/>
  <c r="P182" i="3"/>
  <c r="M182" i="3"/>
  <c r="L182" i="3"/>
  <c r="K182" i="3"/>
  <c r="J182" i="3"/>
  <c r="I182" i="3"/>
  <c r="G182" i="3"/>
  <c r="F182" i="3"/>
  <c r="E182" i="3"/>
  <c r="D182" i="3"/>
  <c r="AN174" i="3"/>
  <c r="AM174" i="3"/>
  <c r="AL174" i="3"/>
  <c r="Y174" i="3"/>
  <c r="U174" i="3"/>
  <c r="Q174" i="3"/>
  <c r="P174" i="3"/>
  <c r="M174" i="3"/>
  <c r="L174" i="3"/>
  <c r="K174" i="3"/>
  <c r="J174" i="3"/>
  <c r="I174" i="3"/>
  <c r="G174" i="3"/>
  <c r="F174" i="3"/>
  <c r="E174" i="3"/>
  <c r="D174" i="3"/>
  <c r="AL171" i="3"/>
  <c r="Y171" i="3"/>
  <c r="P171" i="3"/>
  <c r="M171" i="3"/>
  <c r="J171" i="3"/>
  <c r="I171" i="3"/>
  <c r="E171" i="3"/>
  <c r="D171" i="3"/>
  <c r="AN168" i="3"/>
  <c r="AM168" i="3"/>
  <c r="AL168" i="3"/>
  <c r="Y168" i="3"/>
  <c r="U168" i="3"/>
  <c r="Q168" i="3"/>
  <c r="P168" i="3"/>
  <c r="M168" i="3"/>
  <c r="L168" i="3"/>
  <c r="K168" i="3"/>
  <c r="J168" i="3"/>
  <c r="I168" i="3"/>
  <c r="G168" i="3"/>
  <c r="F168" i="3"/>
  <c r="E168" i="3"/>
  <c r="D168" i="3"/>
  <c r="Y167" i="3"/>
  <c r="AN160" i="3"/>
  <c r="AM160" i="3"/>
  <c r="AL160" i="3"/>
  <c r="Y160" i="3"/>
  <c r="U160" i="3"/>
  <c r="Q160" i="3"/>
  <c r="P160" i="3"/>
  <c r="M160" i="3"/>
  <c r="L160" i="3"/>
  <c r="K160" i="3"/>
  <c r="J160" i="3"/>
  <c r="I160" i="3"/>
  <c r="G160" i="3"/>
  <c r="F160" i="3"/>
  <c r="E160" i="3"/>
  <c r="D160" i="3"/>
  <c r="AN151" i="3"/>
  <c r="AM151" i="3"/>
  <c r="AL151" i="3"/>
  <c r="Y151" i="3"/>
  <c r="U151" i="3"/>
  <c r="Q151" i="3"/>
  <c r="P151" i="3"/>
  <c r="M151" i="3"/>
  <c r="L151" i="3"/>
  <c r="K151" i="3"/>
  <c r="J151" i="3"/>
  <c r="I151" i="3"/>
  <c r="G151" i="3"/>
  <c r="F151" i="3"/>
  <c r="E151" i="3"/>
  <c r="D151" i="3"/>
  <c r="AN148" i="3"/>
  <c r="AM148" i="3"/>
  <c r="AL148" i="3"/>
  <c r="Y148" i="3"/>
  <c r="U148" i="3"/>
  <c r="Q148" i="3"/>
  <c r="P148" i="3"/>
  <c r="M148" i="3"/>
  <c r="L148" i="3"/>
  <c r="K148" i="3"/>
  <c r="J148" i="3"/>
  <c r="I148" i="3"/>
  <c r="G148" i="3"/>
  <c r="F148" i="3"/>
  <c r="E148" i="3"/>
  <c r="D148" i="3"/>
  <c r="AN145" i="3"/>
  <c r="AM145" i="3"/>
  <c r="AL145" i="3"/>
  <c r="Y145" i="3"/>
  <c r="U145" i="3"/>
  <c r="Q145" i="3"/>
  <c r="P145" i="3"/>
  <c r="M145" i="3"/>
  <c r="L145" i="3"/>
  <c r="K145" i="3"/>
  <c r="J145" i="3"/>
  <c r="I145" i="3"/>
  <c r="G145" i="3"/>
  <c r="F145" i="3"/>
  <c r="E145" i="3"/>
  <c r="D145" i="3"/>
  <c r="Y144" i="3"/>
  <c r="U144" i="3"/>
  <c r="Q144" i="3"/>
  <c r="M144" i="3"/>
  <c r="L144" i="3"/>
  <c r="F144" i="3"/>
  <c r="E144" i="3"/>
  <c r="D144" i="3"/>
  <c r="AN141" i="3"/>
  <c r="AM141" i="3"/>
  <c r="AL141" i="3"/>
  <c r="Y141" i="3"/>
  <c r="U141" i="3"/>
  <c r="Q141" i="3"/>
  <c r="P141" i="3"/>
  <c r="M141" i="3"/>
  <c r="L141" i="3"/>
  <c r="K141" i="3"/>
  <c r="J141" i="3"/>
  <c r="I141" i="3"/>
  <c r="G141" i="3"/>
  <c r="F141" i="3"/>
  <c r="E141" i="3"/>
  <c r="D141" i="3"/>
  <c r="AN138" i="3"/>
  <c r="AM138" i="3"/>
  <c r="AL138" i="3"/>
  <c r="Y138" i="3"/>
  <c r="U138" i="3"/>
  <c r="Q138" i="3"/>
  <c r="P138" i="3"/>
  <c r="M138" i="3"/>
  <c r="L138" i="3"/>
  <c r="K138" i="3"/>
  <c r="J138" i="3"/>
  <c r="I138" i="3"/>
  <c r="G138" i="3"/>
  <c r="F138" i="3"/>
  <c r="E138" i="3"/>
  <c r="D138" i="3"/>
  <c r="AN137" i="3"/>
  <c r="AM137" i="3"/>
  <c r="AL137" i="3"/>
  <c r="Y137" i="3"/>
  <c r="U137" i="3"/>
  <c r="Q137" i="3"/>
  <c r="M137" i="3"/>
  <c r="L137" i="3"/>
  <c r="K137" i="3"/>
  <c r="I137" i="3"/>
  <c r="G137" i="3"/>
  <c r="F137" i="3"/>
  <c r="D137" i="3"/>
  <c r="AN133" i="3"/>
  <c r="AM133" i="3"/>
  <c r="AL133" i="3"/>
  <c r="Y133" i="3"/>
  <c r="U133" i="3"/>
  <c r="Q133" i="3"/>
  <c r="P133" i="3"/>
  <c r="M133" i="3"/>
  <c r="L133" i="3"/>
  <c r="K133" i="3"/>
  <c r="J133" i="3"/>
  <c r="I133" i="3"/>
  <c r="G133" i="3"/>
  <c r="F133" i="3"/>
  <c r="E133" i="3"/>
  <c r="D133" i="3"/>
  <c r="AN130" i="3"/>
  <c r="AM130" i="3"/>
  <c r="AL130" i="3"/>
  <c r="Y130" i="3"/>
  <c r="U130" i="3"/>
  <c r="Q130" i="3"/>
  <c r="P130" i="3"/>
  <c r="M130" i="3"/>
  <c r="L130" i="3"/>
  <c r="K130" i="3"/>
  <c r="J130" i="3"/>
  <c r="I130" i="3"/>
  <c r="G130" i="3"/>
  <c r="F130" i="3"/>
  <c r="E130" i="3"/>
  <c r="D130" i="3"/>
  <c r="AN127" i="3"/>
  <c r="AM127" i="3"/>
  <c r="AL127" i="3"/>
  <c r="Y127" i="3"/>
  <c r="U127" i="3"/>
  <c r="Q127" i="3"/>
  <c r="P127" i="3"/>
  <c r="M127" i="3"/>
  <c r="L127" i="3"/>
  <c r="K127" i="3"/>
  <c r="J127" i="3"/>
  <c r="I127" i="3"/>
  <c r="G127" i="3"/>
  <c r="F127" i="3"/>
  <c r="E127" i="3"/>
  <c r="D127" i="3"/>
  <c r="AN126" i="3"/>
  <c r="AM126" i="3"/>
  <c r="AL126" i="3"/>
  <c r="L126" i="3"/>
  <c r="K126" i="3"/>
  <c r="J126" i="3"/>
  <c r="F126" i="3"/>
  <c r="AN124" i="3"/>
  <c r="AM124" i="3"/>
  <c r="AL124" i="3"/>
  <c r="Y124" i="3"/>
  <c r="U124" i="3"/>
  <c r="Q124" i="3"/>
  <c r="M124" i="3"/>
  <c r="L124" i="3"/>
  <c r="K124" i="3"/>
  <c r="J124" i="3"/>
  <c r="I124" i="3"/>
  <c r="G124" i="3"/>
  <c r="F124" i="3"/>
  <c r="E124" i="3"/>
  <c r="D124" i="3"/>
  <c r="F122" i="3"/>
  <c r="D122" i="3"/>
  <c r="AN121" i="3"/>
  <c r="AM121" i="3"/>
  <c r="AL121" i="3"/>
  <c r="Y121" i="3"/>
  <c r="U121" i="3"/>
  <c r="Q121" i="3"/>
  <c r="M121" i="3"/>
  <c r="L121" i="3"/>
  <c r="K121" i="3"/>
  <c r="J121" i="3"/>
  <c r="I121" i="3"/>
  <c r="G121" i="3"/>
  <c r="F121" i="3"/>
  <c r="E121" i="3"/>
  <c r="D121" i="3"/>
  <c r="AN109" i="3"/>
  <c r="AM109" i="3"/>
  <c r="AL109" i="3"/>
  <c r="Y109" i="3"/>
  <c r="U109" i="3"/>
  <c r="Q109" i="3"/>
  <c r="M109" i="3"/>
  <c r="L109" i="3"/>
  <c r="K109" i="3"/>
  <c r="J109" i="3"/>
  <c r="I109" i="3"/>
  <c r="G109" i="3"/>
  <c r="F109" i="3"/>
  <c r="E109" i="3"/>
  <c r="D109" i="3"/>
  <c r="AN104" i="3"/>
  <c r="AM104" i="3"/>
  <c r="AL104" i="3"/>
  <c r="Y104" i="3"/>
  <c r="U104" i="3"/>
  <c r="U103" i="3" s="1"/>
  <c r="Q104" i="3"/>
  <c r="P104" i="3"/>
  <c r="AP104" i="3" s="1"/>
  <c r="M104" i="3"/>
  <c r="L104" i="3"/>
  <c r="K104" i="3"/>
  <c r="J104" i="3"/>
  <c r="I104" i="3"/>
  <c r="G104" i="3"/>
  <c r="F104" i="3"/>
  <c r="E104" i="3"/>
  <c r="D104" i="3"/>
  <c r="D103" i="3" s="1"/>
  <c r="Y103" i="3"/>
  <c r="Q103" i="3"/>
  <c r="L103" i="3"/>
  <c r="I103" i="3"/>
  <c r="F103" i="3"/>
  <c r="Q101" i="3"/>
  <c r="AN100" i="3"/>
  <c r="AM100" i="3"/>
  <c r="AL100" i="3"/>
  <c r="Y100" i="3"/>
  <c r="U100" i="3"/>
  <c r="M100" i="3"/>
  <c r="L100" i="3"/>
  <c r="K100" i="3"/>
  <c r="J100" i="3"/>
  <c r="I100" i="3"/>
  <c r="G100" i="3"/>
  <c r="F100" i="3"/>
  <c r="E100" i="3"/>
  <c r="D100" i="3"/>
  <c r="AN98" i="3"/>
  <c r="AM98" i="3"/>
  <c r="AL98" i="3"/>
  <c r="Y98" i="3"/>
  <c r="U98" i="3"/>
  <c r="Q98" i="3"/>
  <c r="P98" i="3"/>
  <c r="M98" i="3"/>
  <c r="L98" i="3"/>
  <c r="K98" i="3"/>
  <c r="J98" i="3"/>
  <c r="I98" i="3"/>
  <c r="G98" i="3"/>
  <c r="F98" i="3"/>
  <c r="E98" i="3"/>
  <c r="D98" i="3"/>
  <c r="AN88" i="3"/>
  <c r="AM88" i="3"/>
  <c r="AL88" i="3"/>
  <c r="Y88" i="3"/>
  <c r="U88" i="3"/>
  <c r="Q88" i="3"/>
  <c r="P88" i="3"/>
  <c r="M88" i="3"/>
  <c r="L88" i="3"/>
  <c r="K88" i="3"/>
  <c r="J88" i="3"/>
  <c r="I88" i="3"/>
  <c r="G88" i="3"/>
  <c r="F88" i="3"/>
  <c r="E88" i="3"/>
  <c r="D88" i="3"/>
  <c r="AN80" i="3"/>
  <c r="AM80" i="3"/>
  <c r="AL80" i="3"/>
  <c r="Y80" i="3"/>
  <c r="U80" i="3"/>
  <c r="Q80" i="3"/>
  <c r="P80" i="3"/>
  <c r="M80" i="3"/>
  <c r="L80" i="3"/>
  <c r="K80" i="3"/>
  <c r="J80" i="3"/>
  <c r="I80" i="3"/>
  <c r="G80" i="3"/>
  <c r="F80" i="3"/>
  <c r="E80" i="3"/>
  <c r="D80" i="3"/>
  <c r="AN65" i="3"/>
  <c r="AM65" i="3"/>
  <c r="AL65" i="3"/>
  <c r="Y65" i="3"/>
  <c r="U65" i="3"/>
  <c r="Q65" i="3"/>
  <c r="P65" i="3"/>
  <c r="M65" i="3"/>
  <c r="L65" i="3"/>
  <c r="K65" i="3"/>
  <c r="J65" i="3"/>
  <c r="I65" i="3"/>
  <c r="G65" i="3"/>
  <c r="F65" i="3"/>
  <c r="E65" i="3"/>
  <c r="D65" i="3"/>
  <c r="AN61" i="3"/>
  <c r="AM61" i="3"/>
  <c r="AL61" i="3"/>
  <c r="Y61" i="3"/>
  <c r="U61" i="3"/>
  <c r="Q61" i="3"/>
  <c r="M61" i="3"/>
  <c r="L61" i="3"/>
  <c r="K61" i="3"/>
  <c r="J61" i="3"/>
  <c r="I61" i="3"/>
  <c r="G61" i="3"/>
  <c r="F61" i="3"/>
  <c r="E61" i="3"/>
  <c r="D61" i="3"/>
  <c r="P45" i="3"/>
  <c r="AN45" i="3"/>
  <c r="AM45" i="3"/>
  <c r="AL45" i="3"/>
  <c r="Y45" i="3"/>
  <c r="U45" i="3"/>
  <c r="Q45" i="3"/>
  <c r="M45" i="3"/>
  <c r="L45" i="3"/>
  <c r="K45" i="3"/>
  <c r="J45" i="3"/>
  <c r="I45" i="3"/>
  <c r="G45" i="3"/>
  <c r="F45" i="3"/>
  <c r="E45" i="3"/>
  <c r="D45" i="3"/>
  <c r="AL43" i="3"/>
  <c r="K43" i="3"/>
  <c r="G43" i="3"/>
  <c r="AN40" i="3"/>
  <c r="AM40" i="3"/>
  <c r="AL40" i="3"/>
  <c r="Y40" i="3"/>
  <c r="U40" i="3"/>
  <c r="Q40" i="3"/>
  <c r="P40" i="3"/>
  <c r="M40" i="3"/>
  <c r="L40" i="3"/>
  <c r="K40" i="3"/>
  <c r="J40" i="3"/>
  <c r="I40" i="3"/>
  <c r="G40" i="3"/>
  <c r="F40" i="3"/>
  <c r="E40" i="3"/>
  <c r="D40" i="3"/>
  <c r="AN38" i="3"/>
  <c r="AM38" i="3"/>
  <c r="AL38" i="3"/>
  <c r="Y38" i="3"/>
  <c r="U38" i="3"/>
  <c r="Q38" i="3"/>
  <c r="P38" i="3"/>
  <c r="M38" i="3"/>
  <c r="L38" i="3"/>
  <c r="K38" i="3"/>
  <c r="J38" i="3"/>
  <c r="I38" i="3"/>
  <c r="G38" i="3"/>
  <c r="F38" i="3"/>
  <c r="E38" i="3"/>
  <c r="D38" i="3"/>
  <c r="P33" i="3"/>
  <c r="P32" i="3"/>
  <c r="P31" i="3"/>
  <c r="AN30" i="3"/>
  <c r="AN25" i="3" s="1"/>
  <c r="AN23" i="3" s="1"/>
  <c r="AN22" i="3" s="1"/>
  <c r="AM30" i="3"/>
  <c r="AM25" i="3" s="1"/>
  <c r="AM23" i="3" s="1"/>
  <c r="AL30" i="3"/>
  <c r="AL25" i="3" s="1"/>
  <c r="AL23" i="3" s="1"/>
  <c r="AL22" i="3" s="1"/>
  <c r="Y30" i="3"/>
  <c r="Y25" i="3" s="1"/>
  <c r="Y23" i="3" s="1"/>
  <c r="U30" i="3"/>
  <c r="Q30" i="3"/>
  <c r="M30" i="3"/>
  <c r="M25" i="3" s="1"/>
  <c r="M23" i="3" s="1"/>
  <c r="M22" i="3" s="1"/>
  <c r="L30" i="3"/>
  <c r="K30" i="3"/>
  <c r="K25" i="3" s="1"/>
  <c r="K23" i="3" s="1"/>
  <c r="J30" i="3"/>
  <c r="I30" i="3"/>
  <c r="I25" i="3" s="1"/>
  <c r="I23" i="3" s="1"/>
  <c r="I22" i="3" s="1"/>
  <c r="G30" i="3"/>
  <c r="G25" i="3" s="1"/>
  <c r="F30" i="3"/>
  <c r="F25" i="3" s="1"/>
  <c r="E30" i="3"/>
  <c r="E25" i="3" s="1"/>
  <c r="E23" i="3" s="1"/>
  <c r="D30" i="3"/>
  <c r="P29" i="3"/>
  <c r="P28" i="3"/>
  <c r="P27" i="3"/>
  <c r="L25" i="3"/>
  <c r="L23" i="3" s="1"/>
  <c r="L22" i="3" s="1"/>
  <c r="J25" i="3"/>
  <c r="J23" i="3" s="1"/>
  <c r="Y22" i="3"/>
  <c r="E22" i="3"/>
  <c r="AH19" i="3"/>
  <c r="AH19" i="9" s="1"/>
  <c r="AH18" i="3"/>
  <c r="AH18" i="9" s="1"/>
  <c r="AH17" i="3"/>
  <c r="AH17" i="9" s="1"/>
  <c r="AN16" i="3"/>
  <c r="AN16" i="9" s="1"/>
  <c r="AM16" i="3"/>
  <c r="AL16" i="3"/>
  <c r="AL16" i="9" s="1"/>
  <c r="AI16" i="3"/>
  <c r="AI16" i="9" s="1"/>
  <c r="AG16" i="3"/>
  <c r="AF16" i="3"/>
  <c r="AF16" i="9" s="1"/>
  <c r="Y16" i="3"/>
  <c r="Y16" i="9" s="1"/>
  <c r="U16" i="3"/>
  <c r="U16" i="9" s="1"/>
  <c r="Q16" i="3"/>
  <c r="P16" i="3"/>
  <c r="O16" i="3"/>
  <c r="N16" i="3"/>
  <c r="M16" i="3"/>
  <c r="L16" i="3"/>
  <c r="K16" i="3"/>
  <c r="J16" i="3"/>
  <c r="I16" i="3"/>
  <c r="G16" i="3"/>
  <c r="F16" i="3"/>
  <c r="AQ16" i="9" s="1"/>
  <c r="E16" i="3"/>
  <c r="D16" i="3"/>
  <c r="AH15" i="3"/>
  <c r="AH15" i="9" s="1"/>
  <c r="AH14" i="3"/>
  <c r="AH13" i="3"/>
  <c r="AH12" i="3"/>
  <c r="AL11" i="3"/>
  <c r="AL11" i="9" s="1"/>
  <c r="U11" i="3"/>
  <c r="U11" i="9" s="1"/>
  <c r="I11" i="3"/>
  <c r="G11" i="3"/>
  <c r="D11" i="3"/>
  <c r="AJ253" i="2"/>
  <c r="AK253" i="2" s="1"/>
  <c r="AH253" i="2"/>
  <c r="AH252" i="2"/>
  <c r="AJ252" i="2" s="1"/>
  <c r="AK252" i="2" s="1"/>
  <c r="AH251" i="2"/>
  <c r="AJ251" i="2" s="1"/>
  <c r="AK251" i="2" s="1"/>
  <c r="AN250" i="2"/>
  <c r="AN249" i="2" s="1"/>
  <c r="AM250" i="2"/>
  <c r="AL250" i="2"/>
  <c r="AL249" i="2" s="1"/>
  <c r="AI250" i="2"/>
  <c r="AI249" i="2" s="1"/>
  <c r="AG250" i="2"/>
  <c r="AH250" i="2" s="1"/>
  <c r="AJ250" i="2" s="1"/>
  <c r="AF250" i="2"/>
  <c r="AF249" i="2" s="1"/>
  <c r="AE250" i="2"/>
  <c r="AE249" i="2" s="1"/>
  <c r="AD250" i="2"/>
  <c r="AD249" i="2" s="1"/>
  <c r="AC250" i="2"/>
  <c r="AB250" i="2"/>
  <c r="AB249" i="2" s="1"/>
  <c r="AA250" i="2"/>
  <c r="AA249" i="2" s="1"/>
  <c r="Z250" i="2"/>
  <c r="Z249" i="2" s="1"/>
  <c r="Y250" i="2"/>
  <c r="X250" i="2"/>
  <c r="X249" i="2" s="1"/>
  <c r="W250" i="2"/>
  <c r="W249" i="2" s="1"/>
  <c r="V250" i="2"/>
  <c r="V249" i="2" s="1"/>
  <c r="U250" i="2"/>
  <c r="T250" i="2"/>
  <c r="T249" i="2" s="1"/>
  <c r="S250" i="2"/>
  <c r="S249" i="2" s="1"/>
  <c r="R250" i="2"/>
  <c r="R249" i="2" s="1"/>
  <c r="Q250" i="2"/>
  <c r="P250" i="2"/>
  <c r="P249" i="2" s="1"/>
  <c r="O250" i="2"/>
  <c r="O249" i="2" s="1"/>
  <c r="N250" i="2"/>
  <c r="N249" i="2" s="1"/>
  <c r="M250" i="2"/>
  <c r="L250" i="2"/>
  <c r="L249" i="2" s="1"/>
  <c r="K250" i="2"/>
  <c r="K249" i="2" s="1"/>
  <c r="J250" i="2"/>
  <c r="J249" i="2" s="1"/>
  <c r="I250" i="2"/>
  <c r="H250" i="2"/>
  <c r="H249" i="2" s="1"/>
  <c r="G250" i="2"/>
  <c r="G249" i="2" s="1"/>
  <c r="F250" i="2"/>
  <c r="F249" i="2" s="1"/>
  <c r="E250" i="2"/>
  <c r="D250" i="2"/>
  <c r="D249" i="2" s="1"/>
  <c r="AM249" i="2"/>
  <c r="AG249" i="2"/>
  <c r="AC249" i="2"/>
  <c r="Y249" i="2"/>
  <c r="U249" i="2"/>
  <c r="Q249" i="2"/>
  <c r="M249" i="2"/>
  <c r="I249" i="2"/>
  <c r="E249" i="2"/>
  <c r="AH248" i="2"/>
  <c r="AJ248" i="2" s="1"/>
  <c r="AK248" i="2" s="1"/>
  <c r="AN247" i="2"/>
  <c r="AM247" i="2"/>
  <c r="AM246" i="2" s="1"/>
  <c r="AL247" i="2"/>
  <c r="AL246" i="2" s="1"/>
  <c r="AI247" i="2"/>
  <c r="AI246" i="2" s="1"/>
  <c r="AG247" i="2"/>
  <c r="AG246" i="2" s="1"/>
  <c r="AF247" i="2"/>
  <c r="AH247" i="2" s="1"/>
  <c r="AE247" i="2"/>
  <c r="AD247" i="2"/>
  <c r="AC247" i="2"/>
  <c r="AC246" i="2" s="1"/>
  <c r="AB247" i="2"/>
  <c r="AA247" i="2"/>
  <c r="AA246" i="2" s="1"/>
  <c r="Z247" i="2"/>
  <c r="Y247" i="2"/>
  <c r="Y246" i="2" s="1"/>
  <c r="X247" i="2"/>
  <c r="W247" i="2"/>
  <c r="W246" i="2" s="1"/>
  <c r="V247" i="2"/>
  <c r="U247" i="2"/>
  <c r="U246" i="2" s="1"/>
  <c r="T247" i="2"/>
  <c r="S247" i="2"/>
  <c r="S246" i="2" s="1"/>
  <c r="R247" i="2"/>
  <c r="Q247" i="2"/>
  <c r="Q246" i="2" s="1"/>
  <c r="P247" i="2"/>
  <c r="O247" i="2"/>
  <c r="O246" i="2" s="1"/>
  <c r="N247" i="2"/>
  <c r="M247" i="2"/>
  <c r="M246" i="2" s="1"/>
  <c r="L247" i="2"/>
  <c r="K247" i="2"/>
  <c r="K246" i="2" s="1"/>
  <c r="J247" i="2"/>
  <c r="I247" i="2"/>
  <c r="I246" i="2" s="1"/>
  <c r="H247" i="2"/>
  <c r="G247" i="2"/>
  <c r="G246" i="2" s="1"/>
  <c r="F247" i="2"/>
  <c r="E247" i="2"/>
  <c r="E246" i="2" s="1"/>
  <c r="D247" i="2"/>
  <c r="AN246" i="2"/>
  <c r="AF246" i="2"/>
  <c r="AD246" i="2"/>
  <c r="AB246" i="2"/>
  <c r="Z246" i="2"/>
  <c r="X246" i="2"/>
  <c r="V246" i="2"/>
  <c r="T246" i="2"/>
  <c r="R246" i="2"/>
  <c r="P246" i="2"/>
  <c r="N246" i="2"/>
  <c r="L246" i="2"/>
  <c r="J246" i="2"/>
  <c r="H246" i="2"/>
  <c r="F246" i="2"/>
  <c r="D246" i="2"/>
  <c r="AJ245" i="2"/>
  <c r="AK245" i="2" s="1"/>
  <c r="AH245" i="2"/>
  <c r="AN244" i="2"/>
  <c r="AM244" i="2"/>
  <c r="AL244" i="2"/>
  <c r="AI244" i="2"/>
  <c r="AG244" i="2"/>
  <c r="AF244" i="2"/>
  <c r="AH244" i="2" s="1"/>
  <c r="AJ244" i="2" s="1"/>
  <c r="AE244" i="2"/>
  <c r="AD244" i="2"/>
  <c r="AC244" i="2"/>
  <c r="AB244" i="2"/>
  <c r="AA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D244" i="2"/>
  <c r="AJ243" i="2"/>
  <c r="AK243" i="2" s="1"/>
  <c r="AH243" i="2"/>
  <c r="AN242" i="2"/>
  <c r="AM242" i="2"/>
  <c r="AM237" i="2" s="1"/>
  <c r="AL242" i="2"/>
  <c r="AI242" i="2"/>
  <c r="AG242" i="2"/>
  <c r="AG237" i="2" s="1"/>
  <c r="AF242" i="2"/>
  <c r="AE242" i="2"/>
  <c r="AD242" i="2"/>
  <c r="AC242" i="2"/>
  <c r="AC237" i="2" s="1"/>
  <c r="AB242" i="2"/>
  <c r="AA242" i="2"/>
  <c r="Z242" i="2"/>
  <c r="Y242" i="2"/>
  <c r="Y237" i="2" s="1"/>
  <c r="X242" i="2"/>
  <c r="W242" i="2"/>
  <c r="V242" i="2"/>
  <c r="U242" i="2"/>
  <c r="U237" i="2" s="1"/>
  <c r="T242" i="2"/>
  <c r="S242" i="2"/>
  <c r="R242" i="2"/>
  <c r="Q242" i="2"/>
  <c r="Q237" i="2" s="1"/>
  <c r="P242" i="2"/>
  <c r="O242" i="2"/>
  <c r="N242" i="2"/>
  <c r="M242" i="2"/>
  <c r="M237" i="2" s="1"/>
  <c r="L242" i="2"/>
  <c r="K242" i="2"/>
  <c r="J242" i="2"/>
  <c r="I242" i="2"/>
  <c r="I237" i="2" s="1"/>
  <c r="I209" i="2" s="1"/>
  <c r="H242" i="2"/>
  <c r="G242" i="2"/>
  <c r="F242" i="2"/>
  <c r="E242" i="2"/>
  <c r="E237" i="2" s="1"/>
  <c r="D242" i="2"/>
  <c r="AH241" i="2"/>
  <c r="AJ241" i="2" s="1"/>
  <c r="AK241" i="2" s="1"/>
  <c r="AN240" i="2"/>
  <c r="AM240" i="2"/>
  <c r="AL240" i="2"/>
  <c r="AI240" i="2"/>
  <c r="AG240" i="2"/>
  <c r="AF240" i="2"/>
  <c r="AE240" i="2"/>
  <c r="AD240" i="2"/>
  <c r="AC240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F240" i="2"/>
  <c r="E240" i="2"/>
  <c r="D240" i="2"/>
  <c r="AH239" i="2"/>
  <c r="AJ239" i="2" s="1"/>
  <c r="AK239" i="2" s="1"/>
  <c r="AN238" i="2"/>
  <c r="AM238" i="2"/>
  <c r="AL238" i="2"/>
  <c r="AL237" i="2" s="1"/>
  <c r="AI238" i="2"/>
  <c r="AG238" i="2"/>
  <c r="AF238" i="2"/>
  <c r="AE238" i="2"/>
  <c r="AD238" i="2"/>
  <c r="AD237" i="2" s="1"/>
  <c r="AC238" i="2"/>
  <c r="AB238" i="2"/>
  <c r="AA238" i="2"/>
  <c r="Z238" i="2"/>
  <c r="Z237" i="2" s="1"/>
  <c r="Y238" i="2"/>
  <c r="X238" i="2"/>
  <c r="W238" i="2"/>
  <c r="V238" i="2"/>
  <c r="V237" i="2" s="1"/>
  <c r="U238" i="2"/>
  <c r="T238" i="2"/>
  <c r="S238" i="2"/>
  <c r="R238" i="2"/>
  <c r="R237" i="2" s="1"/>
  <c r="Q238" i="2"/>
  <c r="P238" i="2"/>
  <c r="O238" i="2"/>
  <c r="N238" i="2"/>
  <c r="N237" i="2" s="1"/>
  <c r="M238" i="2"/>
  <c r="L238" i="2"/>
  <c r="K238" i="2"/>
  <c r="J238" i="2"/>
  <c r="J237" i="2" s="1"/>
  <c r="I238" i="2"/>
  <c r="H238" i="2"/>
  <c r="G238" i="2"/>
  <c r="F238" i="2"/>
  <c r="F237" i="2" s="1"/>
  <c r="E238" i="2"/>
  <c r="D238" i="2"/>
  <c r="AI237" i="2"/>
  <c r="AE237" i="2"/>
  <c r="AA237" i="2"/>
  <c r="W237" i="2"/>
  <c r="S237" i="2"/>
  <c r="O237" i="2"/>
  <c r="K237" i="2"/>
  <c r="G237" i="2"/>
  <c r="AH236" i="2"/>
  <c r="AJ236" i="2" s="1"/>
  <c r="AK236" i="2" s="1"/>
  <c r="AN235" i="2"/>
  <c r="AM235" i="2"/>
  <c r="AM234" i="2" s="1"/>
  <c r="AL235" i="2"/>
  <c r="AI235" i="2"/>
  <c r="AI234" i="2" s="1"/>
  <c r="AG235" i="2"/>
  <c r="AG234" i="2" s="1"/>
  <c r="AF235" i="2"/>
  <c r="AH235" i="2" s="1"/>
  <c r="AE235" i="2"/>
  <c r="AE234" i="2" s="1"/>
  <c r="AD235" i="2"/>
  <c r="AD234" i="2" s="1"/>
  <c r="AC235" i="2"/>
  <c r="AC234" i="2" s="1"/>
  <c r="AB235" i="2"/>
  <c r="AA235" i="2"/>
  <c r="AA234" i="2" s="1"/>
  <c r="Z235" i="2"/>
  <c r="Z234" i="2" s="1"/>
  <c r="Y235" i="2"/>
  <c r="Y234" i="2" s="1"/>
  <c r="X235" i="2"/>
  <c r="W235" i="2"/>
  <c r="W234" i="2" s="1"/>
  <c r="V235" i="2"/>
  <c r="V234" i="2" s="1"/>
  <c r="U235" i="2"/>
  <c r="U234" i="2" s="1"/>
  <c r="T235" i="2"/>
  <c r="S235" i="2"/>
  <c r="S234" i="2" s="1"/>
  <c r="R235" i="2"/>
  <c r="R234" i="2" s="1"/>
  <c r="Q235" i="2"/>
  <c r="Q234" i="2" s="1"/>
  <c r="P235" i="2"/>
  <c r="O235" i="2"/>
  <c r="O234" i="2" s="1"/>
  <c r="N235" i="2"/>
  <c r="N234" i="2" s="1"/>
  <c r="M235" i="2"/>
  <c r="M234" i="2" s="1"/>
  <c r="L235" i="2"/>
  <c r="K235" i="2"/>
  <c r="K234" i="2" s="1"/>
  <c r="J235" i="2"/>
  <c r="J234" i="2" s="1"/>
  <c r="I235" i="2"/>
  <c r="I234" i="2" s="1"/>
  <c r="H235" i="2"/>
  <c r="G235" i="2"/>
  <c r="G234" i="2" s="1"/>
  <c r="F235" i="2"/>
  <c r="F234" i="2" s="1"/>
  <c r="E235" i="2"/>
  <c r="E234" i="2" s="1"/>
  <c r="D235" i="2"/>
  <c r="AN234" i="2"/>
  <c r="AL234" i="2"/>
  <c r="AF234" i="2"/>
  <c r="AH234" i="2" s="1"/>
  <c r="AB234" i="2"/>
  <c r="X234" i="2"/>
  <c r="T234" i="2"/>
  <c r="P234" i="2"/>
  <c r="L234" i="2"/>
  <c r="H234" i="2"/>
  <c r="D234" i="2"/>
  <c r="AH233" i="2"/>
  <c r="AJ233" i="2" s="1"/>
  <c r="AK233" i="2" s="1"/>
  <c r="AN232" i="2"/>
  <c r="AM232" i="2"/>
  <c r="AM225" i="2" s="1"/>
  <c r="AL232" i="2"/>
  <c r="AI232" i="2"/>
  <c r="AG232" i="2"/>
  <c r="AF232" i="2"/>
  <c r="AH232" i="2" s="1"/>
  <c r="AJ232" i="2" s="1"/>
  <c r="AE232" i="2"/>
  <c r="AD232" i="2"/>
  <c r="AC232" i="2"/>
  <c r="AC225" i="2" s="1"/>
  <c r="AB232" i="2"/>
  <c r="AA232" i="2"/>
  <c r="Z232" i="2"/>
  <c r="Y232" i="2"/>
  <c r="X232" i="2"/>
  <c r="W232" i="2"/>
  <c r="V232" i="2"/>
  <c r="U232" i="2"/>
  <c r="U225" i="2" s="1"/>
  <c r="T232" i="2"/>
  <c r="S232" i="2"/>
  <c r="R232" i="2"/>
  <c r="Q232" i="2"/>
  <c r="P232" i="2"/>
  <c r="O232" i="2"/>
  <c r="N232" i="2"/>
  <c r="M232" i="2"/>
  <c r="M225" i="2" s="1"/>
  <c r="L232" i="2"/>
  <c r="K232" i="2"/>
  <c r="J232" i="2"/>
  <c r="I232" i="2"/>
  <c r="H232" i="2"/>
  <c r="G232" i="2"/>
  <c r="F232" i="2"/>
  <c r="E232" i="2"/>
  <c r="E225" i="2" s="1"/>
  <c r="D232" i="2"/>
  <c r="AJ231" i="2"/>
  <c r="AK231" i="2" s="1"/>
  <c r="AH231" i="2"/>
  <c r="AN230" i="2"/>
  <c r="AM230" i="2"/>
  <c r="AL230" i="2"/>
  <c r="AI230" i="2"/>
  <c r="AH230" i="2"/>
  <c r="AJ230" i="2" s="1"/>
  <c r="AK230" i="2" s="1"/>
  <c r="AG230" i="2"/>
  <c r="AG225" i="2" s="1"/>
  <c r="AF230" i="2"/>
  <c r="AE230" i="2"/>
  <c r="AD230" i="2"/>
  <c r="AC230" i="2"/>
  <c r="AB230" i="2"/>
  <c r="AA230" i="2"/>
  <c r="Z230" i="2"/>
  <c r="Y230" i="2"/>
  <c r="Y225" i="2" s="1"/>
  <c r="X230" i="2"/>
  <c r="W230" i="2"/>
  <c r="V230" i="2"/>
  <c r="U230" i="2"/>
  <c r="T230" i="2"/>
  <c r="S230" i="2"/>
  <c r="R230" i="2"/>
  <c r="Q230" i="2"/>
  <c r="Q225" i="2" s="1"/>
  <c r="P230" i="2"/>
  <c r="O230" i="2"/>
  <c r="N230" i="2"/>
  <c r="M230" i="2"/>
  <c r="L230" i="2"/>
  <c r="K230" i="2"/>
  <c r="J230" i="2"/>
  <c r="I230" i="2"/>
  <c r="I225" i="2" s="1"/>
  <c r="H230" i="2"/>
  <c r="G230" i="2"/>
  <c r="F230" i="2"/>
  <c r="E230" i="2"/>
  <c r="D230" i="2"/>
  <c r="AH229" i="2"/>
  <c r="AJ229" i="2" s="1"/>
  <c r="AK229" i="2" s="1"/>
  <c r="AN228" i="2"/>
  <c r="AM228" i="2"/>
  <c r="AL228" i="2"/>
  <c r="AI228" i="2"/>
  <c r="AH228" i="2"/>
  <c r="AG228" i="2"/>
  <c r="AF228" i="2"/>
  <c r="AE228" i="2"/>
  <c r="AD228" i="2"/>
  <c r="AC228" i="2"/>
  <c r="AB228" i="2"/>
  <c r="AA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F228" i="2"/>
  <c r="E228" i="2"/>
  <c r="D228" i="2"/>
  <c r="AJ227" i="2"/>
  <c r="AK227" i="2" s="1"/>
  <c r="AH227" i="2"/>
  <c r="AN226" i="2"/>
  <c r="AM226" i="2"/>
  <c r="AL226" i="2"/>
  <c r="AL225" i="2" s="1"/>
  <c r="AI226" i="2"/>
  <c r="AI225" i="2" s="1"/>
  <c r="AG226" i="2"/>
  <c r="AF226" i="2"/>
  <c r="AF225" i="2" s="1"/>
  <c r="AE226" i="2"/>
  <c r="AD226" i="2"/>
  <c r="AC226" i="2"/>
  <c r="AB226" i="2"/>
  <c r="AB225" i="2" s="1"/>
  <c r="AA226" i="2"/>
  <c r="AA225" i="2" s="1"/>
  <c r="Z226" i="2"/>
  <c r="Y226" i="2"/>
  <c r="X226" i="2"/>
  <c r="X225" i="2" s="1"/>
  <c r="W226" i="2"/>
  <c r="V226" i="2"/>
  <c r="U226" i="2"/>
  <c r="T226" i="2"/>
  <c r="T225" i="2" s="1"/>
  <c r="S226" i="2"/>
  <c r="S225" i="2" s="1"/>
  <c r="R226" i="2"/>
  <c r="Q226" i="2"/>
  <c r="P226" i="2"/>
  <c r="P225" i="2" s="1"/>
  <c r="O226" i="2"/>
  <c r="N226" i="2"/>
  <c r="M226" i="2"/>
  <c r="L226" i="2"/>
  <c r="L225" i="2" s="1"/>
  <c r="K226" i="2"/>
  <c r="K225" i="2" s="1"/>
  <c r="J226" i="2"/>
  <c r="I226" i="2"/>
  <c r="H226" i="2"/>
  <c r="H225" i="2" s="1"/>
  <c r="G226" i="2"/>
  <c r="F226" i="2"/>
  <c r="E226" i="2"/>
  <c r="D226" i="2"/>
  <c r="D225" i="2" s="1"/>
  <c r="AE225" i="2"/>
  <c r="W225" i="2"/>
  <c r="O225" i="2"/>
  <c r="G225" i="2"/>
  <c r="G209" i="2" s="1"/>
  <c r="AH224" i="2"/>
  <c r="AJ224" i="2" s="1"/>
  <c r="AK224" i="2" s="1"/>
  <c r="AJ223" i="2"/>
  <c r="AK223" i="2" s="1"/>
  <c r="AH223" i="2"/>
  <c r="AH222" i="2"/>
  <c r="AJ222" i="2" s="1"/>
  <c r="AK222" i="2" s="1"/>
  <c r="AJ221" i="2"/>
  <c r="AK221" i="2" s="1"/>
  <c r="AH221" i="2"/>
  <c r="AH220" i="2"/>
  <c r="AJ220" i="2" s="1"/>
  <c r="AK220" i="2" s="1"/>
  <c r="AN219" i="2"/>
  <c r="AN210" i="2" s="1"/>
  <c r="AM219" i="2"/>
  <c r="AL219" i="2"/>
  <c r="AI219" i="2"/>
  <c r="AG219" i="2"/>
  <c r="AF219" i="2"/>
  <c r="AE219" i="2"/>
  <c r="AD219" i="2"/>
  <c r="AC219" i="2"/>
  <c r="AB219" i="2"/>
  <c r="AB210" i="2" s="1"/>
  <c r="AA219" i="2"/>
  <c r="Z219" i="2"/>
  <c r="Y219" i="2"/>
  <c r="X219" i="2"/>
  <c r="W219" i="2"/>
  <c r="V219" i="2"/>
  <c r="U219" i="2"/>
  <c r="T219" i="2"/>
  <c r="T210" i="2" s="1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AH218" i="2"/>
  <c r="AJ218" i="2" s="1"/>
  <c r="AK218" i="2" s="1"/>
  <c r="AH217" i="2"/>
  <c r="AJ217" i="2" s="1"/>
  <c r="AK217" i="2" s="1"/>
  <c r="AH216" i="2"/>
  <c r="AJ216" i="2" s="1"/>
  <c r="AK216" i="2" s="1"/>
  <c r="AN215" i="2"/>
  <c r="AM215" i="2"/>
  <c r="AL215" i="2"/>
  <c r="AL210" i="2" s="1"/>
  <c r="AI215" i="2"/>
  <c r="AG215" i="2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M214" i="2" s="1"/>
  <c r="L215" i="2"/>
  <c r="K215" i="2"/>
  <c r="J215" i="2"/>
  <c r="J210" i="2" s="1"/>
  <c r="I215" i="2"/>
  <c r="F215" i="2"/>
  <c r="E215" i="2"/>
  <c r="E214" i="2" s="1"/>
  <c r="E213" i="2" s="1"/>
  <c r="E212" i="2" s="1"/>
  <c r="E211" i="2" s="1"/>
  <c r="E210" i="2" s="1"/>
  <c r="D215" i="2"/>
  <c r="AK214" i="2"/>
  <c r="AH214" i="2"/>
  <c r="AJ214" i="2" s="1"/>
  <c r="F214" i="2"/>
  <c r="F213" i="2" s="1"/>
  <c r="F212" i="2" s="1"/>
  <c r="F211" i="2" s="1"/>
  <c r="F210" i="2" s="1"/>
  <c r="D214" i="2"/>
  <c r="D213" i="2" s="1"/>
  <c r="AJ213" i="2"/>
  <c r="AK213" i="2" s="1"/>
  <c r="AH213" i="2"/>
  <c r="M213" i="2"/>
  <c r="M212" i="2" s="1"/>
  <c r="M211" i="2" s="1"/>
  <c r="M210" i="2" s="1"/>
  <c r="AK212" i="2"/>
  <c r="AH212" i="2"/>
  <c r="AJ212" i="2" s="1"/>
  <c r="D212" i="2"/>
  <c r="D211" i="2" s="1"/>
  <c r="AN211" i="2"/>
  <c r="AM211" i="2"/>
  <c r="AL211" i="2"/>
  <c r="AI211" i="2"/>
  <c r="AG211" i="2"/>
  <c r="AF211" i="2"/>
  <c r="AE211" i="2"/>
  <c r="AD211" i="2"/>
  <c r="AD210" i="2" s="1"/>
  <c r="AC211" i="2"/>
  <c r="AB211" i="2"/>
  <c r="AA211" i="2"/>
  <c r="Z211" i="2"/>
  <c r="Z210" i="2" s="1"/>
  <c r="Y211" i="2"/>
  <c r="X211" i="2"/>
  <c r="W211" i="2"/>
  <c r="V211" i="2"/>
  <c r="V210" i="2" s="1"/>
  <c r="U211" i="2"/>
  <c r="T211" i="2"/>
  <c r="S211" i="2"/>
  <c r="R211" i="2"/>
  <c r="R210" i="2" s="1"/>
  <c r="Q211" i="2"/>
  <c r="P211" i="2"/>
  <c r="O211" i="2"/>
  <c r="N211" i="2"/>
  <c r="N210" i="2" s="1"/>
  <c r="L211" i="2"/>
  <c r="L210" i="2" s="1"/>
  <c r="K211" i="2"/>
  <c r="J211" i="2"/>
  <c r="I211" i="2"/>
  <c r="I210" i="2" s="1"/>
  <c r="AF210" i="2"/>
  <c r="X210" i="2"/>
  <c r="P210" i="2"/>
  <c r="D210" i="2"/>
  <c r="AJ208" i="2"/>
  <c r="AK208" i="2" s="1"/>
  <c r="AH208" i="2"/>
  <c r="AN207" i="2"/>
  <c r="AM207" i="2"/>
  <c r="AL207" i="2"/>
  <c r="AI207" i="2"/>
  <c r="AG207" i="2"/>
  <c r="AF207" i="2"/>
  <c r="AH207" i="2" s="1"/>
  <c r="AE207" i="2"/>
  <c r="AD207" i="2"/>
  <c r="AC207" i="2"/>
  <c r="AB207" i="2"/>
  <c r="AA207" i="2"/>
  <c r="Z207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AN205" i="2"/>
  <c r="AM205" i="2"/>
  <c r="AL205" i="2"/>
  <c r="Y205" i="2"/>
  <c r="U205" i="2"/>
  <c r="Q205" i="2"/>
  <c r="P205" i="2"/>
  <c r="AP205" i="2" s="1"/>
  <c r="M205" i="2"/>
  <c r="L205" i="2"/>
  <c r="K205" i="2"/>
  <c r="J205" i="2"/>
  <c r="I205" i="2"/>
  <c r="G205" i="2"/>
  <c r="F205" i="2"/>
  <c r="E205" i="2"/>
  <c r="D205" i="2"/>
  <c r="AN203" i="2"/>
  <c r="AM203" i="2"/>
  <c r="AL203" i="2"/>
  <c r="Y203" i="2"/>
  <c r="U203" i="2"/>
  <c r="Q203" i="2"/>
  <c r="P203" i="2"/>
  <c r="AP203" i="2" s="1"/>
  <c r="M203" i="2"/>
  <c r="L203" i="2"/>
  <c r="K203" i="2"/>
  <c r="J203" i="2"/>
  <c r="I203" i="2"/>
  <c r="G203" i="2"/>
  <c r="F203" i="2"/>
  <c r="E203" i="2"/>
  <c r="D203" i="2"/>
  <c r="M202" i="2"/>
  <c r="G202" i="2"/>
  <c r="F202" i="2"/>
  <c r="E202" i="2"/>
  <c r="D202" i="2"/>
  <c r="F201" i="2"/>
  <c r="D201" i="2"/>
  <c r="AN200" i="2"/>
  <c r="AM200" i="2"/>
  <c r="AL200" i="2"/>
  <c r="Y200" i="2"/>
  <c r="U200" i="2"/>
  <c r="Q200" i="2"/>
  <c r="L200" i="2"/>
  <c r="K200" i="2"/>
  <c r="J200" i="2"/>
  <c r="I200" i="2"/>
  <c r="F200" i="2"/>
  <c r="D200" i="2"/>
  <c r="D199" i="2"/>
  <c r="AN198" i="2"/>
  <c r="AM198" i="2"/>
  <c r="AL198" i="2"/>
  <c r="Y198" i="2"/>
  <c r="U198" i="2"/>
  <c r="Q198" i="2"/>
  <c r="L198" i="2"/>
  <c r="K198" i="2"/>
  <c r="J198" i="2"/>
  <c r="I198" i="2"/>
  <c r="AN193" i="2"/>
  <c r="AM193" i="2"/>
  <c r="AL193" i="2"/>
  <c r="Y193" i="2"/>
  <c r="U193" i="2"/>
  <c r="Q193" i="2"/>
  <c r="P193" i="2"/>
  <c r="AP193" i="2" s="1"/>
  <c r="M193" i="2"/>
  <c r="L193" i="2"/>
  <c r="K193" i="2"/>
  <c r="J193" i="2"/>
  <c r="I193" i="2"/>
  <c r="G193" i="2"/>
  <c r="F193" i="2"/>
  <c r="E193" i="2"/>
  <c r="D193" i="2"/>
  <c r="AN190" i="2"/>
  <c r="AM190" i="2"/>
  <c r="AL190" i="2"/>
  <c r="Y190" i="2"/>
  <c r="U190" i="2"/>
  <c r="Q190" i="2"/>
  <c r="P190" i="2"/>
  <c r="AP190" i="2" s="1"/>
  <c r="M190" i="2"/>
  <c r="L190" i="2"/>
  <c r="K190" i="2"/>
  <c r="J190" i="2"/>
  <c r="I190" i="2"/>
  <c r="F190" i="2"/>
  <c r="D190" i="2"/>
  <c r="AN184" i="2"/>
  <c r="AM184" i="2"/>
  <c r="AL184" i="2"/>
  <c r="Y184" i="2"/>
  <c r="U184" i="2"/>
  <c r="Q184" i="2"/>
  <c r="P184" i="2"/>
  <c r="AP184" i="2" s="1"/>
  <c r="M184" i="2"/>
  <c r="L184" i="2"/>
  <c r="K184" i="2"/>
  <c r="J184" i="2"/>
  <c r="I184" i="2"/>
  <c r="G184" i="2"/>
  <c r="D184" i="2"/>
  <c r="F183" i="2"/>
  <c r="AN182" i="2"/>
  <c r="AM182" i="2"/>
  <c r="AL182" i="2"/>
  <c r="Y182" i="2"/>
  <c r="U182" i="2"/>
  <c r="Q182" i="2"/>
  <c r="P182" i="2"/>
  <c r="AP182" i="2" s="1"/>
  <c r="M182" i="2"/>
  <c r="L182" i="2"/>
  <c r="K182" i="2"/>
  <c r="J182" i="2"/>
  <c r="I182" i="2"/>
  <c r="G182" i="2"/>
  <c r="F182" i="2"/>
  <c r="P181" i="2"/>
  <c r="M181" i="2"/>
  <c r="M180" i="2"/>
  <c r="AN174" i="2"/>
  <c r="AM174" i="2"/>
  <c r="AL174" i="2"/>
  <c r="Y174" i="2"/>
  <c r="U174" i="2"/>
  <c r="Q174" i="2"/>
  <c r="L174" i="2"/>
  <c r="K174" i="2"/>
  <c r="J174" i="2"/>
  <c r="I174" i="2"/>
  <c r="AN171" i="2"/>
  <c r="Y171" i="2"/>
  <c r="U171" i="2"/>
  <c r="Q171" i="2"/>
  <c r="J171" i="2"/>
  <c r="I171" i="2"/>
  <c r="AN168" i="2"/>
  <c r="AM168" i="2"/>
  <c r="AL168" i="2"/>
  <c r="Y168" i="2"/>
  <c r="U168" i="2"/>
  <c r="Q168" i="2"/>
  <c r="P168" i="2"/>
  <c r="AP168" i="2" s="1"/>
  <c r="M168" i="2"/>
  <c r="L168" i="2"/>
  <c r="K168" i="2"/>
  <c r="J168" i="2"/>
  <c r="I168" i="2"/>
  <c r="AN167" i="2"/>
  <c r="AN160" i="2"/>
  <c r="AM160" i="2"/>
  <c r="AL160" i="2"/>
  <c r="Y160" i="2"/>
  <c r="U160" i="2"/>
  <c r="Q160" i="2"/>
  <c r="L160" i="2"/>
  <c r="K160" i="2"/>
  <c r="J160" i="2"/>
  <c r="I160" i="2"/>
  <c r="AN151" i="2"/>
  <c r="AM151" i="2"/>
  <c r="AL151" i="2"/>
  <c r="Y151" i="2"/>
  <c r="U151" i="2"/>
  <c r="Q151" i="2"/>
  <c r="L151" i="2"/>
  <c r="K151" i="2"/>
  <c r="J151" i="2"/>
  <c r="I151" i="2"/>
  <c r="AN148" i="2"/>
  <c r="AM148" i="2"/>
  <c r="AL148" i="2"/>
  <c r="Y148" i="2"/>
  <c r="U148" i="2"/>
  <c r="Q148" i="2"/>
  <c r="L148" i="2"/>
  <c r="K148" i="2"/>
  <c r="J148" i="2"/>
  <c r="I148" i="2"/>
  <c r="AN145" i="2"/>
  <c r="AM145" i="2"/>
  <c r="AL145" i="2"/>
  <c r="Y145" i="2"/>
  <c r="U145" i="2"/>
  <c r="Q145" i="2"/>
  <c r="L145" i="2"/>
  <c r="K145" i="2"/>
  <c r="J145" i="2"/>
  <c r="I145" i="2"/>
  <c r="AN141" i="2"/>
  <c r="AM141" i="2"/>
  <c r="AL141" i="2"/>
  <c r="Y141" i="2"/>
  <c r="U141" i="2"/>
  <c r="Q141" i="2"/>
  <c r="L141" i="2"/>
  <c r="K141" i="2"/>
  <c r="J141" i="2"/>
  <c r="I141" i="2"/>
  <c r="AN138" i="2"/>
  <c r="AM138" i="2"/>
  <c r="AL138" i="2"/>
  <c r="Y138" i="2"/>
  <c r="U138" i="2"/>
  <c r="Q138" i="2"/>
  <c r="L138" i="2"/>
  <c r="K138" i="2"/>
  <c r="J138" i="2"/>
  <c r="I138" i="2"/>
  <c r="J137" i="2"/>
  <c r="AN133" i="2"/>
  <c r="AM133" i="2"/>
  <c r="AL133" i="2"/>
  <c r="Y133" i="2"/>
  <c r="U133" i="2"/>
  <c r="Q133" i="2"/>
  <c r="L133" i="2"/>
  <c r="K133" i="2"/>
  <c r="J133" i="2"/>
  <c r="I133" i="2"/>
  <c r="AN130" i="2"/>
  <c r="AM130" i="2"/>
  <c r="AL130" i="2"/>
  <c r="Y130" i="2"/>
  <c r="U130" i="2"/>
  <c r="Q130" i="2"/>
  <c r="L130" i="2"/>
  <c r="K130" i="2"/>
  <c r="J130" i="2"/>
  <c r="I130" i="2"/>
  <c r="AN127" i="2"/>
  <c r="AM127" i="2"/>
  <c r="AL127" i="2"/>
  <c r="Y127" i="2"/>
  <c r="U127" i="2"/>
  <c r="Q127" i="2"/>
  <c r="L127" i="2"/>
  <c r="K127" i="2"/>
  <c r="J127" i="2"/>
  <c r="I127" i="2"/>
  <c r="U126" i="2"/>
  <c r="Q126" i="2"/>
  <c r="AN124" i="2"/>
  <c r="AM124" i="2"/>
  <c r="AL124" i="2"/>
  <c r="Y124" i="2"/>
  <c r="U124" i="2"/>
  <c r="Q124" i="2"/>
  <c r="L124" i="2"/>
  <c r="K124" i="2"/>
  <c r="J124" i="2"/>
  <c r="I124" i="2"/>
  <c r="G124" i="2"/>
  <c r="F124" i="2"/>
  <c r="E124" i="2"/>
  <c r="D124" i="2"/>
  <c r="F122" i="2"/>
  <c r="D122" i="2"/>
  <c r="AN121" i="2"/>
  <c r="AM121" i="2"/>
  <c r="AL121" i="2"/>
  <c r="Y121" i="2"/>
  <c r="U121" i="2"/>
  <c r="Q121" i="2"/>
  <c r="L121" i="2"/>
  <c r="K121" i="2"/>
  <c r="J121" i="2"/>
  <c r="I121" i="2"/>
  <c r="G121" i="2"/>
  <c r="F121" i="2"/>
  <c r="E121" i="2"/>
  <c r="D121" i="2"/>
  <c r="AN109" i="2"/>
  <c r="AM109" i="2"/>
  <c r="AL109" i="2"/>
  <c r="Y109" i="2"/>
  <c r="U109" i="2"/>
  <c r="Q109" i="2"/>
  <c r="P109" i="2"/>
  <c r="AP109" i="2" s="1"/>
  <c r="M109" i="2"/>
  <c r="L109" i="2"/>
  <c r="K109" i="2"/>
  <c r="J109" i="2"/>
  <c r="I109" i="2"/>
  <c r="G109" i="2"/>
  <c r="F109" i="2"/>
  <c r="E109" i="2"/>
  <c r="D109" i="2"/>
  <c r="AN104" i="2"/>
  <c r="AN103" i="2" s="1"/>
  <c r="AM104" i="2"/>
  <c r="AL104" i="2"/>
  <c r="AL103" i="2" s="1"/>
  <c r="Y104" i="2"/>
  <c r="U104" i="2"/>
  <c r="Q104" i="2"/>
  <c r="M104" i="2"/>
  <c r="L104" i="2"/>
  <c r="L103" i="2" s="1"/>
  <c r="K104" i="2"/>
  <c r="J104" i="2"/>
  <c r="I104" i="2"/>
  <c r="G104" i="2"/>
  <c r="F104" i="2"/>
  <c r="E104" i="2"/>
  <c r="D104" i="2"/>
  <c r="D103" i="2" s="1"/>
  <c r="AM103" i="2"/>
  <c r="Y103" i="2"/>
  <c r="U103" i="2"/>
  <c r="Q103" i="2"/>
  <c r="M103" i="2"/>
  <c r="K103" i="2"/>
  <c r="I103" i="2"/>
  <c r="G103" i="2"/>
  <c r="E103" i="2"/>
  <c r="AN100" i="2"/>
  <c r="AM100" i="2"/>
  <c r="AL100" i="2"/>
  <c r="Y100" i="2"/>
  <c r="U100" i="2"/>
  <c r="Q100" i="2"/>
  <c r="M100" i="2"/>
  <c r="L100" i="2"/>
  <c r="K100" i="2"/>
  <c r="J100" i="2"/>
  <c r="I100" i="2"/>
  <c r="G100" i="2"/>
  <c r="F100" i="2"/>
  <c r="E100" i="2"/>
  <c r="D100" i="2"/>
  <c r="AN98" i="2"/>
  <c r="AM98" i="2"/>
  <c r="AL98" i="2"/>
  <c r="Y98" i="2"/>
  <c r="U98" i="2"/>
  <c r="Q98" i="2"/>
  <c r="M98" i="2"/>
  <c r="L98" i="2"/>
  <c r="K98" i="2"/>
  <c r="J98" i="2"/>
  <c r="I98" i="2"/>
  <c r="G98" i="2"/>
  <c r="F98" i="2"/>
  <c r="E98" i="2"/>
  <c r="D98" i="2"/>
  <c r="AN88" i="2"/>
  <c r="AM88" i="2"/>
  <c r="AL88" i="2"/>
  <c r="Y88" i="2"/>
  <c r="U88" i="2"/>
  <c r="Q88" i="2"/>
  <c r="P88" i="2"/>
  <c r="AP88" i="2" s="1"/>
  <c r="M88" i="2"/>
  <c r="L88" i="2"/>
  <c r="K88" i="2"/>
  <c r="J88" i="2"/>
  <c r="I88" i="2"/>
  <c r="G88" i="2"/>
  <c r="F88" i="2"/>
  <c r="E88" i="2"/>
  <c r="D88" i="2"/>
  <c r="AN80" i="2"/>
  <c r="AM80" i="2"/>
  <c r="AL80" i="2"/>
  <c r="Y80" i="2"/>
  <c r="U80" i="2"/>
  <c r="Q80" i="2"/>
  <c r="P80" i="2"/>
  <c r="AP80" i="2" s="1"/>
  <c r="M80" i="2"/>
  <c r="L80" i="2"/>
  <c r="K80" i="2"/>
  <c r="J80" i="2"/>
  <c r="I80" i="2"/>
  <c r="G80" i="2"/>
  <c r="F80" i="2"/>
  <c r="E80" i="2"/>
  <c r="D80" i="2"/>
  <c r="AN65" i="2"/>
  <c r="AM65" i="2"/>
  <c r="AL65" i="2"/>
  <c r="Y65" i="2"/>
  <c r="U65" i="2"/>
  <c r="U43" i="2" s="1"/>
  <c r="Q65" i="2"/>
  <c r="M65" i="2"/>
  <c r="L65" i="2"/>
  <c r="K65" i="2"/>
  <c r="J65" i="2"/>
  <c r="I65" i="2"/>
  <c r="G65" i="2"/>
  <c r="F65" i="2"/>
  <c r="E65" i="2"/>
  <c r="D65" i="2"/>
  <c r="AN61" i="2"/>
  <c r="AN43" i="2" s="1"/>
  <c r="AM61" i="2"/>
  <c r="AL61" i="2"/>
  <c r="AL43" i="2" s="1"/>
  <c r="Y61" i="2"/>
  <c r="U61" i="2"/>
  <c r="Q61" i="2"/>
  <c r="P61" i="2"/>
  <c r="AP61" i="2" s="1"/>
  <c r="M61" i="2"/>
  <c r="L61" i="2"/>
  <c r="L43" i="2" s="1"/>
  <c r="K61" i="2"/>
  <c r="J61" i="2"/>
  <c r="J43" i="2" s="1"/>
  <c r="I61" i="2"/>
  <c r="G61" i="2"/>
  <c r="F61" i="2"/>
  <c r="F43" i="2" s="1"/>
  <c r="E61" i="2"/>
  <c r="D61" i="2"/>
  <c r="D43" i="2" s="1"/>
  <c r="M53" i="2"/>
  <c r="M52" i="2" s="1"/>
  <c r="M51" i="2" s="1"/>
  <c r="M50" i="2" s="1"/>
  <c r="P45" i="2"/>
  <c r="AP45" i="2" s="1"/>
  <c r="M46" i="2"/>
  <c r="AN45" i="2"/>
  <c r="AM45" i="2"/>
  <c r="AL45" i="2"/>
  <c r="Y45" i="2"/>
  <c r="U45" i="2"/>
  <c r="Q45" i="2"/>
  <c r="L45" i="2"/>
  <c r="K45" i="2"/>
  <c r="J45" i="2"/>
  <c r="I45" i="2"/>
  <c r="G45" i="2"/>
  <c r="F45" i="2"/>
  <c r="E45" i="2"/>
  <c r="E43" i="2" s="1"/>
  <c r="D45" i="2"/>
  <c r="AM43" i="2"/>
  <c r="Y43" i="2"/>
  <c r="Q43" i="2"/>
  <c r="K43" i="2"/>
  <c r="I43" i="2"/>
  <c r="G43" i="2"/>
  <c r="AN42" i="2"/>
  <c r="AL42" i="2"/>
  <c r="AN40" i="2"/>
  <c r="AM40" i="2"/>
  <c r="AL40" i="2"/>
  <c r="Y40" i="2"/>
  <c r="U40" i="2"/>
  <c r="Q40" i="2"/>
  <c r="P40" i="2"/>
  <c r="AP40" i="2" s="1"/>
  <c r="M40" i="2"/>
  <c r="L40" i="2"/>
  <c r="K40" i="2"/>
  <c r="J40" i="2"/>
  <c r="I40" i="2"/>
  <c r="G40" i="2"/>
  <c r="F40" i="2"/>
  <c r="AQ40" i="9" s="1"/>
  <c r="E40" i="2"/>
  <c r="D40" i="2"/>
  <c r="AN38" i="2"/>
  <c r="AM38" i="2"/>
  <c r="AL38" i="2"/>
  <c r="Y38" i="2"/>
  <c r="U38" i="2"/>
  <c r="Q38" i="2"/>
  <c r="P38" i="2"/>
  <c r="AP38" i="2" s="1"/>
  <c r="M38" i="2"/>
  <c r="L38" i="2"/>
  <c r="K38" i="2"/>
  <c r="J38" i="2"/>
  <c r="I38" i="2"/>
  <c r="G38" i="2"/>
  <c r="F38" i="2"/>
  <c r="AQ38" i="9" s="1"/>
  <c r="E38" i="2"/>
  <c r="D38" i="2"/>
  <c r="AN30" i="2"/>
  <c r="AM30" i="2"/>
  <c r="AL30" i="2"/>
  <c r="Y30" i="2"/>
  <c r="U30" i="2"/>
  <c r="Q30" i="2"/>
  <c r="P30" i="2"/>
  <c r="AP30" i="2" s="1"/>
  <c r="M30" i="2"/>
  <c r="L30" i="2"/>
  <c r="K30" i="2"/>
  <c r="J30" i="2"/>
  <c r="I30" i="2"/>
  <c r="G30" i="2"/>
  <c r="F30" i="2"/>
  <c r="AQ30" i="9" s="1"/>
  <c r="E30" i="2"/>
  <c r="D30" i="2"/>
  <c r="M29" i="2"/>
  <c r="F26" i="2"/>
  <c r="AN25" i="2"/>
  <c r="Y25" i="2"/>
  <c r="U25" i="2"/>
  <c r="Q25" i="2"/>
  <c r="K25" i="2"/>
  <c r="J25" i="2"/>
  <c r="I25" i="2"/>
  <c r="J23" i="2"/>
  <c r="G23" i="2"/>
  <c r="F23" i="2"/>
  <c r="E23" i="2"/>
  <c r="D23" i="2"/>
  <c r="AH19" i="2"/>
  <c r="AJ19" i="2" s="1"/>
  <c r="AK19" i="2" s="1"/>
  <c r="AH18" i="2"/>
  <c r="AJ18" i="2" s="1"/>
  <c r="AK18" i="2" s="1"/>
  <c r="AH17" i="2"/>
  <c r="AJ17" i="2" s="1"/>
  <c r="AK17" i="2" s="1"/>
  <c r="AN16" i="2"/>
  <c r="AM16" i="2"/>
  <c r="AM11" i="2" s="1"/>
  <c r="AL16" i="2"/>
  <c r="AI16" i="2"/>
  <c r="AG16" i="2"/>
  <c r="AG11" i="2" s="1"/>
  <c r="AH11" i="2" s="1"/>
  <c r="AJ11" i="2" s="1"/>
  <c r="AF16" i="2"/>
  <c r="Y16" i="2"/>
  <c r="Y11" i="2" s="1"/>
  <c r="U16" i="2"/>
  <c r="U11" i="2" s="1"/>
  <c r="Q16" i="2"/>
  <c r="Q11" i="2" s="1"/>
  <c r="P16" i="2"/>
  <c r="AP16" i="2" s="1"/>
  <c r="O16" i="2"/>
  <c r="N16" i="2"/>
  <c r="N11" i="2" s="1"/>
  <c r="M16" i="2"/>
  <c r="M11" i="2" s="1"/>
  <c r="L16" i="2"/>
  <c r="K16" i="2"/>
  <c r="J16" i="2"/>
  <c r="I16" i="2"/>
  <c r="I11" i="2" s="1"/>
  <c r="G16" i="2"/>
  <c r="G11" i="2" s="1"/>
  <c r="F16" i="2"/>
  <c r="E16" i="2"/>
  <c r="E11" i="2" s="1"/>
  <c r="D16" i="2"/>
  <c r="AH15" i="2"/>
  <c r="AJ15" i="2" s="1"/>
  <c r="AK15" i="2" s="1"/>
  <c r="AH14" i="2"/>
  <c r="AJ14" i="2" s="1"/>
  <c r="AK14" i="2" s="1"/>
  <c r="AH13" i="2"/>
  <c r="AJ13" i="2" s="1"/>
  <c r="AK13" i="2" s="1"/>
  <c r="AH12" i="2"/>
  <c r="AJ12" i="2" s="1"/>
  <c r="AK12" i="2" s="1"/>
  <c r="F12" i="2"/>
  <c r="AN11" i="2"/>
  <c r="AL11" i="2"/>
  <c r="AI11" i="2"/>
  <c r="AF11" i="2"/>
  <c r="P11" i="2"/>
  <c r="O11" i="2"/>
  <c r="L11" i="2"/>
  <c r="K11" i="2"/>
  <c r="J11" i="2"/>
  <c r="F11" i="2"/>
  <c r="D11" i="2"/>
  <c r="P103" i="4" l="1"/>
  <c r="AP103" i="4" s="1"/>
  <c r="AM11" i="3"/>
  <c r="AM11" i="9" s="1"/>
  <c r="AM16" i="9"/>
  <c r="Q11" i="3"/>
  <c r="Q11" i="9" s="1"/>
  <c r="Q16" i="9"/>
  <c r="AH16" i="3"/>
  <c r="AH16" i="9" s="1"/>
  <c r="AG16" i="9"/>
  <c r="AP16" i="3"/>
  <c r="E11" i="3"/>
  <c r="AF11" i="3"/>
  <c r="AF11" i="9" s="1"/>
  <c r="Q20" i="6"/>
  <c r="Q20" i="9" s="1"/>
  <c r="Q21" i="9"/>
  <c r="P24" i="2"/>
  <c r="AP11" i="2"/>
  <c r="AP181" i="2"/>
  <c r="P202" i="2"/>
  <c r="AP122" i="2"/>
  <c r="N122" i="2"/>
  <c r="O122" i="2" s="1"/>
  <c r="AR168" i="9"/>
  <c r="AP168" i="9"/>
  <c r="P174" i="6"/>
  <c r="AP175" i="6"/>
  <c r="AR61" i="9"/>
  <c r="AP61" i="9"/>
  <c r="AR109" i="9"/>
  <c r="AP109" i="9"/>
  <c r="AR190" i="9"/>
  <c r="AP190" i="9"/>
  <c r="M45" i="2"/>
  <c r="M43" i="2" s="1"/>
  <c r="M49" i="2"/>
  <c r="AR27" i="9"/>
  <c r="AP27" i="9"/>
  <c r="AR33" i="9"/>
  <c r="AP33" i="9"/>
  <c r="AP122" i="6"/>
  <c r="N122" i="6"/>
  <c r="AP11" i="9"/>
  <c r="N103" i="6"/>
  <c r="AQ121" i="9"/>
  <c r="AP24" i="6"/>
  <c r="N24" i="6"/>
  <c r="AR124" i="9"/>
  <c r="AQ124" i="9"/>
  <c r="AR123" i="9"/>
  <c r="AP123" i="9"/>
  <c r="P103" i="6"/>
  <c r="F23" i="3"/>
  <c r="F22" i="3" s="1"/>
  <c r="H246" i="9"/>
  <c r="D210" i="9"/>
  <c r="H210" i="9"/>
  <c r="AP210" i="9" s="1"/>
  <c r="AJ226" i="3"/>
  <c r="U25" i="3"/>
  <c r="U23" i="3" s="1"/>
  <c r="U22" i="3" s="1"/>
  <c r="E43" i="3"/>
  <c r="Q43" i="3"/>
  <c r="AQ65" i="9"/>
  <c r="F42" i="3"/>
  <c r="AQ42" i="9" s="1"/>
  <c r="AL103" i="3"/>
  <c r="I126" i="3"/>
  <c r="M126" i="3"/>
  <c r="Y126" i="3"/>
  <c r="I189" i="3"/>
  <c r="Q189" i="3"/>
  <c r="G207" i="9"/>
  <c r="K207" i="9"/>
  <c r="O189" i="3"/>
  <c r="E210" i="3"/>
  <c r="E211" i="9"/>
  <c r="I210" i="3"/>
  <c r="I211" i="9"/>
  <c r="M210" i="3"/>
  <c r="M211" i="9"/>
  <c r="Q210" i="3"/>
  <c r="U210" i="3"/>
  <c r="Y210" i="3"/>
  <c r="AC210" i="3"/>
  <c r="AG210" i="3"/>
  <c r="AJ214" i="3"/>
  <c r="G215" i="9"/>
  <c r="K215" i="9"/>
  <c r="E219" i="9"/>
  <c r="I219" i="9"/>
  <c r="M219" i="9"/>
  <c r="AJ222" i="3"/>
  <c r="J226" i="9"/>
  <c r="AN225" i="3"/>
  <c r="E228" i="9"/>
  <c r="I228" i="9"/>
  <c r="M228" i="9"/>
  <c r="D230" i="9"/>
  <c r="H230" i="9"/>
  <c r="L230" i="9"/>
  <c r="AJ231" i="3"/>
  <c r="G232" i="9"/>
  <c r="K232" i="9"/>
  <c r="H234" i="9"/>
  <c r="AP234" i="9" s="1"/>
  <c r="D235" i="9"/>
  <c r="H235" i="9"/>
  <c r="L235" i="9"/>
  <c r="AH235" i="3"/>
  <c r="AM234" i="3"/>
  <c r="G237" i="3"/>
  <c r="G237" i="9" s="1"/>
  <c r="D237" i="3"/>
  <c r="D237" i="9" s="1"/>
  <c r="D238" i="9"/>
  <c r="H237" i="3"/>
  <c r="H238" i="9"/>
  <c r="L237" i="3"/>
  <c r="L237" i="9" s="1"/>
  <c r="L238" i="9"/>
  <c r="P237" i="3"/>
  <c r="T237" i="3"/>
  <c r="X237" i="3"/>
  <c r="AB237" i="3"/>
  <c r="D240" i="9"/>
  <c r="H240" i="9"/>
  <c r="L240" i="9"/>
  <c r="AH240" i="3"/>
  <c r="AJ241" i="3"/>
  <c r="K242" i="9"/>
  <c r="F244" i="9"/>
  <c r="J244" i="9"/>
  <c r="E246" i="3"/>
  <c r="E247" i="9"/>
  <c r="I246" i="3"/>
  <c r="I246" i="9" s="1"/>
  <c r="I247" i="9"/>
  <c r="M246" i="3"/>
  <c r="M246" i="9" s="1"/>
  <c r="M247" i="9"/>
  <c r="Q246" i="3"/>
  <c r="U246" i="3"/>
  <c r="Y246" i="3"/>
  <c r="AC246" i="3"/>
  <c r="AG246" i="3"/>
  <c r="E250" i="9"/>
  <c r="M250" i="9"/>
  <c r="AJ252" i="3"/>
  <c r="M11" i="3"/>
  <c r="D25" i="3"/>
  <c r="D23" i="3" s="1"/>
  <c r="D22" i="3" s="1"/>
  <c r="G23" i="3"/>
  <c r="P30" i="3"/>
  <c r="F43" i="3"/>
  <c r="AQ43" i="9" s="1"/>
  <c r="U43" i="3"/>
  <c r="AN43" i="3"/>
  <c r="J103" i="3"/>
  <c r="AM103" i="3"/>
  <c r="G126" i="3"/>
  <c r="E126" i="3"/>
  <c r="E137" i="3"/>
  <c r="J137" i="3"/>
  <c r="AM144" i="3"/>
  <c r="K144" i="3"/>
  <c r="M167" i="3"/>
  <c r="AL167" i="3"/>
  <c r="F171" i="3"/>
  <c r="K171" i="3"/>
  <c r="Q171" i="3"/>
  <c r="AM171" i="3"/>
  <c r="AN171" i="3"/>
  <c r="D189" i="3"/>
  <c r="D207" i="9"/>
  <c r="H207" i="9"/>
  <c r="AP207" i="9" s="1"/>
  <c r="H189" i="3"/>
  <c r="L207" i="9"/>
  <c r="AK208" i="3"/>
  <c r="F211" i="9"/>
  <c r="J211" i="9"/>
  <c r="AJ212" i="3"/>
  <c r="H215" i="9"/>
  <c r="AH215" i="3"/>
  <c r="AK217" i="3"/>
  <c r="F219" i="9"/>
  <c r="J219" i="9"/>
  <c r="AJ220" i="3"/>
  <c r="G226" i="9"/>
  <c r="K226" i="9"/>
  <c r="F228" i="9"/>
  <c r="J228" i="9"/>
  <c r="AJ228" i="3"/>
  <c r="E230" i="9"/>
  <c r="M230" i="9"/>
  <c r="D232" i="9"/>
  <c r="H232" i="9"/>
  <c r="L232" i="9"/>
  <c r="AK233" i="3"/>
  <c r="E234" i="3"/>
  <c r="E234" i="9" s="1"/>
  <c r="E235" i="9"/>
  <c r="I234" i="3"/>
  <c r="I235" i="9"/>
  <c r="M234" i="3"/>
  <c r="M234" i="9" s="1"/>
  <c r="M235" i="9"/>
  <c r="Q234" i="3"/>
  <c r="U234" i="3"/>
  <c r="Y234" i="3"/>
  <c r="AC234" i="3"/>
  <c r="AG234" i="3"/>
  <c r="E238" i="9"/>
  <c r="I238" i="9"/>
  <c r="I240" i="9"/>
  <c r="M240" i="9"/>
  <c r="D242" i="9"/>
  <c r="H242" i="9"/>
  <c r="L242" i="9"/>
  <c r="AH242" i="3"/>
  <c r="AK243" i="3"/>
  <c r="G244" i="9"/>
  <c r="K244" i="9"/>
  <c r="AK245" i="3"/>
  <c r="J246" i="9"/>
  <c r="F247" i="9"/>
  <c r="J247" i="9"/>
  <c r="AI246" i="3"/>
  <c r="AJ248" i="3"/>
  <c r="F249" i="3"/>
  <c r="F249" i="9" s="1"/>
  <c r="F250" i="9"/>
  <c r="J249" i="3"/>
  <c r="J249" i="9" s="1"/>
  <c r="J250" i="9"/>
  <c r="N249" i="3"/>
  <c r="R249" i="3"/>
  <c r="V249" i="3"/>
  <c r="Z249" i="3"/>
  <c r="AD249" i="3"/>
  <c r="AJ250" i="3"/>
  <c r="AN249" i="3"/>
  <c r="F11" i="3"/>
  <c r="AQ11" i="9" s="1"/>
  <c r="O11" i="3"/>
  <c r="Y11" i="3"/>
  <c r="Y11" i="9" s="1"/>
  <c r="G42" i="3"/>
  <c r="AM43" i="3"/>
  <c r="Y43" i="3"/>
  <c r="L43" i="3"/>
  <c r="E103" i="3"/>
  <c r="AN103" i="3"/>
  <c r="G103" i="3"/>
  <c r="K103" i="3"/>
  <c r="Q126" i="3"/>
  <c r="I144" i="3"/>
  <c r="P144" i="3"/>
  <c r="AL144" i="3"/>
  <c r="G144" i="3"/>
  <c r="AN144" i="3"/>
  <c r="I167" i="3"/>
  <c r="Q167" i="3"/>
  <c r="AM167" i="3"/>
  <c r="G171" i="3"/>
  <c r="L171" i="3"/>
  <c r="U171" i="3"/>
  <c r="L189" i="3"/>
  <c r="Y189" i="3"/>
  <c r="J189" i="3"/>
  <c r="I207" i="9"/>
  <c r="M207" i="9"/>
  <c r="L210" i="3"/>
  <c r="AB210" i="3"/>
  <c r="G210" i="3"/>
  <c r="G211" i="9"/>
  <c r="K210" i="3"/>
  <c r="K211" i="9"/>
  <c r="O210" i="3"/>
  <c r="S210" i="3"/>
  <c r="W210" i="3"/>
  <c r="AA210" i="3"/>
  <c r="AE210" i="3"/>
  <c r="E215" i="9"/>
  <c r="I215" i="9"/>
  <c r="M215" i="9"/>
  <c r="AJ218" i="3"/>
  <c r="G219" i="9"/>
  <c r="AJ223" i="3"/>
  <c r="G225" i="3"/>
  <c r="G225" i="9" s="1"/>
  <c r="O225" i="3"/>
  <c r="W225" i="3"/>
  <c r="AE225" i="3"/>
  <c r="D225" i="3"/>
  <c r="D225" i="9" s="1"/>
  <c r="D226" i="9"/>
  <c r="H225" i="3"/>
  <c r="H226" i="9"/>
  <c r="L225" i="3"/>
  <c r="L225" i="9" s="1"/>
  <c r="L226" i="9"/>
  <c r="P225" i="3"/>
  <c r="T225" i="3"/>
  <c r="X225" i="3"/>
  <c r="AB225" i="3"/>
  <c r="AF225" i="3"/>
  <c r="AL225" i="3"/>
  <c r="AJ227" i="3"/>
  <c r="G228" i="9"/>
  <c r="AK228" i="3"/>
  <c r="F230" i="9"/>
  <c r="J230" i="9"/>
  <c r="AH230" i="3"/>
  <c r="E232" i="9"/>
  <c r="I232" i="9"/>
  <c r="M232" i="9"/>
  <c r="F235" i="9"/>
  <c r="J235" i="9"/>
  <c r="AI234" i="3"/>
  <c r="AJ236" i="3"/>
  <c r="S237" i="3"/>
  <c r="AI237" i="3"/>
  <c r="F237" i="3"/>
  <c r="F237" i="9" s="1"/>
  <c r="F238" i="9"/>
  <c r="J237" i="3"/>
  <c r="J237" i="9" s="1"/>
  <c r="J238" i="9"/>
  <c r="N237" i="3"/>
  <c r="R237" i="3"/>
  <c r="V237" i="3"/>
  <c r="Z237" i="3"/>
  <c r="AD237" i="3"/>
  <c r="F240" i="9"/>
  <c r="J240" i="9"/>
  <c r="E242" i="9"/>
  <c r="I242" i="9"/>
  <c r="H244" i="9"/>
  <c r="L244" i="9"/>
  <c r="AH244" i="3"/>
  <c r="T246" i="3"/>
  <c r="G246" i="3"/>
  <c r="G247" i="9"/>
  <c r="K246" i="3"/>
  <c r="K247" i="9"/>
  <c r="O246" i="3"/>
  <c r="S246" i="3"/>
  <c r="W246" i="3"/>
  <c r="AA246" i="3"/>
  <c r="G250" i="9"/>
  <c r="K250" i="9"/>
  <c r="AJ253" i="3"/>
  <c r="AQ23" i="9"/>
  <c r="AG11" i="3"/>
  <c r="Q25" i="3"/>
  <c r="Q23" i="3" s="1"/>
  <c r="Q22" i="3" s="1"/>
  <c r="J43" i="3"/>
  <c r="I43" i="3"/>
  <c r="M43" i="3"/>
  <c r="D43" i="3"/>
  <c r="J42" i="3"/>
  <c r="M103" i="3"/>
  <c r="D126" i="3"/>
  <c r="U126" i="3"/>
  <c r="J144" i="3"/>
  <c r="E167" i="3"/>
  <c r="J167" i="3"/>
  <c r="D167" i="3"/>
  <c r="F189" i="3"/>
  <c r="F207" i="9"/>
  <c r="J207" i="9"/>
  <c r="N189" i="3"/>
  <c r="AH207" i="3"/>
  <c r="D211" i="9"/>
  <c r="H211" i="9"/>
  <c r="AM210" i="3"/>
  <c r="AK213" i="3"/>
  <c r="F215" i="9"/>
  <c r="AJ216" i="3"/>
  <c r="D219" i="9"/>
  <c r="H219" i="9"/>
  <c r="L219" i="9"/>
  <c r="AH219" i="3"/>
  <c r="AK221" i="3"/>
  <c r="AJ224" i="3"/>
  <c r="E226" i="9"/>
  <c r="I226" i="9"/>
  <c r="H228" i="9"/>
  <c r="L228" i="9"/>
  <c r="AK229" i="3"/>
  <c r="G230" i="9"/>
  <c r="K230" i="9"/>
  <c r="J232" i="9"/>
  <c r="AH232" i="3"/>
  <c r="AN234" i="3"/>
  <c r="G234" i="3"/>
  <c r="G234" i="9" s="1"/>
  <c r="G235" i="9"/>
  <c r="K234" i="3"/>
  <c r="K234" i="9" s="1"/>
  <c r="K235" i="9"/>
  <c r="O234" i="3"/>
  <c r="S234" i="3"/>
  <c r="W234" i="3"/>
  <c r="AA234" i="3"/>
  <c r="AE234" i="3"/>
  <c r="E237" i="3"/>
  <c r="E237" i="9" s="1"/>
  <c r="M237" i="3"/>
  <c r="M237" i="9" s="1"/>
  <c r="U237" i="3"/>
  <c r="AC237" i="3"/>
  <c r="K238" i="9"/>
  <c r="AL237" i="3"/>
  <c r="AK239" i="3"/>
  <c r="G240" i="9"/>
  <c r="K240" i="9"/>
  <c r="F242" i="9"/>
  <c r="J242" i="9"/>
  <c r="I244" i="9"/>
  <c r="M244" i="9"/>
  <c r="F246" i="3"/>
  <c r="N246" i="3"/>
  <c r="V246" i="3"/>
  <c r="AD246" i="3"/>
  <c r="D247" i="9"/>
  <c r="H247" i="9"/>
  <c r="L247" i="9"/>
  <c r="AH247" i="3"/>
  <c r="AM246" i="3"/>
  <c r="D249" i="3"/>
  <c r="D249" i="9" s="1"/>
  <c r="D250" i="9"/>
  <c r="H249" i="3"/>
  <c r="H250" i="9"/>
  <c r="L249" i="3"/>
  <c r="L249" i="9" s="1"/>
  <c r="L250" i="9"/>
  <c r="P249" i="3"/>
  <c r="T249" i="3"/>
  <c r="X249" i="3"/>
  <c r="AB249" i="3"/>
  <c r="AF249" i="3"/>
  <c r="AL249" i="3"/>
  <c r="AK251" i="3"/>
  <c r="P137" i="3"/>
  <c r="P126" i="3"/>
  <c r="N122" i="4"/>
  <c r="O122" i="4" s="1"/>
  <c r="N103" i="4"/>
  <c r="O22" i="4"/>
  <c r="G22" i="2"/>
  <c r="Q23" i="2"/>
  <c r="AN23" i="2"/>
  <c r="AQ28" i="9"/>
  <c r="P22" i="2"/>
  <c r="AM25" i="2"/>
  <c r="D22" i="2"/>
  <c r="I23" i="2"/>
  <c r="K23" i="2"/>
  <c r="U23" i="2"/>
  <c r="M28" i="2"/>
  <c r="E22" i="2"/>
  <c r="J22" i="2"/>
  <c r="L25" i="2"/>
  <c r="Y23" i="2"/>
  <c r="AL25" i="2"/>
  <c r="P25" i="3"/>
  <c r="N25" i="3" s="1"/>
  <c r="O25" i="3" s="1"/>
  <c r="N11" i="3"/>
  <c r="AJ16" i="3"/>
  <c r="AJ16" i="9" s="1"/>
  <c r="J11" i="3"/>
  <c r="AN11" i="3"/>
  <c r="AN11" i="9" s="1"/>
  <c r="AJ15" i="3"/>
  <c r="AJ15" i="9" s="1"/>
  <c r="L11" i="3"/>
  <c r="AJ17" i="3"/>
  <c r="AJ17" i="9" s="1"/>
  <c r="AJ18" i="3"/>
  <c r="AJ18" i="9" s="1"/>
  <c r="AJ19" i="3"/>
  <c r="AJ19" i="9" s="1"/>
  <c r="K11" i="3"/>
  <c r="AI11" i="3"/>
  <c r="AI11" i="9" s="1"/>
  <c r="AL24" i="3"/>
  <c r="AL24" i="9" s="1"/>
  <c r="AJ12" i="3"/>
  <c r="AJ12" i="9" s="1"/>
  <c r="AJ13" i="3"/>
  <c r="AJ13" i="9" s="1"/>
  <c r="AJ14" i="3"/>
  <c r="AJ14" i="9" s="1"/>
  <c r="D24" i="3"/>
  <c r="G24" i="3"/>
  <c r="P42" i="4"/>
  <c r="AP42" i="4" s="1"/>
  <c r="AJ247" i="4"/>
  <c r="O209" i="4"/>
  <c r="AK216" i="4"/>
  <c r="AJ238" i="4"/>
  <c r="K209" i="4"/>
  <c r="AK232" i="4"/>
  <c r="V209" i="4"/>
  <c r="AK242" i="4"/>
  <c r="R209" i="4"/>
  <c r="U209" i="4"/>
  <c r="D209" i="4"/>
  <c r="AJ235" i="4"/>
  <c r="M209" i="4"/>
  <c r="AJ228" i="4"/>
  <c r="T209" i="4"/>
  <c r="AK229" i="4"/>
  <c r="AK223" i="4"/>
  <c r="AK217" i="4"/>
  <c r="AK212" i="4"/>
  <c r="AJ226" i="4"/>
  <c r="AK253" i="4"/>
  <c r="AJ244" i="4"/>
  <c r="AI209" i="4"/>
  <c r="AK224" i="4"/>
  <c r="AK231" i="4"/>
  <c r="AK251" i="4"/>
  <c r="AK236" i="4"/>
  <c r="AH237" i="4"/>
  <c r="E209" i="4"/>
  <c r="AD209" i="4"/>
  <c r="N209" i="4"/>
  <c r="Q209" i="4"/>
  <c r="AL209" i="4"/>
  <c r="Y209" i="4"/>
  <c r="AJ211" i="4"/>
  <c r="AH249" i="4"/>
  <c r="AJ250" i="4"/>
  <c r="AJ207" i="4"/>
  <c r="AK252" i="4"/>
  <c r="AK227" i="4"/>
  <c r="AJ246" i="4"/>
  <c r="AH234" i="4"/>
  <c r="AK243" i="4"/>
  <c r="AK241" i="4"/>
  <c r="L209" i="4"/>
  <c r="S209" i="4"/>
  <c r="AN209" i="4"/>
  <c r="AK219" i="4"/>
  <c r="J209" i="4"/>
  <c r="AC209" i="4"/>
  <c r="AJ215" i="4"/>
  <c r="AJ230" i="4"/>
  <c r="AJ240" i="4"/>
  <c r="AK233" i="4"/>
  <c r="AK220" i="4"/>
  <c r="AK214" i="4"/>
  <c r="AK222" i="4"/>
  <c r="AK248" i="4"/>
  <c r="AK213" i="4"/>
  <c r="AK239" i="4"/>
  <c r="P23" i="3"/>
  <c r="N23" i="3" s="1"/>
  <c r="O23" i="3" s="1"/>
  <c r="E192" i="2"/>
  <c r="D198" i="2"/>
  <c r="E201" i="2"/>
  <c r="K189" i="2"/>
  <c r="G192" i="2"/>
  <c r="AM189" i="2"/>
  <c r="M201" i="2"/>
  <c r="F199" i="2"/>
  <c r="G201" i="2"/>
  <c r="AN189" i="2"/>
  <c r="AL189" i="2"/>
  <c r="L189" i="2"/>
  <c r="K137" i="2"/>
  <c r="AN126" i="2"/>
  <c r="AM126" i="2"/>
  <c r="AL137" i="2"/>
  <c r="AM137" i="2"/>
  <c r="I144" i="2"/>
  <c r="U144" i="2"/>
  <c r="Y144" i="2"/>
  <c r="I167" i="2"/>
  <c r="G181" i="2"/>
  <c r="D183" i="2"/>
  <c r="L126" i="2"/>
  <c r="K126" i="2"/>
  <c r="AN137" i="2"/>
  <c r="Y126" i="2"/>
  <c r="J126" i="2"/>
  <c r="I137" i="2"/>
  <c r="Q137" i="2"/>
  <c r="U137" i="2"/>
  <c r="Y137" i="2"/>
  <c r="Q144" i="2"/>
  <c r="L144" i="2"/>
  <c r="K144" i="2"/>
  <c r="J144" i="2"/>
  <c r="AM167" i="2"/>
  <c r="L171" i="2"/>
  <c r="AL171" i="2"/>
  <c r="AM171" i="2"/>
  <c r="P180" i="2"/>
  <c r="AL144" i="2"/>
  <c r="K171" i="2"/>
  <c r="D42" i="2"/>
  <c r="I126" i="2"/>
  <c r="AL126" i="2"/>
  <c r="L137" i="2"/>
  <c r="AN144" i="2"/>
  <c r="AM144" i="2"/>
  <c r="J167" i="2"/>
  <c r="Q167" i="2"/>
  <c r="U167" i="2"/>
  <c r="Y167" i="2"/>
  <c r="M179" i="2"/>
  <c r="F181" i="2"/>
  <c r="P100" i="2"/>
  <c r="AP100" i="2" s="1"/>
  <c r="P104" i="2"/>
  <c r="AP104" i="2" s="1"/>
  <c r="P98" i="2"/>
  <c r="AP98" i="2" s="1"/>
  <c r="E42" i="2"/>
  <c r="L42" i="2"/>
  <c r="AM42" i="2"/>
  <c r="U42" i="2"/>
  <c r="Q42" i="2"/>
  <c r="I42" i="2"/>
  <c r="Y42" i="2"/>
  <c r="M42" i="2"/>
  <c r="AK18" i="4"/>
  <c r="F24" i="4"/>
  <c r="AK15" i="4"/>
  <c r="AK14" i="4"/>
  <c r="G22" i="4"/>
  <c r="N23" i="4"/>
  <c r="M24" i="4"/>
  <c r="M22" i="4"/>
  <c r="L22" i="4"/>
  <c r="L24" i="4"/>
  <c r="J23" i="4"/>
  <c r="P25" i="4"/>
  <c r="P23" i="4" s="1"/>
  <c r="AN23" i="4"/>
  <c r="U24" i="4"/>
  <c r="U22" i="4"/>
  <c r="E23" i="4"/>
  <c r="Y23" i="4"/>
  <c r="I24" i="4"/>
  <c r="Q24" i="4"/>
  <c r="Q22" i="4"/>
  <c r="Q21" i="4" s="1"/>
  <c r="Y209" i="2"/>
  <c r="AG209" i="2"/>
  <c r="E209" i="2"/>
  <c r="E208" i="2" s="1"/>
  <c r="E207" i="2" s="1"/>
  <c r="D209" i="2"/>
  <c r="D208" i="2" s="1"/>
  <c r="D207" i="2" s="1"/>
  <c r="D189" i="2" s="1"/>
  <c r="H209" i="2"/>
  <c r="T209" i="2"/>
  <c r="AH225" i="2"/>
  <c r="AJ225" i="2" s="1"/>
  <c r="AK225" i="2" s="1"/>
  <c r="AJ207" i="2"/>
  <c r="AK207" i="2" s="1"/>
  <c r="AH249" i="2"/>
  <c r="M209" i="2"/>
  <c r="AH211" i="2"/>
  <c r="AJ211" i="2" s="1"/>
  <c r="AM210" i="2"/>
  <c r="AM209" i="2" s="1"/>
  <c r="AH226" i="2"/>
  <c r="AJ226" i="2" s="1"/>
  <c r="AK226" i="2" s="1"/>
  <c r="AN225" i="2"/>
  <c r="AK232" i="2"/>
  <c r="AJ235" i="2"/>
  <c r="AK235" i="2" s="1"/>
  <c r="D237" i="2"/>
  <c r="H237" i="2"/>
  <c r="L237" i="2"/>
  <c r="L209" i="2" s="1"/>
  <c r="P237" i="2"/>
  <c r="P209" i="2" s="1"/>
  <c r="T237" i="2"/>
  <c r="X237" i="2"/>
  <c r="AB237" i="2"/>
  <c r="AB209" i="2" s="1"/>
  <c r="AH240" i="2"/>
  <c r="AJ240" i="2" s="1"/>
  <c r="AK240" i="2" s="1"/>
  <c r="Q210" i="2"/>
  <c r="Q209" i="2" s="1"/>
  <c r="U210" i="2"/>
  <c r="U209" i="2" s="1"/>
  <c r="Y210" i="2"/>
  <c r="AC210" i="2"/>
  <c r="AC209" i="2" s="1"/>
  <c r="AG210" i="2"/>
  <c r="AH210" i="2" s="1"/>
  <c r="AH219" i="2"/>
  <c r="AJ219" i="2" s="1"/>
  <c r="AK219" i="2" s="1"/>
  <c r="AJ228" i="2"/>
  <c r="AK228" i="2" s="1"/>
  <c r="AH242" i="2"/>
  <c r="AJ242" i="2" s="1"/>
  <c r="AK242" i="2" s="1"/>
  <c r="X209" i="4"/>
  <c r="G209" i="4"/>
  <c r="AA209" i="4"/>
  <c r="I209" i="4"/>
  <c r="AB209" i="4"/>
  <c r="P209" i="4"/>
  <c r="W209" i="4"/>
  <c r="F209" i="4"/>
  <c r="AM209" i="4"/>
  <c r="I21" i="4"/>
  <c r="D24" i="2"/>
  <c r="AK11" i="2"/>
  <c r="AH16" i="2"/>
  <c r="AJ16" i="2" s="1"/>
  <c r="AK16" i="2" s="1"/>
  <c r="F24" i="2"/>
  <c r="AK209" i="6"/>
  <c r="AE209" i="4"/>
  <c r="AF209" i="4"/>
  <c r="AH210" i="4"/>
  <c r="AL21" i="4"/>
  <c r="AG209" i="4"/>
  <c r="AH225" i="4"/>
  <c r="F21" i="4"/>
  <c r="AM21" i="4"/>
  <c r="F24" i="3"/>
  <c r="K24" i="3"/>
  <c r="J22" i="3"/>
  <c r="J21" i="3" s="1"/>
  <c r="U24" i="3"/>
  <c r="U24" i="9" s="1"/>
  <c r="Y24" i="3"/>
  <c r="Y24" i="9" s="1"/>
  <c r="U42" i="3"/>
  <c r="P43" i="3"/>
  <c r="G22" i="3"/>
  <c r="K22" i="3"/>
  <c r="E24" i="3"/>
  <c r="I24" i="3"/>
  <c r="M24" i="3"/>
  <c r="Q24" i="3"/>
  <c r="Q24" i="9" s="1"/>
  <c r="AM24" i="3"/>
  <c r="AM24" i="9" s="1"/>
  <c r="AM22" i="3"/>
  <c r="E42" i="3"/>
  <c r="I42" i="3"/>
  <c r="M42" i="3"/>
  <c r="L42" i="3"/>
  <c r="AL42" i="3"/>
  <c r="P100" i="3"/>
  <c r="Q102" i="3"/>
  <c r="Y42" i="3"/>
  <c r="P189" i="3"/>
  <c r="AN167" i="3"/>
  <c r="AF237" i="3"/>
  <c r="AH238" i="3"/>
  <c r="AL189" i="3"/>
  <c r="P167" i="3"/>
  <c r="AL209" i="3"/>
  <c r="AI210" i="3"/>
  <c r="AE246" i="3"/>
  <c r="P209" i="3"/>
  <c r="X209" i="3"/>
  <c r="AF209" i="3"/>
  <c r="F225" i="3"/>
  <c r="J225" i="3"/>
  <c r="J225" i="9" s="1"/>
  <c r="N225" i="3"/>
  <c r="R225" i="3"/>
  <c r="V225" i="3"/>
  <c r="Z225" i="3"/>
  <c r="AD225" i="3"/>
  <c r="AN237" i="3"/>
  <c r="AH246" i="3"/>
  <c r="AK250" i="3"/>
  <c r="J209" i="3"/>
  <c r="J209" i="9" s="1"/>
  <c r="R209" i="3"/>
  <c r="AH210" i="3"/>
  <c r="AH211" i="3"/>
  <c r="AK226" i="3"/>
  <c r="K24" i="2"/>
  <c r="K22" i="2"/>
  <c r="Q24" i="2"/>
  <c r="Q22" i="2"/>
  <c r="U24" i="2"/>
  <c r="U22" i="2"/>
  <c r="Y24" i="2"/>
  <c r="Y22" i="2"/>
  <c r="I24" i="2"/>
  <c r="K42" i="2"/>
  <c r="F103" i="2"/>
  <c r="J103" i="2"/>
  <c r="J24" i="2"/>
  <c r="P43" i="2"/>
  <c r="AP43" i="2" s="1"/>
  <c r="F22" i="2"/>
  <c r="AQ22" i="9" s="1"/>
  <c r="G42" i="2"/>
  <c r="I189" i="2"/>
  <c r="Q189" i="2"/>
  <c r="U189" i="2"/>
  <c r="Y189" i="2"/>
  <c r="AF237" i="2"/>
  <c r="AH237" i="2" s="1"/>
  <c r="AJ237" i="2" s="1"/>
  <c r="AK237" i="2" s="1"/>
  <c r="AH238" i="2"/>
  <c r="AJ238" i="2" s="1"/>
  <c r="J189" i="2"/>
  <c r="AH215" i="2"/>
  <c r="AJ215" i="2" s="1"/>
  <c r="AK215" i="2" s="1"/>
  <c r="AE246" i="2"/>
  <c r="AK246" i="2" s="1"/>
  <c r="AL209" i="2"/>
  <c r="AI210" i="2"/>
  <c r="AI209" i="2" s="1"/>
  <c r="F225" i="2"/>
  <c r="F209" i="2" s="1"/>
  <c r="F208" i="2" s="1"/>
  <c r="F207" i="2" s="1"/>
  <c r="J225" i="2"/>
  <c r="J209" i="2" s="1"/>
  <c r="N225" i="2"/>
  <c r="N209" i="2" s="1"/>
  <c r="R225" i="2"/>
  <c r="R209" i="2" s="1"/>
  <c r="V225" i="2"/>
  <c r="V209" i="2" s="1"/>
  <c r="Z225" i="2"/>
  <c r="Z209" i="2" s="1"/>
  <c r="AD225" i="2"/>
  <c r="AD209" i="2" s="1"/>
  <c r="AN237" i="2"/>
  <c r="AN209" i="2" s="1"/>
  <c r="AK244" i="2"/>
  <c r="AH246" i="2"/>
  <c r="AJ246" i="2" s="1"/>
  <c r="AJ247" i="2"/>
  <c r="AK247" i="2" s="1"/>
  <c r="AK250" i="2"/>
  <c r="X209" i="2"/>
  <c r="K210" i="2"/>
  <c r="K209" i="2" s="1"/>
  <c r="O210" i="2"/>
  <c r="O209" i="2" s="1"/>
  <c r="S210" i="2"/>
  <c r="S209" i="2" s="1"/>
  <c r="W210" i="2"/>
  <c r="W209" i="2" s="1"/>
  <c r="AA210" i="2"/>
  <c r="AA209" i="2" s="1"/>
  <c r="AE210" i="2"/>
  <c r="AK211" i="2"/>
  <c r="AJ234" i="2"/>
  <c r="AK234" i="2" s="1"/>
  <c r="AK238" i="2"/>
  <c r="AJ249" i="2"/>
  <c r="AK249" i="2" s="1"/>
  <c r="AH11" i="3" l="1"/>
  <c r="AH11" i="9" s="1"/>
  <c r="AG11" i="9"/>
  <c r="O122" i="6"/>
  <c r="N42" i="6"/>
  <c r="O24" i="6"/>
  <c r="O103" i="2"/>
  <c r="O42" i="2" s="1"/>
  <c r="AP181" i="9"/>
  <c r="AR181" i="9"/>
  <c r="N103" i="2"/>
  <c r="N42" i="2" s="1"/>
  <c r="AP180" i="2"/>
  <c r="AP22" i="2"/>
  <c r="N22" i="2"/>
  <c r="O22" i="2" s="1"/>
  <c r="AP202" i="2"/>
  <c r="P201" i="2"/>
  <c r="AP24" i="2"/>
  <c r="N24" i="2"/>
  <c r="O24" i="2" s="1"/>
  <c r="AR98" i="9"/>
  <c r="AP98" i="9"/>
  <c r="AR88" i="9"/>
  <c r="AP88" i="9"/>
  <c r="P173" i="6"/>
  <c r="AP174" i="6"/>
  <c r="AR193" i="9"/>
  <c r="AP193" i="9"/>
  <c r="AR182" i="9"/>
  <c r="AP182" i="9"/>
  <c r="AR203" i="9"/>
  <c r="AP203" i="9"/>
  <c r="AR45" i="9"/>
  <c r="AP45" i="9"/>
  <c r="AR205" i="9"/>
  <c r="AP205" i="9"/>
  <c r="AR184" i="9"/>
  <c r="AP184" i="9"/>
  <c r="AR80" i="9"/>
  <c r="AP80" i="9"/>
  <c r="M48" i="2"/>
  <c r="AR30" i="9"/>
  <c r="AP30" i="9"/>
  <c r="AR29" i="9"/>
  <c r="AP29" i="9"/>
  <c r="AR38" i="9"/>
  <c r="AP38" i="9"/>
  <c r="AR31" i="9"/>
  <c r="AP31" i="9"/>
  <c r="AR40" i="9"/>
  <c r="AP40" i="9"/>
  <c r="AR28" i="9"/>
  <c r="AP28" i="9"/>
  <c r="AR32" i="9"/>
  <c r="AP32" i="9"/>
  <c r="AQ26" i="9"/>
  <c r="AR26" i="9"/>
  <c r="AR11" i="9"/>
  <c r="AR122" i="9"/>
  <c r="AP122" i="9"/>
  <c r="AP103" i="6"/>
  <c r="P42" i="6"/>
  <c r="AR16" i="9"/>
  <c r="AP16" i="9"/>
  <c r="O103" i="6"/>
  <c r="AR65" i="9"/>
  <c r="AP65" i="9"/>
  <c r="AJ246" i="3"/>
  <c r="AD209" i="3"/>
  <c r="N209" i="3"/>
  <c r="AI209" i="3"/>
  <c r="AJ210" i="3"/>
  <c r="AN209" i="3"/>
  <c r="V209" i="3"/>
  <c r="F209" i="3"/>
  <c r="F225" i="9"/>
  <c r="AH237" i="3"/>
  <c r="M21" i="3"/>
  <c r="L24" i="3"/>
  <c r="AP250" i="9"/>
  <c r="AK224" i="3"/>
  <c r="AP219" i="9"/>
  <c r="AK216" i="3"/>
  <c r="G246" i="9"/>
  <c r="AK227" i="3"/>
  <c r="O209" i="3"/>
  <c r="L209" i="3"/>
  <c r="L209" i="9" s="1"/>
  <c r="L210" i="9"/>
  <c r="U167" i="3"/>
  <c r="L167" i="3"/>
  <c r="AK212" i="3"/>
  <c r="AK252" i="3"/>
  <c r="E246" i="9"/>
  <c r="AJ240" i="3"/>
  <c r="AP238" i="9"/>
  <c r="AC209" i="3"/>
  <c r="Q209" i="3"/>
  <c r="E209" i="3"/>
  <c r="E209" i="9" s="1"/>
  <c r="E210" i="9"/>
  <c r="T209" i="3"/>
  <c r="D209" i="3"/>
  <c r="D209" i="9" s="1"/>
  <c r="AP246" i="9"/>
  <c r="AL21" i="3"/>
  <c r="AL20" i="3" s="1"/>
  <c r="AJ238" i="3"/>
  <c r="Z209" i="3"/>
  <c r="AJ247" i="3"/>
  <c r="Y21" i="3"/>
  <c r="I21" i="3"/>
  <c r="AH249" i="3"/>
  <c r="H249" i="9"/>
  <c r="AP249" i="9" s="1"/>
  <c r="AP247" i="9"/>
  <c r="AP228" i="9"/>
  <c r="AP211" i="9"/>
  <c r="AI189" i="3"/>
  <c r="D42" i="3"/>
  <c r="K246" i="9"/>
  <c r="AJ244" i="3"/>
  <c r="AH225" i="3"/>
  <c r="AP226" i="9"/>
  <c r="S209" i="3"/>
  <c r="AF189" i="3"/>
  <c r="K42" i="3"/>
  <c r="AM42" i="3"/>
  <c r="AJ242" i="3"/>
  <c r="AH234" i="3"/>
  <c r="AP232" i="9"/>
  <c r="AJ215" i="3"/>
  <c r="AP215" i="9"/>
  <c r="AN42" i="3"/>
  <c r="AN21" i="3" s="1"/>
  <c r="AN20" i="3" s="1"/>
  <c r="D21" i="3"/>
  <c r="D20" i="3" s="1"/>
  <c r="H237" i="9"/>
  <c r="AP237" i="9" s="1"/>
  <c r="AK231" i="3"/>
  <c r="AP230" i="9"/>
  <c r="AK222" i="3"/>
  <c r="AK214" i="3"/>
  <c r="U209" i="3"/>
  <c r="I209" i="3"/>
  <c r="I209" i="9" s="1"/>
  <c r="I210" i="9"/>
  <c r="AJ219" i="3"/>
  <c r="AJ207" i="3"/>
  <c r="AK236" i="3"/>
  <c r="AJ230" i="3"/>
  <c r="H209" i="3"/>
  <c r="H225" i="9"/>
  <c r="AP225" i="9" s="1"/>
  <c r="AK223" i="3"/>
  <c r="W209" i="3"/>
  <c r="G209" i="3"/>
  <c r="G209" i="9" s="1"/>
  <c r="G210" i="9"/>
  <c r="G167" i="3"/>
  <c r="AK248" i="3"/>
  <c r="I234" i="9"/>
  <c r="AK220" i="3"/>
  <c r="H21" i="3"/>
  <c r="K167" i="3"/>
  <c r="AP240" i="9"/>
  <c r="AJ235" i="3"/>
  <c r="AP235" i="9"/>
  <c r="AG209" i="3"/>
  <c r="M209" i="3"/>
  <c r="M209" i="9" s="1"/>
  <c r="M210" i="9"/>
  <c r="E21" i="3"/>
  <c r="E20" i="3" s="1"/>
  <c r="AJ211" i="3"/>
  <c r="J20" i="3"/>
  <c r="F246" i="9"/>
  <c r="AJ232" i="3"/>
  <c r="AM209" i="3"/>
  <c r="AK253" i="3"/>
  <c r="AP244" i="9"/>
  <c r="AK218" i="3"/>
  <c r="AA209" i="3"/>
  <c r="K210" i="9"/>
  <c r="K209" i="3"/>
  <c r="K209" i="9" s="1"/>
  <c r="AB209" i="3"/>
  <c r="AP242" i="9"/>
  <c r="F167" i="3"/>
  <c r="AK241" i="3"/>
  <c r="Y209" i="3"/>
  <c r="Q100" i="3"/>
  <c r="N42" i="4"/>
  <c r="O103" i="4"/>
  <c r="G21" i="4"/>
  <c r="AQ24" i="9"/>
  <c r="M27" i="2"/>
  <c r="AN22" i="2"/>
  <c r="L23" i="2"/>
  <c r="I22" i="2"/>
  <c r="AM23" i="2"/>
  <c r="AN24" i="2"/>
  <c r="AL23" i="2"/>
  <c r="P24" i="3"/>
  <c r="N24" i="3" s="1"/>
  <c r="O24" i="3" s="1"/>
  <c r="AN24" i="3"/>
  <c r="AN24" i="9" s="1"/>
  <c r="AK18" i="3"/>
  <c r="AK18" i="9" s="1"/>
  <c r="AK19" i="3"/>
  <c r="AK19" i="9" s="1"/>
  <c r="AK17" i="3"/>
  <c r="AK17" i="9" s="1"/>
  <c r="J24" i="3"/>
  <c r="AK15" i="3"/>
  <c r="AK15" i="9" s="1"/>
  <c r="AK16" i="3"/>
  <c r="AK16" i="9" s="1"/>
  <c r="AK14" i="3"/>
  <c r="AK14" i="9" s="1"/>
  <c r="AJ11" i="3"/>
  <c r="AJ11" i="9" s="1"/>
  <c r="AK12" i="3"/>
  <c r="AK12" i="9" s="1"/>
  <c r="AK13" i="3"/>
  <c r="AK13" i="9" s="1"/>
  <c r="AJ210" i="4"/>
  <c r="AK250" i="4"/>
  <c r="AK230" i="4"/>
  <c r="AJ249" i="4"/>
  <c r="AK235" i="4"/>
  <c r="AK246" i="4"/>
  <c r="AK207" i="4"/>
  <c r="AJ237" i="4"/>
  <c r="AK244" i="4"/>
  <c r="AK226" i="4"/>
  <c r="AK228" i="4"/>
  <c r="AK247" i="4"/>
  <c r="AJ225" i="4"/>
  <c r="AJ234" i="4"/>
  <c r="AK238" i="4"/>
  <c r="AK240" i="4"/>
  <c r="AK215" i="4"/>
  <c r="AK211" i="4"/>
  <c r="K20" i="4"/>
  <c r="P22" i="3"/>
  <c r="N22" i="3" s="1"/>
  <c r="O22" i="3" s="1"/>
  <c r="M200" i="2"/>
  <c r="G200" i="2"/>
  <c r="F189" i="2"/>
  <c r="E200" i="2"/>
  <c r="F198" i="2"/>
  <c r="G191" i="2"/>
  <c r="E190" i="2"/>
  <c r="M178" i="2"/>
  <c r="AL167" i="2"/>
  <c r="D182" i="2"/>
  <c r="L167" i="2"/>
  <c r="J42" i="2"/>
  <c r="P179" i="2"/>
  <c r="F180" i="2"/>
  <c r="F42" i="2"/>
  <c r="AN21" i="2"/>
  <c r="K167" i="2"/>
  <c r="G180" i="2"/>
  <c r="I21" i="2"/>
  <c r="P103" i="2"/>
  <c r="AP103" i="2" s="1"/>
  <c r="AM20" i="4"/>
  <c r="AN22" i="4"/>
  <c r="AN24" i="4"/>
  <c r="G20" i="4"/>
  <c r="U21" i="4"/>
  <c r="L21" i="4"/>
  <c r="N24" i="4"/>
  <c r="N22" i="4"/>
  <c r="E24" i="4"/>
  <c r="E22" i="4"/>
  <c r="I20" i="4"/>
  <c r="Q20" i="4"/>
  <c r="Y24" i="4"/>
  <c r="Y22" i="4"/>
  <c r="J24" i="4"/>
  <c r="J22" i="4"/>
  <c r="AL20" i="4"/>
  <c r="M21" i="4"/>
  <c r="F20" i="4"/>
  <c r="J21" i="2"/>
  <c r="AH209" i="4"/>
  <c r="AK246" i="3"/>
  <c r="AE209" i="3"/>
  <c r="AF209" i="2"/>
  <c r="AH209" i="2" s="1"/>
  <c r="AJ209" i="2" s="1"/>
  <c r="U21" i="2"/>
  <c r="AE209" i="2"/>
  <c r="AK209" i="2" s="1"/>
  <c r="AJ210" i="2"/>
  <c r="AK210" i="2" s="1"/>
  <c r="Q21" i="2"/>
  <c r="Y21" i="2"/>
  <c r="AN20" i="2"/>
  <c r="K21" i="2"/>
  <c r="O42" i="6" l="1"/>
  <c r="AP201" i="2"/>
  <c r="P200" i="2"/>
  <c r="AR202" i="9"/>
  <c r="AP202" i="9"/>
  <c r="AR180" i="9"/>
  <c r="AP180" i="9"/>
  <c r="AP179" i="2"/>
  <c r="P171" i="6"/>
  <c r="AP173" i="6"/>
  <c r="AR100" i="9"/>
  <c r="AP100" i="9"/>
  <c r="AR25" i="9"/>
  <c r="AP25" i="9"/>
  <c r="AR23" i="9"/>
  <c r="AP23" i="9"/>
  <c r="AP42" i="6"/>
  <c r="AR104" i="9"/>
  <c r="AP104" i="9"/>
  <c r="AQ189" i="9"/>
  <c r="AR43" i="9"/>
  <c r="AP43" i="9"/>
  <c r="AK230" i="3"/>
  <c r="AJ234" i="3"/>
  <c r="AJ225" i="3"/>
  <c r="I20" i="3"/>
  <c r="AK238" i="3"/>
  <c r="AK240" i="3"/>
  <c r="U21" i="3"/>
  <c r="U20" i="3" s="1"/>
  <c r="AJ237" i="3"/>
  <c r="F209" i="9"/>
  <c r="L21" i="3"/>
  <c r="L20" i="3" s="1"/>
  <c r="AK207" i="3"/>
  <c r="AI21" i="3"/>
  <c r="AI21" i="9" s="1"/>
  <c r="AJ249" i="3"/>
  <c r="AK247" i="3"/>
  <c r="AK232" i="3"/>
  <c r="AK235" i="3"/>
  <c r="H20" i="3"/>
  <c r="H209" i="9"/>
  <c r="AP209" i="9" s="1"/>
  <c r="AK215" i="3"/>
  <c r="AK244" i="3"/>
  <c r="K21" i="3"/>
  <c r="K20" i="3" s="1"/>
  <c r="Y20" i="3"/>
  <c r="AH209" i="3"/>
  <c r="AM21" i="3"/>
  <c r="AM20" i="3" s="1"/>
  <c r="G21" i="3"/>
  <c r="G20" i="3" s="1"/>
  <c r="M20" i="3"/>
  <c r="AK210" i="3"/>
  <c r="AK211" i="3"/>
  <c r="AK219" i="3"/>
  <c r="F21" i="3"/>
  <c r="F20" i="3" s="1"/>
  <c r="AK242" i="3"/>
  <c r="AG189" i="3"/>
  <c r="Q42" i="3"/>
  <c r="O42" i="4"/>
  <c r="AM22" i="2"/>
  <c r="AM24" i="2"/>
  <c r="L22" i="2"/>
  <c r="L24" i="2"/>
  <c r="U20" i="2"/>
  <c r="J20" i="2"/>
  <c r="I20" i="2"/>
  <c r="Y20" i="2"/>
  <c r="Q20" i="2"/>
  <c r="AL24" i="2"/>
  <c r="AL22" i="2"/>
  <c r="M26" i="2"/>
  <c r="AK11" i="3"/>
  <c r="AK11" i="9" s="1"/>
  <c r="AK234" i="4"/>
  <c r="AK237" i="4"/>
  <c r="AK249" i="4"/>
  <c r="AJ209" i="4"/>
  <c r="AK225" i="4"/>
  <c r="AK210" i="4"/>
  <c r="M199" i="2"/>
  <c r="E199" i="2"/>
  <c r="G190" i="2"/>
  <c r="G199" i="2"/>
  <c r="D181" i="2"/>
  <c r="P178" i="2"/>
  <c r="L21" i="2"/>
  <c r="M177" i="2"/>
  <c r="G179" i="2"/>
  <c r="F179" i="2"/>
  <c r="AL21" i="2"/>
  <c r="K20" i="2"/>
  <c r="P103" i="3"/>
  <c r="AP103" i="3" s="1"/>
  <c r="P42" i="2"/>
  <c r="AP42" i="2" s="1"/>
  <c r="L20" i="4"/>
  <c r="J21" i="4"/>
  <c r="P22" i="4"/>
  <c r="P24" i="4"/>
  <c r="N21" i="4"/>
  <c r="M20" i="4"/>
  <c r="U20" i="4"/>
  <c r="Y21" i="4"/>
  <c r="E21" i="4"/>
  <c r="AN21" i="4"/>
  <c r="AP178" i="2" l="1"/>
  <c r="AP200" i="2"/>
  <c r="P199" i="2"/>
  <c r="AP201" i="9"/>
  <c r="AR201" i="9"/>
  <c r="AP179" i="9"/>
  <c r="AR179" i="9"/>
  <c r="P167" i="6"/>
  <c r="AP171" i="6"/>
  <c r="AR24" i="9"/>
  <c r="AP24" i="9"/>
  <c r="AQ20" i="9"/>
  <c r="AJ209" i="3"/>
  <c r="AF21" i="3"/>
  <c r="AK249" i="3"/>
  <c r="AK225" i="3"/>
  <c r="AK237" i="3"/>
  <c r="AK234" i="3"/>
  <c r="AH189" i="3"/>
  <c r="AF20" i="3"/>
  <c r="AI20" i="3"/>
  <c r="AI20" i="9" s="1"/>
  <c r="Q21" i="3"/>
  <c r="O21" i="4"/>
  <c r="O20" i="4" s="1"/>
  <c r="AM21" i="2"/>
  <c r="L20" i="2"/>
  <c r="M25" i="2"/>
  <c r="AK209" i="4"/>
  <c r="P42" i="3"/>
  <c r="AP42" i="3" s="1"/>
  <c r="E198" i="2"/>
  <c r="G198" i="2"/>
  <c r="G189" i="2"/>
  <c r="M198" i="2"/>
  <c r="G178" i="2"/>
  <c r="AL20" i="2"/>
  <c r="P177" i="2"/>
  <c r="F178" i="2"/>
  <c r="M176" i="2"/>
  <c r="D180" i="2"/>
  <c r="Y20" i="4"/>
  <c r="P21" i="4"/>
  <c r="AP21" i="4" s="1"/>
  <c r="AN20" i="4"/>
  <c r="E20" i="4"/>
  <c r="J20" i="4"/>
  <c r="N20" i="4"/>
  <c r="AG20" i="3" l="1"/>
  <c r="AF20" i="9"/>
  <c r="AG21" i="3"/>
  <c r="AG21" i="9" s="1"/>
  <c r="AF21" i="9"/>
  <c r="AR200" i="9"/>
  <c r="AP200" i="9"/>
  <c r="AP178" i="9"/>
  <c r="AR178" i="9"/>
  <c r="AP177" i="2"/>
  <c r="AP199" i="2"/>
  <c r="P198" i="2"/>
  <c r="P166" i="6"/>
  <c r="AP167" i="6"/>
  <c r="AR22" i="9"/>
  <c r="AP22" i="9"/>
  <c r="AJ189" i="3"/>
  <c r="AK209" i="3"/>
  <c r="AH21" i="3"/>
  <c r="Q20" i="3"/>
  <c r="M23" i="2"/>
  <c r="AM20" i="2"/>
  <c r="P21" i="3"/>
  <c r="M189" i="2"/>
  <c r="E189" i="2"/>
  <c r="F177" i="2"/>
  <c r="D179" i="2"/>
  <c r="P176" i="2"/>
  <c r="G177" i="2"/>
  <c r="M175" i="2"/>
  <c r="P20" i="4"/>
  <c r="AP20" i="4" s="1"/>
  <c r="AJ21" i="3" l="1"/>
  <c r="AH21" i="9"/>
  <c r="AH20" i="3"/>
  <c r="AG20" i="9"/>
  <c r="AR199" i="9"/>
  <c r="AP199" i="9"/>
  <c r="AP176" i="2"/>
  <c r="AP177" i="9"/>
  <c r="AR177" i="9"/>
  <c r="AP198" i="2"/>
  <c r="P189" i="2"/>
  <c r="P165" i="6"/>
  <c r="AP166" i="6"/>
  <c r="N21" i="3"/>
  <c r="O21" i="3" s="1"/>
  <c r="AP21" i="3"/>
  <c r="AK189" i="3"/>
  <c r="M22" i="2"/>
  <c r="P20" i="3"/>
  <c r="E188" i="2"/>
  <c r="G176" i="2"/>
  <c r="D178" i="2"/>
  <c r="P175" i="2"/>
  <c r="M174" i="2"/>
  <c r="F176" i="2"/>
  <c r="D25" i="4"/>
  <c r="AH20" i="9" l="1"/>
  <c r="AJ20" i="3"/>
  <c r="AK21" i="3"/>
  <c r="AK21" i="9" s="1"/>
  <c r="AJ21" i="9"/>
  <c r="AP175" i="2"/>
  <c r="AP198" i="9"/>
  <c r="AR198" i="9"/>
  <c r="AP176" i="9"/>
  <c r="AR176" i="9"/>
  <c r="AP189" i="2"/>
  <c r="P164" i="6"/>
  <c r="AP165" i="6"/>
  <c r="N20" i="3"/>
  <c r="O20" i="3" s="1"/>
  <c r="AP20" i="3"/>
  <c r="E187" i="2"/>
  <c r="M173" i="2"/>
  <c r="G175" i="2"/>
  <c r="P174" i="2"/>
  <c r="F175" i="2"/>
  <c r="D177" i="2"/>
  <c r="D23" i="4"/>
  <c r="D22" i="4"/>
  <c r="AK20" i="3" l="1"/>
  <c r="AK20" i="9" s="1"/>
  <c r="AJ20" i="9"/>
  <c r="AP174" i="2"/>
  <c r="AR175" i="9"/>
  <c r="AP175" i="9"/>
  <c r="AR189" i="9"/>
  <c r="AP189" i="9"/>
  <c r="P163" i="6"/>
  <c r="AP164" i="6"/>
  <c r="E186" i="2"/>
  <c r="P173" i="2"/>
  <c r="G174" i="2"/>
  <c r="M171" i="2"/>
  <c r="F174" i="2"/>
  <c r="D176" i="2"/>
  <c r="D21" i="4"/>
  <c r="D24" i="4"/>
  <c r="AR174" i="9" l="1"/>
  <c r="AP174" i="9"/>
  <c r="AP173" i="2"/>
  <c r="P162" i="6"/>
  <c r="AP163" i="6"/>
  <c r="E185" i="2"/>
  <c r="M167" i="2"/>
  <c r="D175" i="2"/>
  <c r="G173" i="2"/>
  <c r="F173" i="2"/>
  <c r="P171" i="2"/>
  <c r="D20" i="4"/>
  <c r="AR173" i="9" l="1"/>
  <c r="AP173" i="9"/>
  <c r="AP171" i="2"/>
  <c r="P161" i="6"/>
  <c r="AP162" i="6"/>
  <c r="AF21" i="6"/>
  <c r="E184" i="2"/>
  <c r="F172" i="2"/>
  <c r="M166" i="2"/>
  <c r="G171" i="2"/>
  <c r="P167" i="2"/>
  <c r="D174" i="2"/>
  <c r="AR171" i="9" l="1"/>
  <c r="AP171" i="9"/>
  <c r="AP167" i="2"/>
  <c r="P160" i="6"/>
  <c r="AP161" i="6"/>
  <c r="AG21" i="6"/>
  <c r="AH21" i="6" s="1"/>
  <c r="AI21" i="6"/>
  <c r="E183" i="2"/>
  <c r="D173" i="2"/>
  <c r="M165" i="2"/>
  <c r="P166" i="2"/>
  <c r="G168" i="2"/>
  <c r="F171" i="2"/>
  <c r="AR167" i="9" l="1"/>
  <c r="AP167" i="9"/>
  <c r="AP166" i="2"/>
  <c r="P159" i="6"/>
  <c r="AP160" i="6"/>
  <c r="AJ21" i="6"/>
  <c r="AF20" i="6"/>
  <c r="AG20" i="6" s="1"/>
  <c r="AI20" i="6"/>
  <c r="E182" i="2"/>
  <c r="G167" i="2"/>
  <c r="M164" i="2"/>
  <c r="P165" i="2"/>
  <c r="F170" i="2"/>
  <c r="D172" i="2"/>
  <c r="AR166" i="9" l="1"/>
  <c r="AP166" i="9"/>
  <c r="AP165" i="2"/>
  <c r="P158" i="6"/>
  <c r="AP159" i="6"/>
  <c r="AH20" i="6"/>
  <c r="AK21" i="6"/>
  <c r="E181" i="2"/>
  <c r="F169" i="2"/>
  <c r="P164" i="2"/>
  <c r="D171" i="2"/>
  <c r="M163" i="2"/>
  <c r="G166" i="2"/>
  <c r="AR165" i="9" l="1"/>
  <c r="AP165" i="9"/>
  <c r="AP164" i="2"/>
  <c r="P157" i="6"/>
  <c r="AP158" i="6"/>
  <c r="AJ20" i="6"/>
  <c r="E180" i="2"/>
  <c r="M162" i="2"/>
  <c r="P163" i="2"/>
  <c r="G165" i="2"/>
  <c r="D170" i="2"/>
  <c r="F168" i="2"/>
  <c r="AP163" i="2" l="1"/>
  <c r="AR164" i="9"/>
  <c r="AP164" i="9"/>
  <c r="P156" i="6"/>
  <c r="AP157" i="6"/>
  <c r="AK20" i="6"/>
  <c r="E179" i="2"/>
  <c r="G164" i="2"/>
  <c r="P162" i="2"/>
  <c r="M161" i="2"/>
  <c r="D169" i="2"/>
  <c r="F167" i="2"/>
  <c r="AP163" i="9" l="1"/>
  <c r="AR163" i="9"/>
  <c r="AP162" i="2"/>
  <c r="P155" i="6"/>
  <c r="AP156" i="6"/>
  <c r="E178" i="2"/>
  <c r="P161" i="2"/>
  <c r="M160" i="2"/>
  <c r="F166" i="2"/>
  <c r="D168" i="2"/>
  <c r="G163" i="2"/>
  <c r="AP161" i="2" l="1"/>
  <c r="AP162" i="9"/>
  <c r="AR162" i="9"/>
  <c r="P154" i="6"/>
  <c r="AP155" i="6"/>
  <c r="E177" i="2"/>
  <c r="F165" i="2"/>
  <c r="D167" i="2"/>
  <c r="M159" i="2"/>
  <c r="G162" i="2"/>
  <c r="P160" i="2"/>
  <c r="AP160" i="2" l="1"/>
  <c r="AP161" i="9"/>
  <c r="AR161" i="9"/>
  <c r="P153" i="6"/>
  <c r="AP154" i="6"/>
  <c r="E176" i="2"/>
  <c r="F164" i="2"/>
  <c r="D166" i="2"/>
  <c r="M158" i="2"/>
  <c r="P159" i="2"/>
  <c r="G161" i="2"/>
  <c r="AP159" i="2" l="1"/>
  <c r="AR160" i="9"/>
  <c r="AP160" i="9"/>
  <c r="P152" i="6"/>
  <c r="AP153" i="6"/>
  <c r="E175" i="2"/>
  <c r="G160" i="2"/>
  <c r="D165" i="2"/>
  <c r="P158" i="2"/>
  <c r="M157" i="2"/>
  <c r="F163" i="2"/>
  <c r="AP158" i="2" l="1"/>
  <c r="AP159" i="9"/>
  <c r="AR159" i="9"/>
  <c r="P151" i="6"/>
  <c r="AP152" i="6"/>
  <c r="E174" i="2"/>
  <c r="M156" i="2"/>
  <c r="G159" i="2"/>
  <c r="F162" i="2"/>
  <c r="P157" i="2"/>
  <c r="D164" i="2"/>
  <c r="AP157" i="2" l="1"/>
  <c r="AR158" i="9"/>
  <c r="AP158" i="9"/>
  <c r="P150" i="6"/>
  <c r="AP151" i="6"/>
  <c r="E173" i="2"/>
  <c r="F161" i="2"/>
  <c r="G158" i="2"/>
  <c r="D163" i="2"/>
  <c r="P156" i="2"/>
  <c r="M155" i="2"/>
  <c r="AP157" i="9" l="1"/>
  <c r="AR157" i="9"/>
  <c r="AP156" i="2"/>
  <c r="P149" i="6"/>
  <c r="AP150" i="6"/>
  <c r="E172" i="2"/>
  <c r="G157" i="2"/>
  <c r="M154" i="2"/>
  <c r="P155" i="2"/>
  <c r="D162" i="2"/>
  <c r="F160" i="2"/>
  <c r="AR156" i="9" l="1"/>
  <c r="AP156" i="9"/>
  <c r="AP155" i="2"/>
  <c r="P148" i="6"/>
  <c r="AP149" i="6"/>
  <c r="E171" i="2"/>
  <c r="M153" i="2"/>
  <c r="D161" i="2"/>
  <c r="F159" i="2"/>
  <c r="P154" i="2"/>
  <c r="G156" i="2"/>
  <c r="AP155" i="9" l="1"/>
  <c r="AR155" i="9"/>
  <c r="AP154" i="2"/>
  <c r="P147" i="6"/>
  <c r="AP148" i="6"/>
  <c r="E170" i="2"/>
  <c r="G155" i="2"/>
  <c r="D160" i="2"/>
  <c r="F158" i="2"/>
  <c r="P153" i="2"/>
  <c r="M152" i="2"/>
  <c r="AR154" i="9" l="1"/>
  <c r="AP154" i="9"/>
  <c r="AP153" i="2"/>
  <c r="P146" i="6"/>
  <c r="AP147" i="6"/>
  <c r="E169" i="2"/>
  <c r="D159" i="2"/>
  <c r="M151" i="2"/>
  <c r="P152" i="2"/>
  <c r="F157" i="2"/>
  <c r="G154" i="2"/>
  <c r="AP153" i="9" l="1"/>
  <c r="AR153" i="9"/>
  <c r="AP152" i="2"/>
  <c r="P145" i="6"/>
  <c r="AP146" i="6"/>
  <c r="E168" i="2"/>
  <c r="F156" i="2"/>
  <c r="M150" i="2"/>
  <c r="G153" i="2"/>
  <c r="P151" i="2"/>
  <c r="D158" i="2"/>
  <c r="AP152" i="9" l="1"/>
  <c r="AR152" i="9"/>
  <c r="AP151" i="2"/>
  <c r="P144" i="6"/>
  <c r="AP145" i="6"/>
  <c r="E167" i="2"/>
  <c r="D157" i="2"/>
  <c r="M149" i="2"/>
  <c r="G152" i="2"/>
  <c r="P150" i="2"/>
  <c r="F155" i="2"/>
  <c r="AR151" i="9" l="1"/>
  <c r="AP151" i="9"/>
  <c r="AP150" i="2"/>
  <c r="P143" i="6"/>
  <c r="AP144" i="6"/>
  <c r="E166" i="2"/>
  <c r="M148" i="2"/>
  <c r="F154" i="2"/>
  <c r="P149" i="2"/>
  <c r="G151" i="2"/>
  <c r="D156" i="2"/>
  <c r="AP150" i="9" l="1"/>
  <c r="AR150" i="9"/>
  <c r="AP149" i="2"/>
  <c r="P142" i="6"/>
  <c r="AP143" i="6"/>
  <c r="E165" i="2"/>
  <c r="F153" i="2"/>
  <c r="G150" i="2"/>
  <c r="D155" i="2"/>
  <c r="P148" i="2"/>
  <c r="M147" i="2"/>
  <c r="AR149" i="9" l="1"/>
  <c r="AP149" i="9"/>
  <c r="AP148" i="2"/>
  <c r="P141" i="6"/>
  <c r="AP142" i="6"/>
  <c r="E164" i="2"/>
  <c r="D154" i="2"/>
  <c r="M146" i="2"/>
  <c r="P147" i="2"/>
  <c r="G149" i="2"/>
  <c r="F152" i="2"/>
  <c r="AP147" i="2" l="1"/>
  <c r="AP148" i="9"/>
  <c r="AR148" i="9"/>
  <c r="P140" i="6"/>
  <c r="AP141" i="6"/>
  <c r="E163" i="2"/>
  <c r="G148" i="2"/>
  <c r="F151" i="2"/>
  <c r="P146" i="2"/>
  <c r="M145" i="2"/>
  <c r="D153" i="2"/>
  <c r="AR147" i="9" l="1"/>
  <c r="AP147" i="9"/>
  <c r="AP146" i="2"/>
  <c r="P139" i="6"/>
  <c r="AP140" i="6"/>
  <c r="E162" i="2"/>
  <c r="F150" i="2"/>
  <c r="M144" i="2"/>
  <c r="D152" i="2"/>
  <c r="P145" i="2"/>
  <c r="G147" i="2"/>
  <c r="AP146" i="9" l="1"/>
  <c r="AR146" i="9"/>
  <c r="AP145" i="2"/>
  <c r="P138" i="6"/>
  <c r="AP139" i="6"/>
  <c r="E161" i="2"/>
  <c r="G146" i="2"/>
  <c r="D151" i="2"/>
  <c r="P144" i="2"/>
  <c r="M143" i="2"/>
  <c r="F149" i="2"/>
  <c r="AP144" i="2" l="1"/>
  <c r="AR145" i="9"/>
  <c r="AP145" i="9"/>
  <c r="P137" i="6"/>
  <c r="AP138" i="6"/>
  <c r="E160" i="2"/>
  <c r="M142" i="2"/>
  <c r="F148" i="2"/>
  <c r="P143" i="2"/>
  <c r="D150" i="2"/>
  <c r="G145" i="2"/>
  <c r="AR144" i="9" l="1"/>
  <c r="AP144" i="9"/>
  <c r="AP143" i="2"/>
  <c r="P135" i="6"/>
  <c r="AP137" i="6"/>
  <c r="E159" i="2"/>
  <c r="D149" i="2"/>
  <c r="F147" i="2"/>
  <c r="G144" i="2"/>
  <c r="P142" i="2"/>
  <c r="M141" i="2"/>
  <c r="AP143" i="9" l="1"/>
  <c r="AR143" i="9"/>
  <c r="AP142" i="2"/>
  <c r="P134" i="6"/>
  <c r="AP135" i="6"/>
  <c r="E158" i="2"/>
  <c r="G143" i="2"/>
  <c r="D148" i="2"/>
  <c r="M140" i="2"/>
  <c r="P141" i="2"/>
  <c r="F146" i="2"/>
  <c r="AP142" i="9" l="1"/>
  <c r="AR142" i="9"/>
  <c r="AP141" i="2"/>
  <c r="P133" i="6"/>
  <c r="AP134" i="6"/>
  <c r="E157" i="2"/>
  <c r="F145" i="2"/>
  <c r="M139" i="2"/>
  <c r="D147" i="2"/>
  <c r="P140" i="2"/>
  <c r="G142" i="2"/>
  <c r="AR141" i="9" l="1"/>
  <c r="AP141" i="9"/>
  <c r="AP140" i="2"/>
  <c r="P132" i="6"/>
  <c r="AP133" i="6"/>
  <c r="E156" i="2"/>
  <c r="M138" i="2"/>
  <c r="G141" i="2"/>
  <c r="P139" i="2"/>
  <c r="D146" i="2"/>
  <c r="F144" i="2"/>
  <c r="AR140" i="9" l="1"/>
  <c r="AP140" i="9"/>
  <c r="AP139" i="2"/>
  <c r="P131" i="6"/>
  <c r="AP132" i="6"/>
  <c r="E155" i="2"/>
  <c r="D145" i="2"/>
  <c r="G140" i="2"/>
  <c r="F143" i="2"/>
  <c r="P138" i="2"/>
  <c r="M137" i="2"/>
  <c r="AR139" i="9" l="1"/>
  <c r="AP139" i="9"/>
  <c r="AP138" i="2"/>
  <c r="P130" i="6"/>
  <c r="AP131" i="6"/>
  <c r="E154" i="2"/>
  <c r="F142" i="2"/>
  <c r="M135" i="2"/>
  <c r="P137" i="2"/>
  <c r="G139" i="2"/>
  <c r="D144" i="2"/>
  <c r="AP138" i="9" l="1"/>
  <c r="AR138" i="9"/>
  <c r="AP137" i="2"/>
  <c r="P129" i="6"/>
  <c r="AP130" i="6"/>
  <c r="E153" i="2"/>
  <c r="M134" i="2"/>
  <c r="G138" i="2"/>
  <c r="D143" i="2"/>
  <c r="P135" i="2"/>
  <c r="F141" i="2"/>
  <c r="AR137" i="9" l="1"/>
  <c r="AP137" i="9"/>
  <c r="AP135" i="2"/>
  <c r="P128" i="6"/>
  <c r="AP129" i="6"/>
  <c r="E152" i="2"/>
  <c r="F140" i="2"/>
  <c r="D142" i="2"/>
  <c r="P134" i="2"/>
  <c r="G137" i="2"/>
  <c r="M133" i="2"/>
  <c r="AP135" i="9" l="1"/>
  <c r="AR135" i="9"/>
  <c r="AP134" i="2"/>
  <c r="P127" i="6"/>
  <c r="AP128" i="6"/>
  <c r="E151" i="2"/>
  <c r="G135" i="2"/>
  <c r="D141" i="2"/>
  <c r="M132" i="2"/>
  <c r="P133" i="2"/>
  <c r="F139" i="2"/>
  <c r="AR134" i="9" l="1"/>
  <c r="AP134" i="9"/>
  <c r="AP133" i="2"/>
  <c r="P126" i="6"/>
  <c r="AP127" i="6"/>
  <c r="E150" i="2"/>
  <c r="G134" i="2"/>
  <c r="M131" i="2"/>
  <c r="F138" i="2"/>
  <c r="P132" i="2"/>
  <c r="D140" i="2"/>
  <c r="AP132" i="2" l="1"/>
  <c r="AP133" i="9"/>
  <c r="AR133" i="9"/>
  <c r="AP126" i="6"/>
  <c r="P21" i="6"/>
  <c r="E149" i="2"/>
  <c r="D139" i="2"/>
  <c r="F137" i="2"/>
  <c r="G133" i="2"/>
  <c r="P131" i="2"/>
  <c r="M130" i="2"/>
  <c r="AR132" i="9" l="1"/>
  <c r="AP132" i="9"/>
  <c r="AP131" i="2"/>
  <c r="P20" i="6"/>
  <c r="AP21" i="6"/>
  <c r="N21" i="6"/>
  <c r="E148" i="2"/>
  <c r="M129" i="2"/>
  <c r="F135" i="2"/>
  <c r="P130" i="2"/>
  <c r="G132" i="2"/>
  <c r="D138" i="2"/>
  <c r="O21" i="6" l="1"/>
  <c r="AP130" i="2"/>
  <c r="AP131" i="9"/>
  <c r="AR131" i="9"/>
  <c r="AP20" i="6"/>
  <c r="N20" i="6"/>
  <c r="E147" i="2"/>
  <c r="G131" i="2"/>
  <c r="F134" i="2"/>
  <c r="D137" i="2"/>
  <c r="P129" i="2"/>
  <c r="M128" i="2"/>
  <c r="O20" i="6" l="1"/>
  <c r="AP129" i="2"/>
  <c r="AR130" i="9"/>
  <c r="AP130" i="9"/>
  <c r="E146" i="2"/>
  <c r="D135" i="2"/>
  <c r="M127" i="2"/>
  <c r="P128" i="2"/>
  <c r="F133" i="2"/>
  <c r="G130" i="2"/>
  <c r="AP128" i="2" l="1"/>
  <c r="AP129" i="9"/>
  <c r="AR129" i="9"/>
  <c r="E145" i="2"/>
  <c r="M126" i="2"/>
  <c r="F132" i="2"/>
  <c r="G129" i="2"/>
  <c r="P127" i="2"/>
  <c r="D134" i="2"/>
  <c r="AP128" i="9" l="1"/>
  <c r="AR128" i="9"/>
  <c r="AP127" i="2"/>
  <c r="E144" i="2"/>
  <c r="G128" i="2"/>
  <c r="F131" i="2"/>
  <c r="D133" i="2"/>
  <c r="P126" i="2"/>
  <c r="M21" i="2"/>
  <c r="AP127" i="9" l="1"/>
  <c r="AR127" i="9"/>
  <c r="AP126" i="2"/>
  <c r="E143" i="2"/>
  <c r="P21" i="2"/>
  <c r="F130" i="2"/>
  <c r="G127" i="2"/>
  <c r="M20" i="2"/>
  <c r="D132" i="2"/>
  <c r="AP21" i="2" l="1"/>
  <c r="AR126" i="9"/>
  <c r="AP126" i="9"/>
  <c r="N21" i="2"/>
  <c r="E142" i="2"/>
  <c r="F129" i="2"/>
  <c r="P20" i="2"/>
  <c r="D131" i="2"/>
  <c r="G126" i="2"/>
  <c r="N20" i="2" l="1"/>
  <c r="AP20" i="2"/>
  <c r="O20" i="2"/>
  <c r="O21" i="2"/>
  <c r="E141" i="2"/>
  <c r="G21" i="2"/>
  <c r="F128" i="2"/>
  <c r="D130" i="2"/>
  <c r="E140" i="2" l="1"/>
  <c r="G20" i="2"/>
  <c r="D129" i="2"/>
  <c r="F127" i="2"/>
  <c r="E139" i="2" l="1"/>
  <c r="D128" i="2"/>
  <c r="F126" i="2"/>
  <c r="E138" i="2" l="1"/>
  <c r="D127" i="2"/>
  <c r="F21" i="2"/>
  <c r="AQ21" i="9" s="1"/>
  <c r="E137" i="2" l="1"/>
  <c r="F20" i="2"/>
  <c r="D126" i="2"/>
  <c r="E135" i="2" l="1"/>
  <c r="D21" i="2"/>
  <c r="E134" i="2" l="1"/>
  <c r="D20" i="2"/>
  <c r="E133" i="2" l="1"/>
  <c r="E132" i="2" l="1"/>
  <c r="E131" i="2" l="1"/>
  <c r="E130" i="2" l="1"/>
  <c r="E129" i="2" l="1"/>
  <c r="E128" i="2" l="1"/>
  <c r="E127" i="2" l="1"/>
  <c r="E126" i="2" l="1"/>
  <c r="E21" i="2" l="1"/>
  <c r="E20" i="2" l="1"/>
  <c r="P103" i="8"/>
  <c r="AP121" i="9" l="1"/>
  <c r="AR121" i="9"/>
  <c r="AR120" i="9"/>
  <c r="AP120" i="9"/>
  <c r="P42" i="8"/>
  <c r="AP42" i="8" s="1"/>
  <c r="AR103" i="9" l="1"/>
  <c r="AP103" i="9"/>
  <c r="P21" i="8"/>
  <c r="AP21" i="8" s="1"/>
  <c r="AR42" i="9" l="1"/>
  <c r="AP42" i="9"/>
  <c r="P20" i="8"/>
  <c r="AP20" i="8" s="1"/>
  <c r="AR21" i="9" l="1"/>
  <c r="AP21" i="9"/>
  <c r="AP20" i="9" l="1"/>
  <c r="AR20" i="9"/>
  <c r="D25" i="6"/>
  <c r="D23" i="6"/>
  <c r="D24" i="6" l="1"/>
  <c r="D22" i="6"/>
  <c r="D21" i="6" l="1"/>
  <c r="D20" i="6" l="1"/>
</calcChain>
</file>

<file path=xl/sharedStrings.xml><?xml version="1.0" encoding="utf-8"?>
<sst xmlns="http://schemas.openxmlformats.org/spreadsheetml/2006/main" count="3978" uniqueCount="404">
  <si>
    <t>Ð³Ûï³ïáõ - ԱՍՀՆ</t>
  </si>
  <si>
    <t>*Ð²Þì²ðÎ</t>
  </si>
  <si>
    <t>´³ÅÇÝ, ËáõÙµ, ¹³ë  10.02.01</t>
  </si>
  <si>
    <t>Ìñ³·Çñ 1032</t>
  </si>
  <si>
    <t>հազ. դրամ</t>
  </si>
  <si>
    <t>òàôò²ÜÆÞÜºðÀ</t>
  </si>
  <si>
    <t>â³÷Ç ÙÇ³íáñÁ</t>
  </si>
  <si>
    <t>2022 թ. փաստացի կատարողական (պետական բյուջե)</t>
  </si>
  <si>
    <t>2022թ. փաստացի կատարողական (այլ աղբյուրներ)</t>
  </si>
  <si>
    <t>2023 թ. փաստացի կատարողական (պետական բյուջե)</t>
  </si>
  <si>
    <t>2023 թ. փաստացի կատարողական (այլ աղբյուրներ)</t>
  </si>
  <si>
    <t>2024 թ. հաստատված պետական  բյուջե</t>
  </si>
  <si>
    <t>2024 թ. հաստատված (այլ աղբյուրներ)</t>
  </si>
  <si>
    <t>2024-2026 թթ ՄԺԾԾ հաստատված</t>
  </si>
  <si>
    <t>2025-2027թթ ՄԺԾԾ (հայտ-տեղեկատվություն) չափաքանակ</t>
  </si>
  <si>
    <t>2025-2027թթ ՄԺԾԾ  չափաքանակ</t>
  </si>
  <si>
    <t>փոփոխություններ բազային բյուջեում</t>
  </si>
  <si>
    <t>2025 ØÄÌÌ Ð²Úî ծրագրվող տարվա բազային բյուջե***</t>
  </si>
  <si>
    <t>2025 ØÄÌÌ Ð²Úî (այլ աղբյուրներից)</t>
  </si>
  <si>
    <t>2026 ØÄÌÌ Ð²Úî ծրագրվող տարվա բազային բյուջե***</t>
  </si>
  <si>
    <t>2026 ØÄÌÌ Ð²Úî (այլ աղբյուրներից)</t>
  </si>
  <si>
    <t>2027 ØÄÌÌ Ð²Úî ծրագրվող տարվա բազային բյուջե***</t>
  </si>
  <si>
    <t>2027 ØÄÌÌ Ð²Úî (այլ աղբյուրներից)</t>
  </si>
  <si>
    <t>2025-2027 ØÄÌÌ  (նախագիծ-հաստատված) ծրագրվող տարվա բազային բյուջե***</t>
  </si>
  <si>
    <t>2025 ´Úàôæºî²ÚÆÜ Ð²Úî ծրագրվող տարվա բազային բյուջե***</t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</si>
  <si>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</si>
  <si>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</si>
  <si>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</si>
  <si>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</si>
  <si>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</si>
  <si>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</si>
  <si>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2025 բյուջետային Ð²Úî (այլ աղբյուրներից)</t>
  </si>
  <si>
    <t>Ամփոփ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</si>
  <si>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</si>
  <si>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</si>
  <si>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</si>
  <si>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</si>
  <si>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տարեկան</t>
  </si>
  <si>
    <t>Ð³Ù³ñ</t>
  </si>
  <si>
    <t>Ðá¹í³ÍÇ ³Ýí³ÝáõÙ</t>
  </si>
  <si>
    <t>ÐÇÙÝ³ñÏÝ»ñÇ ÃÇíÁ</t>
  </si>
  <si>
    <t>ÙÇ³íáñ</t>
  </si>
  <si>
    <t>մարդ/օրերի թիվը</t>
  </si>
  <si>
    <t xml:space="preserve"> Շահառուների միջին տարեկան թիվը**</t>
  </si>
  <si>
    <t>Ù³ñ¹</t>
  </si>
  <si>
    <t>ԱßË. ÙÇç. ï³ñ.Ãí³ù, ÝáõÛÝ ÃíáõÙ</t>
  </si>
  <si>
    <t>միավոր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</si>
  <si>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</si>
  <si>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</si>
  <si>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</si>
  <si>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</si>
  <si>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</si>
  <si>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</si>
  <si>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r>
      <t xml:space="preserve"> այլ (փորձագետներ և այլն</t>
    </r>
    <r>
      <rPr>
        <sz val="8"/>
        <rFont val="Times Armenian"/>
        <family val="1"/>
      </rPr>
      <t>) ստացողների  մասով</t>
    </r>
  </si>
  <si>
    <t>վերապատրաստվողների գծով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</si>
  <si>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</si>
  <si>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</si>
  <si>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</si>
  <si>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</si>
  <si>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</si>
  <si>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</si>
  <si>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</si>
  <si>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 xml:space="preserve"> որից` 1.15/սկսած 01.07.2015թ. 1.2/ գործակցով հաշվարկից ավել ստացողներ</t>
  </si>
  <si>
    <r>
      <t xml:space="preserve"> այլ (կամ փորձագետներ և այլն</t>
    </r>
    <r>
      <rPr>
        <sz val="8"/>
        <rFont val="Times Armenian"/>
        <family val="1"/>
      </rPr>
      <t>) ստացողների  մասով</t>
    </r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</si>
  <si>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</si>
  <si>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</si>
  <si>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</si>
  <si>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</si>
  <si>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</si>
  <si>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</si>
  <si>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</si>
  <si>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</si>
  <si>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</si>
  <si>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</si>
  <si>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</si>
  <si>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</si>
  <si>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</si>
  <si>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</si>
  <si>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</si>
  <si>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</si>
  <si>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</si>
  <si>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</si>
  <si>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</si>
  <si>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</si>
  <si>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</si>
  <si>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</si>
  <si>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</si>
  <si>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</si>
  <si>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</si>
  <si>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</si>
  <si>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</si>
  <si>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</si>
  <si>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</si>
  <si>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</si>
  <si>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</si>
  <si>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</si>
  <si>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</si>
  <si>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</si>
  <si>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</si>
  <si>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</si>
  <si>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</si>
  <si>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</si>
  <si>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</si>
  <si>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</si>
  <si>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</si>
  <si>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</si>
  <si>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</si>
  <si>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</si>
  <si>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</si>
  <si>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</si>
  <si>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</si>
  <si>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</si>
  <si>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</si>
  <si>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</si>
  <si>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</si>
  <si>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</si>
  <si>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</si>
  <si>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</si>
  <si>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</si>
  <si>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</si>
  <si>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</si>
  <si>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</si>
  <si>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</si>
  <si>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</si>
  <si>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</si>
  <si>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</si>
  <si>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</si>
  <si>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</si>
  <si>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</si>
  <si>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</si>
  <si>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</si>
  <si>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</si>
  <si>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</si>
  <si>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</si>
  <si>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</si>
  <si>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</si>
  <si>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</si>
  <si>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</si>
  <si>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</si>
  <si>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</si>
  <si>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</si>
  <si>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</si>
  <si>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</si>
  <si>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</si>
  <si>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</si>
  <si>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</si>
  <si>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</si>
  <si>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</si>
  <si>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</si>
  <si>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</si>
  <si>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</si>
  <si>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</si>
  <si>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</si>
  <si>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</si>
  <si>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</si>
  <si>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</si>
  <si>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</si>
  <si>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</si>
  <si>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</si>
  <si>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</si>
  <si>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</si>
  <si>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</si>
  <si>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</si>
  <si>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</si>
  <si>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</si>
  <si>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</si>
  <si>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</si>
  <si>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</si>
  <si>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</si>
  <si>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</si>
  <si>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</si>
  <si>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</si>
  <si>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</si>
  <si>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</si>
  <si>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</si>
  <si>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</si>
  <si>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</si>
  <si>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</si>
  <si>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</si>
  <si>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</si>
  <si>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</si>
  <si>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</si>
  <si>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</si>
  <si>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</si>
  <si>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</si>
  <si>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</si>
  <si>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</si>
  <si>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</si>
  <si>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</si>
  <si>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</si>
  <si>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</si>
  <si>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</si>
  <si>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</si>
  <si>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</si>
  <si>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</si>
  <si>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</si>
  <si>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</si>
  <si>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</si>
  <si>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</si>
  <si>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</si>
  <si>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</si>
  <si>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</si>
  <si>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</si>
  <si>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</si>
  <si>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</si>
  <si>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</si>
  <si>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</si>
  <si>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</si>
  <si>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</si>
  <si>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</si>
  <si>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</si>
  <si>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</si>
  <si>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</si>
  <si>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</si>
  <si>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</si>
  <si>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</si>
  <si>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</si>
  <si>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</si>
  <si>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</si>
  <si>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</si>
  <si>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</si>
  <si>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</si>
  <si>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</si>
  <si>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</si>
  <si>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</si>
  <si>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</si>
  <si>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</si>
  <si>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</si>
  <si>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</si>
  <si>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</si>
  <si>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</si>
  <si>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</si>
  <si>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</si>
  <si>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</si>
  <si>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</si>
  <si>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</si>
  <si>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</si>
  <si>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</si>
  <si>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</si>
  <si>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</si>
  <si>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</si>
  <si>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</si>
  <si>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</si>
  <si>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</si>
  <si>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</si>
  <si>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</si>
  <si>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</si>
  <si>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</si>
  <si>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</si>
  <si>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</si>
  <si>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</si>
  <si>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</si>
  <si>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</si>
  <si>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</si>
  <si>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</si>
  <si>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</si>
  <si>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</si>
  <si>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</si>
  <si>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</si>
  <si>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</si>
  <si>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</si>
  <si>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</si>
  <si>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</si>
  <si>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</si>
  <si>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</si>
  <si>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</si>
  <si>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</si>
  <si>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</si>
  <si>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</si>
  <si>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</si>
  <si>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</si>
  <si>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</si>
  <si>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</si>
  <si>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</si>
  <si>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</si>
  <si>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</si>
  <si>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</si>
  <si>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</si>
  <si>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</si>
  <si>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</si>
  <si>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t>ÀÜ¸ºðø²ÚÆÜ ²ÎîÆìÜºð</t>
  </si>
  <si>
    <t>- ÀÝ¹»ñù³ÛÇÝ ³ÏïÇíÝ»ñ</t>
  </si>
  <si>
    <t>²ÚÈ ´Ü²Î²Ü Ì²¶àôØ àôÜºòàÔ ²ÎîÆìÜºð</t>
  </si>
  <si>
    <t>- ²ÛÉ µÝ³Ï³Ý Í³·áõÙ áõÝ»óáÕ ³ÏïÇíÝ»ñ</t>
  </si>
  <si>
    <t>àâ ÜÚàôÂ²Î²Ü â²ðî²¸ðì²Ì ²ÎîÆìÜºð</t>
  </si>
  <si>
    <t xml:space="preserve"> àã ÝÛáõÃ³Ï³Ý ã³ñï³¹ñí³Í ³ÏïÇíÝ»ñ</t>
  </si>
  <si>
    <t>Ð²Þì²ÜòàôØÜºð` àâ üÆÜ²Üê²Î²Ü ²ÎîÆìÜºðÆ ¶Ìàì Ì²Êêºð</t>
  </si>
  <si>
    <t>- Ð³ßí³ÝóáõÙÝ»ñ` áã ýÇÝ³Ýë³Ï³Ý ³ÏïÇíÝ»ñÇ ·Íáí Í³Ëë»ñ</t>
  </si>
  <si>
    <t>àâ üÆÜ²Üê²Î²Ü ²ÎîÆìÜºðÆ úî²ðàôØÆò Øàôîøºð</t>
  </si>
  <si>
    <t>àã ýÇÝ³Ýë³Ï³Ý ³ÏïÇíÝ»ñÇ ûï³ñáõÙÇó Ùáõïù»ñÇ ëï³óáõÙ</t>
  </si>
  <si>
    <t>ÐáÕÇ ûï³ñáõÙÇó ÙÇçáóÝ»ñÇ ëï³óáõÙ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</si>
  <si>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</si>
  <si>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</si>
  <si>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</si>
  <si>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</si>
  <si>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</si>
  <si>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</si>
  <si>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´³ÅÇÝ, ËáõÙµ, ¹³ë</t>
  </si>
  <si>
    <t xml:space="preserve">Ìñ³·Çñ </t>
  </si>
  <si>
    <t>կգ</t>
  </si>
  <si>
    <t>"Վարդենիսի շուրջօրյա մասնագիտացված խնամքի կենտրոն" ՊՈԱԿ</t>
  </si>
  <si>
    <t>Ð³Ûï³ïáõ -&lt;&lt;Հաղթանակ&gt;&gt; շուրջօրյա խնամքի կենտրոն&gt;&gt; ՊՈԱԿ</t>
  </si>
  <si>
    <t xml:space="preserve">ՀՀ աշխատանքի և սոցիալական հարցերի նախարարության պետական ոչ առևտրային կազմակերպությունների ("Նորք" սոցիալական ծառայությունների տեխնոլոգիական և իրազեկման կենտրոն" հիմնադրամի) ծախսերի </t>
  </si>
  <si>
    <t xml:space="preserve"> êáóÇ³É³ÏաÝ ³å³ÑáíáõÃÛ³Ý í×³ñÝ»ñ </t>
  </si>
  <si>
    <t xml:space="preserve"> - ¿Ý»ñ·»ïÇÏ Í³é³ÛáõÃյáõÝÝ»ñáõÙ í³é»ÉÇùÇ ¨ ç»éáõóÙ³Ý Í³Ëë»ñ</t>
  </si>
  <si>
    <t>·ñ³ë»ÝÛաÏ³ÛÇÝ ³åñ³ÝùÝ»ñ ¨ ÝÛáõÃ»ñ</t>
  </si>
  <si>
    <t xml:space="preserve"> այլ (փորձագետներ և այլն) ստացողների  մասով</t>
  </si>
  <si>
    <t xml:space="preserve"> այլ (կամ փորձագետներ և այլն) ստացողների  մասով</t>
  </si>
  <si>
    <r>
      <t xml:space="preserve"> * 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մասով: Յուրաքանչյուր ՊՈԱԿ-ի հաշվարկը ձևավորվում է առանձին տնտեսագիտական դասակարգման հոդվածների գծով էլեկտրոնային հաշվարկներից` վերջինիս ամփոփ թվի հետ կապի միջոցով: Էլեկտրոնային հաշվարկի ամփոփ թիվը ստացվում է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10"/>
        <rFont val="GHEA Grapalat"/>
        <family val="3"/>
      </rPr>
      <t/>
    </r>
  </si>
  <si>
    <t xml:space="preserve"> աշխատավարձի գծով էլեկտրոնային հաշվարկից (կիսամյակային և տարեկան կտրվածքով),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</si>
  <si>
    <t xml:space="preserve">մնացած յուրաքանչյուր տնտեսագիտական դասակարգման հոդվածների գծով առանձին Էլեկտրոնային հաշվարկներից: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</si>
  <si>
    <r>
      <t>**</t>
    </r>
    <r>
      <rPr>
        <sz val="8"/>
        <color indexed="8"/>
        <rFont val="GHEA Grapalat"/>
        <family val="3"/>
      </rPr>
      <t>Շահառուների միջին տարեկան թիվը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</si>
  <si>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sz val="8"/>
        <color indexed="8"/>
        <rFont val="GHEA Grapalat"/>
        <family val="3"/>
      </rPr>
      <t>Բազային բյուջեն 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</si>
  <si>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«Հաղթանակ» շուրջօրյա խնամքի կենտրոն»  ՊՈԱԿ</t>
  </si>
  <si>
    <t>2023թ.</t>
  </si>
  <si>
    <t>2024թ.</t>
  </si>
  <si>
    <t>Շահառուների թվաքանակ</t>
  </si>
  <si>
    <t>գնային</t>
  </si>
  <si>
    <t>ոչ գնային</t>
  </si>
  <si>
    <t>Հաստիքային միավորի ավելացում</t>
  </si>
  <si>
    <t>X</t>
  </si>
  <si>
    <t>Աշխատողների աշխատավարձեր և հավելավճարներ</t>
  </si>
  <si>
    <t>Կոմունալ ծառայություններ</t>
  </si>
  <si>
    <t>Կապի ծառայություններ</t>
  </si>
  <si>
    <t>Մասնագիտական ծառայություններ</t>
  </si>
  <si>
    <t>Գրասենյակային նյութեր</t>
  </si>
  <si>
    <t>Փափուկ գույք և հանդերձանք</t>
  </si>
  <si>
    <t>Տրանսպորտային նյութեր</t>
  </si>
  <si>
    <t>Առողջապահական և լաբորատոր նյութերի ծախսերի պակասեցում</t>
  </si>
  <si>
    <t>Մաքրիչ ,հիգիենիկ նյութեր(ծխախոտ)</t>
  </si>
  <si>
    <t>Սննդամթերք</t>
  </si>
  <si>
    <t>Հոդվածային ճշտումներ</t>
  </si>
  <si>
    <t>Տարեց և (կամ) հաշմանդամություն ունեցող անձանց շուրջօրյա խնամքի ծառայություններ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</si>
  <si>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</si>
  <si>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</si>
  <si>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</si>
  <si>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</si>
  <si>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</si>
  <si>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</si>
  <si>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</si>
  <si>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</si>
  <si>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</si>
  <si>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</si>
  <si>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</si>
  <si>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</si>
  <si>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</si>
  <si>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</si>
  <si>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</si>
  <si>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</si>
  <si>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</si>
  <si>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</si>
  <si>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</si>
  <si>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</si>
  <si>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</si>
  <si>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</si>
  <si>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</si>
  <si>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</si>
  <si>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</si>
  <si>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</si>
  <si>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</si>
  <si>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</si>
  <si>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2023թ.- բազային տարի (փաստ) </t>
  </si>
  <si>
    <t>2024թ. (սպասողական)</t>
  </si>
  <si>
    <t>2025թ.</t>
  </si>
  <si>
    <t>2026թ.</t>
  </si>
  <si>
    <t>2027թ.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</si>
  <si>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</si>
  <si>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</si>
  <si>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</si>
  <si>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</si>
  <si>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</si>
  <si>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</si>
  <si>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</si>
  <si>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</si>
  <si>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</si>
  <si>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</si>
  <si>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</si>
  <si>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</si>
  <si>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2025թ</t>
  </si>
  <si>
    <t>2026թ</t>
  </si>
  <si>
    <t>2027թ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</si>
  <si>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</si>
  <si>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</si>
  <si>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</si>
  <si>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</si>
  <si>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 xml:space="preserve">Տարեց և (կամ) հաշմանդամություն ունեցող անձանց խնամքի տրամադրում, կյանքի դժվարին իրավիճակում հայտնված անձանց սննդի կազմակերպում և կացարանով ապահովում </t>
  </si>
  <si>
    <t>2025 թվականի ծրագրվող տարվա բազային բյուջե***</t>
  </si>
  <si>
    <t>ավելի քան 5 տարի</t>
  </si>
  <si>
    <t>շարունակական</t>
  </si>
  <si>
    <t xml:space="preserve">Էներգետիկ ծառայություններ </t>
  </si>
  <si>
    <t xml:space="preserve">ՀՀ կառավարության 2022 թվականի նոյեմբերի 10-ի N 1744-Ն որոշում </t>
  </si>
  <si>
    <t>2026 թվականի ծրագրվող տարվա բազային բյուջե***</t>
  </si>
  <si>
    <t>2027 թվականի ծրագրվող տարվա բազային բյուջե***</t>
  </si>
  <si>
    <t>2027 թվականի (այլ աղբյուրներից)</t>
  </si>
  <si>
    <t>2026թվականի (այլ աղբյուրներից)</t>
  </si>
  <si>
    <t>2025թվականի(այլ աղբյուրներից)</t>
  </si>
  <si>
    <t>2025-2027 թվականի  (նախագիծ-հաստատված) ծրագրվող տարվա բազային բյուջե***</t>
  </si>
  <si>
    <t>«Հայկական կարմիր խաչի ընկերություն» ՀԿ</t>
  </si>
  <si>
    <t>«Ձորակ» շուրջօրյա մասնագիտացված խնամքի կենտրոն» ՊՈԱԿ</t>
  </si>
  <si>
    <t>«Նորք» շուրջօրյա խնամքի կենտրոն» ՊՈԱԿ</t>
  </si>
  <si>
    <t>«Վանաձորի տարեցների տուն » ՀԿ</t>
  </si>
  <si>
    <t>Հազ․ դրամ</t>
  </si>
  <si>
    <t xml:space="preserve"> Հաստիք</t>
  </si>
  <si>
    <t>Շահառու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</si>
</sst>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#,##0.0"/>
  </numFmts>
  <fonts count="56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b/>
      <sz val="8"/>
      <name val="Times Armenian"/>
      <family val="1"/>
    </font>
    <font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Times Armenian"/>
      <family val="1"/>
    </font>
    <font>
      <sz val="10"/>
      <color theme="1"/>
      <name val="Arial"/>
      <family val="2"/>
    </font>
    <font>
      <b/>
      <sz val="8"/>
      <color theme="1"/>
      <name val="Times Armenian"/>
      <family val="1"/>
    </font>
    <font>
      <b/>
      <sz val="9"/>
      <name val="Times Armenian"/>
      <family val="1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name val="Arial Armenian"/>
      <family val="2"/>
    </font>
    <font>
      <sz val="8"/>
      <color indexed="8"/>
      <name val="Times Armenian"/>
      <family val="1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theme="1"/>
      <name val="GHEA Grapalat"/>
      <family val="3"/>
    </font>
    <font>
      <sz val="8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sz val="11"/>
      <color theme="1"/>
      <name val="Arial LatArm"/>
      <family val="2"/>
    </font>
    <font>
      <b/>
      <sz val="12"/>
      <color theme="1"/>
      <name val="Arial LatArm"/>
      <family val="2"/>
    </font>
    <font>
      <b/>
      <sz val="8"/>
      <name val="Arial LatArm"/>
      <family val="2"/>
    </font>
    <font>
      <sz val="8"/>
      <color theme="1"/>
      <name val="Arial LatArm"/>
      <family val="2"/>
    </font>
    <font>
      <sz val="10"/>
      <color theme="1"/>
      <name val="Arial LatArm"/>
      <family val="2"/>
    </font>
    <font>
      <sz val="10"/>
      <name val="Arial Armenian"/>
      <family val="2"/>
    </font>
    <font>
      <b/>
      <sz val="8"/>
      <color indexed="8"/>
      <name val="Times Armenian"/>
      <family val="1"/>
    </font>
    <font>
      <b/>
      <sz val="12"/>
      <color theme="1"/>
      <name val="գհեա"/>
    </font>
    <font>
      <sz val="11"/>
      <color theme="1"/>
      <name val="գհեա"/>
    </font>
    <font>
      <sz val="8"/>
      <color theme="1"/>
      <name val="Calibri"/>
      <family val="2"/>
      <scheme val="minor"/>
    </font>
    <font>
      <b/>
      <sz val="8"/>
      <name val="Arial LatArm"/>
      <family val="2"/>
    </font>
    <font>
      <sz val="8"/>
      <name val="Times Armenian"/>
      <family val="1"/>
      <charset val="204"/>
    </font>
    <font>
      <sz val="8"/>
      <name val="Sylfaen"/>
      <family val="1"/>
      <charset val="204"/>
    </font>
    <font>
      <sz val="8"/>
      <color theme="1"/>
      <name val="Arial"/>
      <family val="2"/>
    </font>
    <font>
      <b/>
      <sz val="8"/>
      <name val="Times Armenian"/>
      <family val="1"/>
      <charset val="204"/>
    </font>
    <font>
      <b/>
      <sz val="8"/>
      <name val="Arial Armeni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b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i/>
      <vertAlign val="superscript"/>
      <sz val="9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8" fillId="0" borderId="0"/>
    <xf numFmtId="43" fontId="42" fillId="0" borderId="0" applyFont="0" applyFill="0" applyBorder="0" applyAlignment="0" applyProtection="0"/>
  </cellStyleXfs>
  <cellXfs count="456">
    <xf numFmtId="0" fontId="0" fillId="0" borderId="0" xfId="0"/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/>
    <xf numFmtId="164" fontId="2" fillId="0" borderId="1" xfId="0" applyNumberFormat="1" applyFont="1" applyFill="1" applyBorder="1" applyAlignment="1">
      <alignment wrapText="1"/>
    </xf>
    <xf numFmtId="164" fontId="2" fillId="0" borderId="0" xfId="0" applyNumberFormat="1" applyFont="1" applyFill="1" applyBorder="1"/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2" fillId="0" borderId="1" xfId="0" applyNumberFormat="1" applyFont="1" applyBorder="1"/>
    <xf numFmtId="164" fontId="2" fillId="0" borderId="7" xfId="0" applyNumberFormat="1" applyFont="1" applyBorder="1"/>
    <xf numFmtId="164" fontId="7" fillId="4" borderId="8" xfId="0" applyNumberFormat="1" applyFont="1" applyFill="1" applyBorder="1" applyAlignment="1">
      <alignment wrapText="1"/>
    </xf>
    <xf numFmtId="164" fontId="2" fillId="0" borderId="7" xfId="0" applyNumberFormat="1" applyFont="1" applyFill="1" applyBorder="1" applyAlignment="1">
      <alignment wrapText="1"/>
    </xf>
    <xf numFmtId="164" fontId="2" fillId="0" borderId="9" xfId="0" applyNumberFormat="1" applyFont="1" applyFill="1" applyBorder="1" applyAlignment="1">
      <alignment wrapText="1"/>
    </xf>
    <xf numFmtId="164" fontId="2" fillId="0" borderId="8" xfId="0" applyNumberFormat="1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wrapText="1"/>
    </xf>
    <xf numFmtId="164" fontId="14" fillId="0" borderId="1" xfId="0" applyNumberFormat="1" applyFont="1" applyFill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wrapText="1"/>
    </xf>
    <xf numFmtId="164" fontId="2" fillId="0" borderId="0" xfId="0" applyNumberFormat="1" applyFont="1" applyFill="1"/>
    <xf numFmtId="164" fontId="2" fillId="0" borderId="6" xfId="0" applyNumberFormat="1" applyFont="1" applyFill="1" applyBorder="1"/>
    <xf numFmtId="164" fontId="2" fillId="0" borderId="1" xfId="0" applyNumberFormat="1" applyFont="1" applyFill="1" applyBorder="1" applyAlignment="1">
      <alignment horizontal="left" wrapText="1"/>
    </xf>
    <xf numFmtId="164" fontId="14" fillId="0" borderId="1" xfId="0" applyNumberFormat="1" applyFont="1" applyFill="1" applyBorder="1"/>
    <xf numFmtId="164" fontId="2" fillId="0" borderId="1" xfId="0" applyNumberFormat="1" applyFont="1" applyFill="1" applyBorder="1"/>
    <xf numFmtId="164" fontId="2" fillId="0" borderId="7" xfId="0" applyNumberFormat="1" applyFont="1" applyFill="1" applyBorder="1"/>
    <xf numFmtId="164" fontId="2" fillId="0" borderId="8" xfId="0" applyNumberFormat="1" applyFont="1" applyFill="1" applyBorder="1"/>
    <xf numFmtId="164" fontId="2" fillId="0" borderId="11" xfId="0" applyNumberFormat="1" applyFont="1" applyBorder="1"/>
    <xf numFmtId="164" fontId="2" fillId="0" borderId="11" xfId="0" applyNumberFormat="1" applyFont="1" applyFill="1" applyBorder="1"/>
    <xf numFmtId="164" fontId="2" fillId="0" borderId="11" xfId="0" applyNumberFormat="1" applyFont="1" applyFill="1" applyBorder="1" applyAlignment="1">
      <alignment wrapText="1"/>
    </xf>
    <xf numFmtId="164" fontId="2" fillId="0" borderId="12" xfId="0" applyNumberFormat="1" applyFont="1" applyBorder="1"/>
    <xf numFmtId="164" fontId="2" fillId="0" borderId="13" xfId="0" applyNumberFormat="1" applyFont="1" applyBorder="1"/>
    <xf numFmtId="0" fontId="18" fillId="0" borderId="0" xfId="0" applyFont="1" applyFill="1" applyBorder="1" applyAlignment="1">
      <alignment vertical="top"/>
    </xf>
    <xf numFmtId="165" fontId="2" fillId="0" borderId="0" xfId="0" applyNumberFormat="1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165" fontId="2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165" fontId="2" fillId="0" borderId="1" xfId="0" applyNumberFormat="1" applyFont="1" applyFill="1" applyBorder="1"/>
    <xf numFmtId="165" fontId="2" fillId="0" borderId="11" xfId="0" applyNumberFormat="1" applyFont="1" applyFill="1" applyBorder="1"/>
    <xf numFmtId="165" fontId="2" fillId="0" borderId="11" xfId="0" applyNumberFormat="1" applyFont="1" applyBorder="1"/>
    <xf numFmtId="164" fontId="2" fillId="3" borderId="0" xfId="0" applyNumberFormat="1" applyFont="1" applyFill="1" applyBorder="1"/>
    <xf numFmtId="164" fontId="6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164" fontId="2" fillId="3" borderId="11" xfId="0" applyNumberFormat="1" applyFont="1" applyFill="1" applyBorder="1"/>
    <xf numFmtId="165" fontId="2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Fill="1" applyBorder="1"/>
    <xf numFmtId="165" fontId="4" fillId="0" borderId="0" xfId="0" applyNumberFormat="1" applyFont="1" applyBorder="1"/>
    <xf numFmtId="165" fontId="6" fillId="0" borderId="1" xfId="0" applyNumberFormat="1" applyFont="1" applyFill="1" applyBorder="1" applyAlignment="1">
      <alignment horizontal="center" wrapText="1"/>
    </xf>
    <xf numFmtId="165" fontId="2" fillId="0" borderId="6" xfId="0" applyNumberFormat="1" applyFont="1" applyBorder="1" applyAlignment="1">
      <alignment horizontal="center" wrapText="1"/>
    </xf>
    <xf numFmtId="165" fontId="2" fillId="0" borderId="7" xfId="0" applyNumberFormat="1" applyFont="1" applyBorder="1"/>
    <xf numFmtId="165" fontId="7" fillId="4" borderId="8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7" xfId="0" applyNumberFormat="1" applyFont="1" applyFill="1" applyBorder="1" applyAlignment="1">
      <alignment wrapText="1"/>
    </xf>
    <xf numFmtId="165" fontId="10" fillId="0" borderId="1" xfId="0" applyNumberFormat="1" applyFont="1" applyBorder="1" applyAlignment="1">
      <alignment horizontal="center" wrapText="1"/>
    </xf>
    <xf numFmtId="165" fontId="2" fillId="0" borderId="9" xfId="0" applyNumberFormat="1" applyFont="1" applyFill="1" applyBorder="1" applyAlignment="1">
      <alignment wrapText="1"/>
    </xf>
    <xf numFmtId="165" fontId="11" fillId="2" borderId="1" xfId="0" applyNumberFormat="1" applyFont="1" applyFill="1" applyBorder="1" applyAlignment="1">
      <alignment horizontal="center" wrapText="1"/>
    </xf>
    <xf numFmtId="165" fontId="2" fillId="0" borderId="8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165" fontId="13" fillId="4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165" fontId="14" fillId="0" borderId="1" xfId="0" applyNumberFormat="1" applyFont="1" applyFill="1" applyBorder="1" applyAlignment="1">
      <alignment wrapText="1"/>
    </xf>
    <xf numFmtId="165" fontId="14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wrapText="1"/>
    </xf>
    <xf numFmtId="165" fontId="2" fillId="0" borderId="6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wrapText="1"/>
    </xf>
    <xf numFmtId="165" fontId="2" fillId="0" borderId="1" xfId="0" quotePrefix="1" applyNumberFormat="1" applyFont="1" applyFill="1" applyBorder="1" applyAlignment="1">
      <alignment wrapText="1"/>
    </xf>
    <xf numFmtId="165" fontId="2" fillId="0" borderId="6" xfId="0" applyNumberFormat="1" applyFont="1" applyFill="1" applyBorder="1"/>
    <xf numFmtId="165" fontId="2" fillId="0" borderId="1" xfId="0" applyNumberFormat="1" applyFont="1" applyFill="1" applyBorder="1" applyAlignment="1">
      <alignment horizontal="left" wrapText="1"/>
    </xf>
    <xf numFmtId="165" fontId="14" fillId="0" borderId="1" xfId="0" applyNumberFormat="1" applyFont="1" applyFill="1" applyBorder="1"/>
    <xf numFmtId="165" fontId="2" fillId="0" borderId="7" xfId="0" applyNumberFormat="1" applyFont="1" applyFill="1" applyBorder="1"/>
    <xf numFmtId="165" fontId="2" fillId="0" borderId="8" xfId="0" applyNumberFormat="1" applyFont="1" applyFill="1" applyBorder="1"/>
    <xf numFmtId="165" fontId="5" fillId="0" borderId="6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5" fontId="2" fillId="0" borderId="10" xfId="0" applyNumberFormat="1" applyFont="1" applyBorder="1"/>
    <xf numFmtId="165" fontId="2" fillId="0" borderId="11" xfId="0" applyNumberFormat="1" applyFont="1" applyFill="1" applyBorder="1" applyAlignment="1">
      <alignment wrapText="1"/>
    </xf>
    <xf numFmtId="165" fontId="2" fillId="0" borderId="12" xfId="0" applyNumberFormat="1" applyFont="1" applyBorder="1"/>
    <xf numFmtId="165" fontId="2" fillId="0" borderId="13" xfId="0" applyNumberFormat="1" applyFont="1" applyBorder="1"/>
    <xf numFmtId="165" fontId="17" fillId="0" borderId="0" xfId="0" applyNumberFormat="1" applyFont="1" applyBorder="1" applyAlignment="1">
      <alignment vertical="top" wrapText="1"/>
    </xf>
    <xf numFmtId="165" fontId="18" fillId="0" borderId="0" xfId="0" applyNumberFormat="1" applyFont="1" applyBorder="1"/>
    <xf numFmtId="165" fontId="18" fillId="0" borderId="0" xfId="0" applyNumberFormat="1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4" fontId="2" fillId="0" borderId="0" xfId="0" applyNumberFormat="1" applyFont="1" applyAlignment="1"/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23" fillId="0" borderId="0" xfId="0" applyNumberFormat="1" applyFont="1" applyBorder="1"/>
    <xf numFmtId="165" fontId="24" fillId="0" borderId="1" xfId="0" applyNumberFormat="1" applyFont="1" applyBorder="1" applyAlignment="1">
      <alignment wrapText="1"/>
    </xf>
    <xf numFmtId="165" fontId="23" fillId="0" borderId="0" xfId="0" applyNumberFormat="1" applyFont="1" applyFill="1" applyBorder="1"/>
    <xf numFmtId="165" fontId="28" fillId="0" borderId="0" xfId="0" applyNumberFormat="1" applyFont="1" applyBorder="1"/>
    <xf numFmtId="165" fontId="28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29" fillId="0" borderId="1" xfId="0" applyNumberFormat="1" applyFont="1" applyFill="1" applyBorder="1" applyAlignment="1">
      <alignment horizontal="center" wrapText="1"/>
    </xf>
    <xf numFmtId="165" fontId="2" fillId="0" borderId="0" xfId="0" applyNumberFormat="1" applyFont="1"/>
    <xf numFmtId="165" fontId="23" fillId="0" borderId="1" xfId="0" applyNumberFormat="1" applyFont="1" applyFill="1" applyBorder="1" applyAlignment="1">
      <alignment wrapText="1"/>
    </xf>
    <xf numFmtId="165" fontId="23" fillId="0" borderId="1" xfId="0" applyNumberFormat="1" applyFont="1" applyBorder="1"/>
    <xf numFmtId="165" fontId="23" fillId="0" borderId="7" xfId="0" applyNumberFormat="1" applyFont="1" applyBorder="1"/>
    <xf numFmtId="165" fontId="29" fillId="4" borderId="8" xfId="0" applyNumberFormat="1" applyFont="1" applyFill="1" applyBorder="1" applyAlignment="1">
      <alignment wrapText="1"/>
    </xf>
    <xf numFmtId="165" fontId="23" fillId="3" borderId="1" xfId="0" applyNumberFormat="1" applyFont="1" applyFill="1" applyBorder="1" applyAlignment="1">
      <alignment wrapText="1"/>
    </xf>
    <xf numFmtId="165" fontId="2" fillId="0" borderId="0" xfId="0" applyNumberFormat="1" applyFont="1" applyFill="1"/>
    <xf numFmtId="165" fontId="4" fillId="0" borderId="6" xfId="0" applyNumberFormat="1" applyFont="1" applyBorder="1" applyAlignment="1">
      <alignment horizontal="center" wrapText="1"/>
    </xf>
    <xf numFmtId="165" fontId="32" fillId="0" borderId="1" xfId="0" applyNumberFormat="1" applyFont="1" applyFill="1" applyBorder="1" applyAlignment="1">
      <alignment wrapText="1"/>
    </xf>
    <xf numFmtId="165" fontId="28" fillId="0" borderId="1" xfId="0" applyNumberFormat="1" applyFont="1" applyFill="1" applyBorder="1" applyAlignment="1">
      <alignment wrapText="1"/>
    </xf>
    <xf numFmtId="165" fontId="4" fillId="0" borderId="7" xfId="0" applyNumberFormat="1" applyFont="1" applyFill="1" applyBorder="1" applyAlignment="1">
      <alignment wrapText="1"/>
    </xf>
    <xf numFmtId="165" fontId="4" fillId="0" borderId="8" xfId="0" applyNumberFormat="1" applyFont="1" applyFill="1" applyBorder="1" applyAlignment="1">
      <alignment wrapText="1"/>
    </xf>
    <xf numFmtId="164" fontId="4" fillId="0" borderId="0" xfId="0" applyNumberFormat="1" applyFont="1"/>
    <xf numFmtId="165" fontId="2" fillId="3" borderId="1" xfId="0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>
      <alignment wrapText="1"/>
    </xf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right"/>
    </xf>
    <xf numFmtId="1" fontId="2" fillId="0" borderId="6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wrapText="1"/>
    </xf>
    <xf numFmtId="1" fontId="2" fillId="0" borderId="7" xfId="0" applyNumberFormat="1" applyFont="1" applyFill="1" applyBorder="1" applyAlignment="1">
      <alignment wrapText="1"/>
    </xf>
    <xf numFmtId="1" fontId="2" fillId="0" borderId="0" xfId="0" applyNumberFormat="1" applyFont="1" applyBorder="1"/>
    <xf numFmtId="1" fontId="2" fillId="0" borderId="0" xfId="0" applyNumberFormat="1" applyFont="1"/>
    <xf numFmtId="164" fontId="10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/>
    <xf numFmtId="0" fontId="17" fillId="0" borderId="0" xfId="0" applyFont="1" applyFill="1" applyBorder="1" applyAlignment="1">
      <alignment vertical="top" wrapText="1"/>
    </xf>
    <xf numFmtId="164" fontId="18" fillId="0" borderId="0" xfId="0" applyNumberFormat="1" applyFont="1" applyFill="1" applyBorder="1"/>
    <xf numFmtId="1" fontId="2" fillId="3" borderId="1" xfId="0" applyNumberFormat="1" applyFont="1" applyFill="1" applyBorder="1" applyAlignment="1">
      <alignment wrapText="1"/>
    </xf>
    <xf numFmtId="4" fontId="2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/>
    <xf numFmtId="0" fontId="0" fillId="0" borderId="8" xfId="0" applyBorder="1" applyAlignment="1">
      <alignment wrapText="1"/>
    </xf>
    <xf numFmtId="164" fontId="1" fillId="3" borderId="0" xfId="0" applyNumberFormat="1" applyFont="1" applyFill="1" applyAlignment="1">
      <alignment horizontal="center"/>
    </xf>
    <xf numFmtId="3" fontId="2" fillId="3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/>
    <xf numFmtId="164" fontId="2" fillId="3" borderId="0" xfId="0" applyNumberFormat="1" applyFont="1" applyFill="1"/>
    <xf numFmtId="165" fontId="2" fillId="3" borderId="0" xfId="0" applyNumberFormat="1" applyFont="1" applyFill="1" applyBorder="1"/>
    <xf numFmtId="165" fontId="1" fillId="3" borderId="0" xfId="0" applyNumberFormat="1" applyFont="1" applyFill="1" applyAlignment="1">
      <alignment horizontal="center"/>
    </xf>
    <xf numFmtId="165" fontId="23" fillId="3" borderId="0" xfId="0" applyNumberFormat="1" applyFont="1" applyFill="1" applyBorder="1"/>
    <xf numFmtId="165" fontId="23" fillId="3" borderId="0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/>
    </xf>
    <xf numFmtId="165" fontId="2" fillId="3" borderId="0" xfId="0" applyNumberFormat="1" applyFont="1" applyFill="1"/>
    <xf numFmtId="165" fontId="2" fillId="3" borderId="6" xfId="0" applyNumberFormat="1" applyFont="1" applyFill="1" applyBorder="1" applyAlignment="1">
      <alignment horizontal="center" wrapText="1"/>
    </xf>
    <xf numFmtId="165" fontId="23" fillId="3" borderId="1" xfId="0" applyNumberFormat="1" applyFont="1" applyFill="1" applyBorder="1"/>
    <xf numFmtId="165" fontId="23" fillId="3" borderId="7" xfId="0" applyNumberFormat="1" applyFont="1" applyFill="1" applyBorder="1"/>
    <xf numFmtId="165" fontId="29" fillId="3" borderId="8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horizontal="center" wrapText="1"/>
    </xf>
    <xf numFmtId="165" fontId="23" fillId="3" borderId="7" xfId="0" applyNumberFormat="1" applyFont="1" applyFill="1" applyBorder="1" applyAlignment="1">
      <alignment wrapText="1"/>
    </xf>
    <xf numFmtId="165" fontId="23" fillId="3" borderId="9" xfId="0" applyNumberFormat="1" applyFont="1" applyFill="1" applyBorder="1" applyAlignment="1">
      <alignment wrapText="1"/>
    </xf>
    <xf numFmtId="165" fontId="23" fillId="3" borderId="8" xfId="0" applyNumberFormat="1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4" fillId="3" borderId="6" xfId="0" applyNumberFormat="1" applyFont="1" applyFill="1" applyBorder="1" applyAlignment="1">
      <alignment horizontal="center" wrapText="1"/>
    </xf>
    <xf numFmtId="165" fontId="32" fillId="3" borderId="1" xfId="0" applyNumberFormat="1" applyFont="1" applyFill="1" applyBorder="1" applyAlignment="1">
      <alignment wrapText="1"/>
    </xf>
    <xf numFmtId="165" fontId="28" fillId="3" borderId="1" xfId="0" applyNumberFormat="1" applyFont="1" applyFill="1" applyBorder="1" applyAlignment="1">
      <alignment wrapText="1"/>
    </xf>
    <xf numFmtId="165" fontId="4" fillId="3" borderId="0" xfId="0" applyNumberFormat="1" applyFont="1" applyFill="1" applyBorder="1"/>
    <xf numFmtId="165" fontId="14" fillId="3" borderId="1" xfId="0" applyNumberFormat="1" applyFont="1" applyFill="1" applyBorder="1" applyAlignment="1">
      <alignment wrapText="1"/>
    </xf>
    <xf numFmtId="165" fontId="14" fillId="3" borderId="1" xfId="0" applyNumberFormat="1" applyFont="1" applyFill="1" applyBorder="1" applyAlignment="1">
      <alignment horizontal="center" wrapText="1"/>
    </xf>
    <xf numFmtId="165" fontId="16" fillId="3" borderId="1" xfId="0" applyNumberFormat="1" applyFont="1" applyFill="1" applyBorder="1" applyAlignment="1">
      <alignment horizontal="center" wrapText="1"/>
    </xf>
    <xf numFmtId="165" fontId="7" fillId="3" borderId="1" xfId="0" applyNumberFormat="1" applyFont="1" applyFill="1" applyBorder="1" applyAlignment="1">
      <alignment wrapText="1"/>
    </xf>
    <xf numFmtId="165" fontId="29" fillId="3" borderId="1" xfId="0" applyNumberFormat="1" applyFont="1" applyFill="1" applyBorder="1"/>
    <xf numFmtId="165" fontId="2" fillId="3" borderId="6" xfId="0" applyNumberFormat="1" applyFont="1" applyFill="1" applyBorder="1"/>
    <xf numFmtId="165" fontId="2" fillId="3" borderId="1" xfId="0" applyNumberFormat="1" applyFont="1" applyFill="1" applyBorder="1" applyAlignment="1">
      <alignment horizontal="left" wrapText="1"/>
    </xf>
    <xf numFmtId="165" fontId="14" fillId="3" borderId="1" xfId="0" applyNumberFormat="1" applyFont="1" applyFill="1" applyBorder="1"/>
    <xf numFmtId="165" fontId="23" fillId="3" borderId="8" xfId="0" applyNumberFormat="1" applyFont="1" applyFill="1" applyBorder="1"/>
    <xf numFmtId="165" fontId="5" fillId="3" borderId="6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left" vertical="center" wrapText="1"/>
    </xf>
    <xf numFmtId="165" fontId="2" fillId="3" borderId="10" xfId="0" applyNumberFormat="1" applyFont="1" applyFill="1" applyBorder="1"/>
    <xf numFmtId="165" fontId="23" fillId="3" borderId="11" xfId="0" applyNumberFormat="1" applyFont="1" applyFill="1" applyBorder="1"/>
    <xf numFmtId="165" fontId="23" fillId="3" borderId="11" xfId="0" applyNumberFormat="1" applyFont="1" applyFill="1" applyBorder="1" applyAlignment="1">
      <alignment wrapText="1"/>
    </xf>
    <xf numFmtId="165" fontId="23" fillId="3" borderId="12" xfId="0" applyNumberFormat="1" applyFont="1" applyFill="1" applyBorder="1"/>
    <xf numFmtId="165" fontId="23" fillId="3" borderId="13" xfId="0" applyNumberFormat="1" applyFont="1" applyFill="1" applyBorder="1"/>
    <xf numFmtId="164" fontId="2" fillId="3" borderId="0" xfId="0" applyNumberFormat="1" applyFont="1" applyFill="1" applyBorder="1" applyAlignment="1">
      <alignment wrapText="1"/>
    </xf>
    <xf numFmtId="164" fontId="4" fillId="3" borderId="0" xfId="0" applyNumberFormat="1" applyFont="1" applyFill="1" applyBorder="1"/>
    <xf numFmtId="164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/>
    <xf numFmtId="164" fontId="7" fillId="3" borderId="8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wrapText="1"/>
    </xf>
    <xf numFmtId="164" fontId="2" fillId="3" borderId="9" xfId="0" applyNumberFormat="1" applyFont="1" applyFill="1" applyBorder="1" applyAlignment="1">
      <alignment wrapText="1"/>
    </xf>
    <xf numFmtId="164" fontId="2" fillId="3" borderId="8" xfId="0" applyNumberFormat="1" applyFont="1" applyFill="1" applyBorder="1" applyAlignment="1">
      <alignment wrapText="1"/>
    </xf>
    <xf numFmtId="164" fontId="7" fillId="3" borderId="1" xfId="0" applyNumberFormat="1" applyFont="1" applyFill="1" applyBorder="1" applyAlignment="1">
      <alignment horizontal="center" wrapText="1"/>
    </xf>
    <xf numFmtId="164" fontId="13" fillId="3" borderId="1" xfId="0" applyNumberFormat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 wrapText="1"/>
    </xf>
    <xf numFmtId="164" fontId="14" fillId="3" borderId="1" xfId="0" applyNumberFormat="1" applyFont="1" applyFill="1" applyBorder="1" applyAlignment="1">
      <alignment wrapText="1"/>
    </xf>
    <xf numFmtId="164" fontId="14" fillId="3" borderId="1" xfId="0" applyNumberFormat="1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wrapText="1"/>
    </xf>
    <xf numFmtId="164" fontId="2" fillId="3" borderId="6" xfId="0" applyNumberFormat="1" applyFont="1" applyFill="1" applyBorder="1"/>
    <xf numFmtId="164" fontId="2" fillId="3" borderId="1" xfId="0" applyNumberFormat="1" applyFont="1" applyFill="1" applyBorder="1" applyAlignment="1">
      <alignment horizontal="left" wrapText="1"/>
    </xf>
    <xf numFmtId="164" fontId="14" fillId="3" borderId="1" xfId="0" applyNumberFormat="1" applyFont="1" applyFill="1" applyBorder="1"/>
    <xf numFmtId="164" fontId="2" fillId="3" borderId="8" xfId="0" applyNumberFormat="1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2" fillId="3" borderId="10" xfId="0" applyNumberFormat="1" applyFont="1" applyFill="1" applyBorder="1"/>
    <xf numFmtId="164" fontId="2" fillId="3" borderId="11" xfId="0" applyNumberFormat="1" applyFont="1" applyFill="1" applyBorder="1" applyAlignment="1">
      <alignment wrapText="1"/>
    </xf>
    <xf numFmtId="164" fontId="2" fillId="3" borderId="12" xfId="0" applyNumberFormat="1" applyFont="1" applyFill="1" applyBorder="1"/>
    <xf numFmtId="164" fontId="2" fillId="3" borderId="13" xfId="0" applyNumberFormat="1" applyFont="1" applyFill="1" applyBorder="1"/>
    <xf numFmtId="165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wrapText="1"/>
    </xf>
    <xf numFmtId="165" fontId="36" fillId="3" borderId="1" xfId="0" applyNumberFormat="1" applyFont="1" applyFill="1" applyBorder="1" applyAlignment="1">
      <alignment wrapText="1"/>
    </xf>
    <xf numFmtId="165" fontId="28" fillId="3" borderId="8" xfId="0" applyNumberFormat="1" applyFont="1" applyFill="1" applyBorder="1" applyAlignment="1">
      <alignment wrapText="1"/>
    </xf>
    <xf numFmtId="165" fontId="37" fillId="3" borderId="1" xfId="0" applyNumberFormat="1" applyFont="1" applyFill="1" applyBorder="1" applyAlignment="1">
      <alignment horizontal="center" wrapText="1"/>
    </xf>
    <xf numFmtId="165" fontId="38" fillId="3" borderId="1" xfId="0" applyNumberFormat="1" applyFont="1" applyFill="1" applyBorder="1" applyAlignment="1">
      <alignment horizontal="center" wrapText="1"/>
    </xf>
    <xf numFmtId="165" fontId="23" fillId="3" borderId="1" xfId="1" applyNumberFormat="1" applyFont="1" applyFill="1" applyBorder="1" applyAlignment="1">
      <alignment horizontal="right"/>
    </xf>
    <xf numFmtId="165" fontId="37" fillId="3" borderId="1" xfId="0" applyNumberFormat="1" applyFont="1" applyFill="1" applyBorder="1" applyAlignment="1">
      <alignment horizontal="center"/>
    </xf>
    <xf numFmtId="165" fontId="5" fillId="3" borderId="0" xfId="0" applyNumberFormat="1" applyFont="1" applyFill="1" applyBorder="1"/>
    <xf numFmtId="165" fontId="5" fillId="3" borderId="0" xfId="0" applyNumberFormat="1" applyFont="1" applyFill="1" applyBorder="1" applyAlignment="1">
      <alignment vertical="top"/>
    </xf>
    <xf numFmtId="1" fontId="35" fillId="0" borderId="8" xfId="0" applyNumberFormat="1" applyFont="1" applyBorder="1" applyAlignment="1">
      <alignment wrapText="1"/>
    </xf>
    <xf numFmtId="165" fontId="5" fillId="0" borderId="0" xfId="0" applyNumberFormat="1" applyFont="1" applyBorder="1"/>
    <xf numFmtId="165" fontId="5" fillId="0" borderId="0" xfId="0" applyNumberFormat="1" applyFont="1" applyFill="1" applyBorder="1" applyAlignment="1">
      <alignment vertical="top"/>
    </xf>
    <xf numFmtId="1" fontId="35" fillId="3" borderId="8" xfId="0" applyNumberFormat="1" applyFont="1" applyFill="1" applyBorder="1" applyAlignment="1">
      <alignment wrapText="1"/>
    </xf>
    <xf numFmtId="164" fontId="5" fillId="3" borderId="0" xfId="0" applyNumberFormat="1" applyFont="1" applyFill="1" applyBorder="1"/>
    <xf numFmtId="0" fontId="5" fillId="3" borderId="0" xfId="0" applyFont="1" applyFill="1" applyBorder="1" applyAlignment="1">
      <alignment vertical="top"/>
    </xf>
    <xf numFmtId="3" fontId="37" fillId="3" borderId="1" xfId="0" applyNumberFormat="1" applyFont="1" applyFill="1" applyBorder="1" applyAlignment="1">
      <alignment horizontal="center" wrapText="1"/>
    </xf>
    <xf numFmtId="165" fontId="23" fillId="3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 wrapText="1"/>
    </xf>
    <xf numFmtId="165" fontId="5" fillId="3" borderId="0" xfId="0" applyNumberFormat="1" applyFont="1" applyFill="1" applyBorder="1" applyAlignment="1">
      <alignment vertical="top" wrapText="1"/>
    </xf>
    <xf numFmtId="165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center" wrapText="1"/>
    </xf>
    <xf numFmtId="165" fontId="5" fillId="0" borderId="0" xfId="0" applyNumberFormat="1" applyFont="1" applyBorder="1" applyAlignment="1">
      <alignment vertical="top" wrapText="1"/>
    </xf>
    <xf numFmtId="164" fontId="2" fillId="3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vertical="top" wrapText="1"/>
    </xf>
    <xf numFmtId="164" fontId="4" fillId="3" borderId="6" xfId="0" applyNumberFormat="1" applyFont="1" applyFill="1" applyBorder="1" applyAlignment="1">
      <alignment horizontal="center" wrapText="1"/>
    </xf>
    <xf numFmtId="164" fontId="32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wrapText="1"/>
    </xf>
    <xf numFmtId="164" fontId="4" fillId="3" borderId="7" xfId="0" applyNumberFormat="1" applyFont="1" applyFill="1" applyBorder="1" applyAlignment="1">
      <alignment wrapText="1"/>
    </xf>
    <xf numFmtId="164" fontId="4" fillId="3" borderId="8" xfId="0" applyNumberFormat="1" applyFont="1" applyFill="1" applyBorder="1" applyAlignment="1">
      <alignment wrapText="1"/>
    </xf>
    <xf numFmtId="164" fontId="4" fillId="3" borderId="0" xfId="0" applyNumberFormat="1" applyFont="1" applyFill="1"/>
    <xf numFmtId="165" fontId="40" fillId="3" borderId="1" xfId="0" applyNumberFormat="1" applyFont="1" applyFill="1" applyBorder="1" applyAlignment="1">
      <alignment horizontal="center" wrapText="1"/>
    </xf>
    <xf numFmtId="165" fontId="4" fillId="3" borderId="0" xfId="0" applyNumberFormat="1" applyFont="1" applyFill="1"/>
    <xf numFmtId="165" fontId="4" fillId="3" borderId="1" xfId="0" quotePrefix="1" applyNumberFormat="1" applyFont="1" applyFill="1" applyBorder="1" applyAlignment="1">
      <alignment wrapText="1"/>
    </xf>
    <xf numFmtId="165" fontId="28" fillId="3" borderId="1" xfId="0" applyNumberFormat="1" applyFont="1" applyFill="1" applyBorder="1" applyAlignment="1">
      <alignment horizontal="center" wrapText="1"/>
    </xf>
    <xf numFmtId="165" fontId="28" fillId="3" borderId="1" xfId="0" applyNumberFormat="1" applyFont="1" applyFill="1" applyBorder="1" applyAlignment="1">
      <alignment horizontal="right" wrapText="1"/>
    </xf>
    <xf numFmtId="165" fontId="41" fillId="3" borderId="1" xfId="0" applyNumberFormat="1" applyFont="1" applyFill="1" applyBorder="1" applyAlignment="1">
      <alignment horizontal="center" wrapText="1"/>
    </xf>
    <xf numFmtId="165" fontId="28" fillId="3" borderId="8" xfId="0" applyNumberFormat="1" applyFont="1" applyFill="1" applyBorder="1" applyAlignment="1">
      <alignment horizontal="right" wrapText="1"/>
    </xf>
    <xf numFmtId="165" fontId="28" fillId="3" borderId="0" xfId="1" applyNumberFormat="1" applyFont="1" applyFill="1"/>
    <xf numFmtId="165" fontId="4" fillId="0" borderId="6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4" fontId="4" fillId="0" borderId="0" xfId="0" applyNumberFormat="1" applyFont="1" applyFill="1"/>
    <xf numFmtId="165" fontId="4" fillId="0" borderId="1" xfId="0" quotePrefix="1" applyNumberFormat="1" applyFont="1" applyFill="1" applyBorder="1" applyAlignment="1">
      <alignment wrapText="1"/>
    </xf>
    <xf numFmtId="165" fontId="13" fillId="0" borderId="7" xfId="0" applyNumberFormat="1" applyFont="1" applyFill="1" applyBorder="1" applyAlignment="1">
      <alignment horizontal="center" wrapText="1"/>
    </xf>
    <xf numFmtId="165" fontId="13" fillId="0" borderId="8" xfId="0" applyNumberFormat="1" applyFont="1" applyFill="1" applyBorder="1" applyAlignment="1">
      <alignment horizontal="center" wrapText="1"/>
    </xf>
    <xf numFmtId="164" fontId="4" fillId="3" borderId="1" xfId="0" quotePrefix="1" applyNumberFormat="1" applyFont="1" applyFill="1" applyBorder="1" applyAlignment="1">
      <alignment wrapText="1"/>
    </xf>
    <xf numFmtId="164" fontId="13" fillId="3" borderId="7" xfId="0" applyNumberFormat="1" applyFont="1" applyFill="1" applyBorder="1" applyAlignment="1">
      <alignment horizontal="center" wrapText="1"/>
    </xf>
    <xf numFmtId="164" fontId="13" fillId="3" borderId="8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164" fontId="32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164" fontId="4" fillId="0" borderId="7" xfId="0" applyNumberFormat="1" applyFont="1" applyFill="1" applyBorder="1" applyAlignment="1">
      <alignment wrapText="1"/>
    </xf>
    <xf numFmtId="164" fontId="4" fillId="0" borderId="8" xfId="0" applyNumberFormat="1" applyFont="1" applyFill="1" applyBorder="1" applyAlignment="1">
      <alignment wrapText="1"/>
    </xf>
    <xf numFmtId="164" fontId="4" fillId="0" borderId="1" xfId="0" quotePrefix="1" applyNumberFormat="1" applyFont="1" applyFill="1" applyBorder="1" applyAlignment="1">
      <alignment wrapText="1"/>
    </xf>
    <xf numFmtId="164" fontId="13" fillId="0" borderId="7" xfId="0" applyNumberFormat="1" applyFont="1" applyFill="1" applyBorder="1" applyAlignment="1">
      <alignment horizontal="center" wrapText="1"/>
    </xf>
    <xf numFmtId="164" fontId="13" fillId="0" borderId="8" xfId="0" applyNumberFormat="1" applyFont="1" applyFill="1" applyBorder="1" applyAlignment="1">
      <alignment horizontal="center" wrapText="1"/>
    </xf>
    <xf numFmtId="0" fontId="46" fillId="0" borderId="0" xfId="0" applyFont="1" applyAlignment="1">
      <alignment vertical="center"/>
    </xf>
    <xf numFmtId="0" fontId="0" fillId="7" borderId="0" xfId="0" applyFill="1"/>
    <xf numFmtId="0" fontId="46" fillId="0" borderId="0" xfId="0" applyFont="1" applyAlignment="1">
      <alignment horizontal="left" vertical="center"/>
    </xf>
    <xf numFmtId="0" fontId="46" fillId="0" borderId="0" xfId="0" applyFont="1"/>
    <xf numFmtId="0" fontId="47" fillId="0" borderId="0" xfId="0" applyFont="1"/>
    <xf numFmtId="0" fontId="44" fillId="0" borderId="0" xfId="0" applyFont="1"/>
    <xf numFmtId="0" fontId="43" fillId="0" borderId="0" xfId="0" applyFont="1" applyAlignment="1">
      <alignment horizontal="left" vertical="center"/>
    </xf>
    <xf numFmtId="0" fontId="45" fillId="7" borderId="1" xfId="0" applyFont="1" applyFill="1" applyBorder="1" applyAlignment="1">
      <alignment vertical="center" wrapText="1"/>
    </xf>
    <xf numFmtId="0" fontId="49" fillId="8" borderId="1" xfId="0" applyFont="1" applyFill="1" applyBorder="1" applyAlignment="1">
      <alignment horizontal="left" vertical="center"/>
    </xf>
    <xf numFmtId="0" fontId="45" fillId="7" borderId="1" xfId="0" applyFont="1" applyFill="1" applyBorder="1" applyAlignment="1">
      <alignment vertical="top" wrapText="1"/>
    </xf>
    <xf numFmtId="0" fontId="45" fillId="7" borderId="1" xfId="0" applyFont="1" applyFill="1" applyBorder="1" applyAlignment="1">
      <alignment horizontal="left" vertical="top" wrapText="1"/>
    </xf>
    <xf numFmtId="0" fontId="45" fillId="8" borderId="1" xfId="0" applyFont="1" applyFill="1" applyBorder="1"/>
    <xf numFmtId="0" fontId="43" fillId="0" borderId="0" xfId="0" applyFont="1" applyAlignment="1">
      <alignment horizontal="left" vertical="center" wrapText="1"/>
    </xf>
    <xf numFmtId="0" fontId="45" fillId="7" borderId="1" xfId="0" applyFont="1" applyFill="1" applyBorder="1" applyAlignment="1">
      <alignment horizontal="center" vertical="center" wrapText="1"/>
    </xf>
    <xf numFmtId="0" fontId="54" fillId="0" borderId="16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54" fillId="0" borderId="16" xfId="0" applyFont="1" applyBorder="1" applyAlignment="1">
      <alignment horizontal="left" vertical="center"/>
    </xf>
    <xf numFmtId="0" fontId="54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5" fillId="5" borderId="1" xfId="0" applyFont="1" applyFill="1" applyBorder="1" applyAlignment="1">
      <alignment horizontal="center" vertical="center" wrapText="1"/>
    </xf>
    <xf numFmtId="0" fontId="45" fillId="8" borderId="1" xfId="0" applyFont="1" applyFill="1" applyBorder="1" applyAlignment="1">
      <alignment vertical="center" wrapText="1"/>
    </xf>
    <xf numFmtId="0" fontId="45" fillId="5" borderId="1" xfId="0" applyFont="1" applyFill="1" applyBorder="1" applyAlignment="1">
      <alignment vertical="center" wrapText="1"/>
    </xf>
    <xf numFmtId="0" fontId="49" fillId="8" borderId="1" xfId="0" applyFont="1" applyFill="1" applyBorder="1" applyAlignment="1">
      <alignment horizontal="left" vertical="center" wrapText="1"/>
    </xf>
    <xf numFmtId="0" fontId="45" fillId="8" borderId="1" xfId="0" applyFont="1" applyFill="1" applyBorder="1" applyAlignment="1">
      <alignment wrapText="1"/>
    </xf>
    <xf numFmtId="165" fontId="45" fillId="8" borderId="1" xfId="0" applyNumberFormat="1" applyFont="1" applyFill="1" applyBorder="1"/>
    <xf numFmtId="0" fontId="45" fillId="8" borderId="1" xfId="0" applyFont="1" applyFill="1" applyBorder="1" applyAlignment="1">
      <alignment vertical="center"/>
    </xf>
    <xf numFmtId="165" fontId="45" fillId="6" borderId="1" xfId="0" applyNumberFormat="1" applyFont="1" applyFill="1" applyBorder="1" applyAlignment="1">
      <alignment horizontal="center" vertical="center" wrapText="1"/>
    </xf>
    <xf numFmtId="165" fontId="45" fillId="9" borderId="1" xfId="0" applyNumberFormat="1" applyFont="1" applyFill="1" applyBorder="1" applyAlignment="1">
      <alignment horizontal="center" vertical="center" wrapText="1"/>
    </xf>
    <xf numFmtId="165" fontId="45" fillId="8" borderId="1" xfId="6" applyNumberFormat="1" applyFont="1" applyFill="1" applyBorder="1" applyAlignment="1">
      <alignment vertical="center" wrapText="1"/>
    </xf>
    <xf numFmtId="165" fontId="49" fillId="8" borderId="1" xfId="0" applyNumberFormat="1" applyFont="1" applyFill="1" applyBorder="1" applyAlignment="1">
      <alignment vertical="center" wrapText="1"/>
    </xf>
    <xf numFmtId="165" fontId="45" fillId="5" borderId="1" xfId="0" applyNumberFormat="1" applyFont="1" applyFill="1" applyBorder="1" applyAlignment="1">
      <alignment horizontal="center" vertical="center" wrapText="1"/>
    </xf>
    <xf numFmtId="165" fontId="45" fillId="8" borderId="1" xfId="0" applyNumberFormat="1" applyFont="1" applyFill="1" applyBorder="1" applyAlignment="1">
      <alignment vertical="center" wrapText="1"/>
    </xf>
    <xf numFmtId="165" fontId="0" fillId="0" borderId="0" xfId="0" applyNumberFormat="1"/>
    <xf numFmtId="165" fontId="18" fillId="3" borderId="0" xfId="0" applyNumberFormat="1" applyFont="1" applyFill="1" applyBorder="1" applyAlignment="1">
      <alignment vertical="top"/>
    </xf>
    <xf numFmtId="1" fontId="4" fillId="0" borderId="0" xfId="0" applyNumberFormat="1" applyFont="1" applyBorder="1"/>
    <xf numFmtId="165" fontId="5" fillId="3" borderId="0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Alignment="1">
      <alignment horizontal="center" vertical="center" wrapText="1"/>
    </xf>
    <xf numFmtId="165" fontId="29" fillId="3" borderId="0" xfId="0" applyNumberFormat="1" applyFont="1" applyFill="1" applyBorder="1" applyAlignment="1">
      <alignment horizontal="center" vertical="center" wrapText="1"/>
    </xf>
    <xf numFmtId="165" fontId="29" fillId="3" borderId="0" xfId="0" applyNumberFormat="1" applyFont="1" applyFill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35" fillId="3" borderId="6" xfId="0" applyNumberFormat="1" applyFont="1" applyFill="1" applyBorder="1" applyAlignment="1">
      <alignment horizontal="center" wrapText="1"/>
    </xf>
    <xf numFmtId="164" fontId="2" fillId="3" borderId="3" xfId="0" applyNumberFormat="1" applyFont="1" applyFill="1" applyBorder="1" applyAlignment="1">
      <alignment horizontal="center" wrapText="1"/>
    </xf>
    <xf numFmtId="0" fontId="35" fillId="3" borderId="1" xfId="0" applyFont="1" applyFill="1" applyBorder="1" applyAlignment="1">
      <alignment horizont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wrapText="1"/>
    </xf>
    <xf numFmtId="164" fontId="7" fillId="3" borderId="3" xfId="0" applyNumberFormat="1" applyFont="1" applyFill="1" applyBorder="1" applyAlignment="1">
      <alignment wrapText="1"/>
    </xf>
    <xf numFmtId="0" fontId="35" fillId="3" borderId="1" xfId="0" applyFont="1" applyFill="1" applyBorder="1" applyAlignment="1">
      <alignment wrapText="1"/>
    </xf>
    <xf numFmtId="164" fontId="7" fillId="3" borderId="4" xfId="0" applyNumberFormat="1" applyFont="1" applyFill="1" applyBorder="1" applyAlignment="1">
      <alignment horizontal="center" wrapText="1"/>
    </xf>
    <xf numFmtId="0" fontId="35" fillId="3" borderId="7" xfId="0" applyFont="1" applyFill="1" applyBorder="1" applyAlignment="1">
      <alignment horizontal="center" wrapText="1"/>
    </xf>
    <xf numFmtId="164" fontId="7" fillId="3" borderId="5" xfId="0" applyNumberFormat="1" applyFont="1" applyFill="1" applyBorder="1" applyAlignment="1">
      <alignment horizontal="center" wrapText="1"/>
    </xf>
    <xf numFmtId="0" fontId="35" fillId="3" borderId="8" xfId="0" applyFont="1" applyFill="1" applyBorder="1" applyAlignment="1">
      <alignment horizontal="center" wrapText="1"/>
    </xf>
    <xf numFmtId="165" fontId="5" fillId="3" borderId="0" xfId="0" applyNumberFormat="1" applyFont="1" applyFill="1" applyBorder="1" applyAlignment="1">
      <alignment vertical="top" wrapText="1"/>
    </xf>
    <xf numFmtId="165" fontId="35" fillId="3" borderId="0" xfId="0" applyNumberFormat="1" applyFont="1" applyFill="1" applyAlignment="1">
      <alignment wrapText="1"/>
    </xf>
    <xf numFmtId="0" fontId="39" fillId="3" borderId="3" xfId="0" applyFont="1" applyFill="1" applyBorder="1" applyAlignment="1">
      <alignment horizontal="center" wrapText="1"/>
    </xf>
    <xf numFmtId="164" fontId="7" fillId="3" borderId="3" xfId="0" applyNumberFormat="1" applyFont="1" applyFill="1" applyBorder="1" applyAlignment="1">
      <alignment horizontal="left" wrapText="1"/>
    </xf>
    <xf numFmtId="165" fontId="16" fillId="3" borderId="0" xfId="0" applyNumberFormat="1" applyFont="1" applyFill="1" applyBorder="1" applyAlignment="1">
      <alignment vertical="top" wrapText="1"/>
    </xf>
    <xf numFmtId="165" fontId="39" fillId="3" borderId="0" xfId="0" applyNumberFormat="1" applyFont="1" applyFill="1" applyAlignment="1">
      <alignment wrapText="1"/>
    </xf>
    <xf numFmtId="165" fontId="6" fillId="3" borderId="0" xfId="0" applyNumberFormat="1" applyFont="1" applyFill="1" applyBorder="1" applyAlignment="1">
      <alignment vertical="top" wrapText="1"/>
    </xf>
    <xf numFmtId="165" fontId="6" fillId="3" borderId="0" xfId="0" applyNumberFormat="1" applyFont="1" applyFill="1" applyAlignment="1">
      <alignment vertical="top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center" wrapText="1"/>
    </xf>
    <xf numFmtId="0" fontId="35" fillId="3" borderId="0" xfId="0" applyFont="1" applyFill="1" applyAlignment="1">
      <alignment horizontal="center" wrapText="1"/>
    </xf>
    <xf numFmtId="164" fontId="6" fillId="3" borderId="0" xfId="0" applyNumberFormat="1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164" fontId="2" fillId="3" borderId="2" xfId="0" applyNumberFormat="1" applyFont="1" applyFill="1" applyBorder="1" applyAlignment="1">
      <alignment horizontal="center" wrapText="1"/>
    </xf>
    <xf numFmtId="0" fontId="35" fillId="3" borderId="6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vertical="top" wrapText="1"/>
    </xf>
    <xf numFmtId="0" fontId="35" fillId="3" borderId="0" xfId="0" applyFont="1" applyFill="1" applyAlignment="1">
      <alignment wrapText="1"/>
    </xf>
    <xf numFmtId="0" fontId="16" fillId="3" borderId="0" xfId="0" applyFont="1" applyFill="1" applyBorder="1" applyAlignment="1">
      <alignment vertical="top" wrapText="1"/>
    </xf>
    <xf numFmtId="0" fontId="39" fillId="3" borderId="0" xfId="0" applyFont="1" applyFill="1" applyAlignment="1">
      <alignment wrapText="1"/>
    </xf>
    <xf numFmtId="0" fontId="6" fillId="3" borderId="0" xfId="0" applyFont="1" applyFill="1" applyBorder="1" applyAlignment="1">
      <alignment vertical="top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center" wrapText="1"/>
    </xf>
    <xf numFmtId="165" fontId="39" fillId="3" borderId="3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Border="1" applyAlignment="1">
      <alignment vertical="top" wrapText="1"/>
    </xf>
    <xf numFmtId="165" fontId="39" fillId="0" borderId="0" xfId="0" applyNumberFormat="1" applyFont="1" applyAlignment="1">
      <alignment wrapText="1"/>
    </xf>
    <xf numFmtId="165" fontId="6" fillId="0" borderId="0" xfId="0" applyNumberFormat="1" applyFont="1" applyBorder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165" fontId="7" fillId="4" borderId="3" xfId="0" applyNumberFormat="1" applyFont="1" applyFill="1" applyBorder="1" applyAlignment="1">
      <alignment horizontal="left" wrapText="1"/>
    </xf>
    <xf numFmtId="165" fontId="35" fillId="0" borderId="1" xfId="0" applyNumberFormat="1" applyFont="1" applyBorder="1" applyAlignment="1">
      <alignment wrapText="1"/>
    </xf>
    <xf numFmtId="165" fontId="7" fillId="0" borderId="3" xfId="0" applyNumberFormat="1" applyFont="1" applyBorder="1" applyAlignment="1">
      <alignment horizontal="center" wrapText="1"/>
    </xf>
    <xf numFmtId="165" fontId="39" fillId="0" borderId="3" xfId="0" applyNumberFormat="1" applyFont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35" fillId="3" borderId="1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39" fillId="0" borderId="1" xfId="0" applyNumberFormat="1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39" fillId="0" borderId="3" xfId="0" applyNumberFormat="1" applyFont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wrapText="1"/>
    </xf>
    <xf numFmtId="165" fontId="7" fillId="0" borderId="3" xfId="0" applyNumberFormat="1" applyFont="1" applyBorder="1" applyAlignment="1">
      <alignment wrapText="1"/>
    </xf>
    <xf numFmtId="165" fontId="7" fillId="0" borderId="4" xfId="0" applyNumberFormat="1" applyFont="1" applyBorder="1" applyAlignment="1">
      <alignment horizontal="center" wrapText="1"/>
    </xf>
    <xf numFmtId="165" fontId="35" fillId="0" borderId="7" xfId="0" applyNumberFormat="1" applyFont="1" applyBorder="1" applyAlignment="1">
      <alignment horizontal="center" wrapText="1"/>
    </xf>
    <xf numFmtId="165" fontId="7" fillId="4" borderId="5" xfId="0" applyNumberFormat="1" applyFont="1" applyFill="1" applyBorder="1" applyAlignment="1">
      <alignment horizontal="center" wrapText="1"/>
    </xf>
    <xf numFmtId="165" fontId="35" fillId="0" borderId="8" xfId="0" applyNumberFormat="1" applyFont="1" applyBorder="1" applyAlignment="1">
      <alignment horizontal="center" wrapText="1"/>
    </xf>
    <xf numFmtId="165" fontId="5" fillId="0" borderId="0" xfId="0" applyNumberFormat="1" applyFont="1" applyBorder="1" applyAlignment="1">
      <alignment vertical="top" wrapText="1"/>
    </xf>
    <xf numFmtId="165" fontId="35" fillId="0" borderId="0" xfId="0" applyNumberFormat="1" applyFont="1" applyAlignment="1">
      <alignment wrapText="1"/>
    </xf>
    <xf numFmtId="165" fontId="7" fillId="0" borderId="3" xfId="0" applyNumberFormat="1" applyFont="1" applyFill="1" applyBorder="1" applyAlignment="1">
      <alignment horizont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wrapText="1"/>
    </xf>
    <xf numFmtId="165" fontId="35" fillId="0" borderId="0" xfId="0" applyNumberFormat="1" applyFont="1" applyAlignment="1">
      <alignment horizontal="center" wrapText="1"/>
    </xf>
    <xf numFmtId="165" fontId="7" fillId="0" borderId="0" xfId="0" applyNumberFormat="1" applyFont="1" applyBorder="1" applyAlignment="1">
      <alignment horizontal="center" vertical="center" wrapText="1"/>
    </xf>
    <xf numFmtId="165" fontId="35" fillId="0" borderId="0" xfId="0" applyNumberFormat="1" applyFont="1" applyAlignment="1">
      <alignment horizontal="center" vertical="center" wrapText="1"/>
    </xf>
    <xf numFmtId="165" fontId="35" fillId="0" borderId="0" xfId="0" applyNumberFormat="1" applyFont="1" applyAlignment="1">
      <alignment vertical="center" wrapText="1"/>
    </xf>
    <xf numFmtId="165" fontId="2" fillId="0" borderId="2" xfId="0" applyNumberFormat="1" applyFont="1" applyBorder="1" applyAlignment="1">
      <alignment horizontal="center" wrapText="1"/>
    </xf>
    <xf numFmtId="165" fontId="35" fillId="0" borderId="6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4" fontId="9" fillId="0" borderId="3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164" fontId="9" fillId="0" borderId="4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4" fontId="7" fillId="4" borderId="5" xfId="0" applyNumberFormat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7" fillId="4" borderId="3" xfId="0" applyNumberFormat="1" applyFont="1" applyFill="1" applyBorder="1" applyAlignment="1">
      <alignment horizontal="left" wrapText="1"/>
    </xf>
    <xf numFmtId="164" fontId="7" fillId="0" borderId="3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164" fontId="33" fillId="0" borderId="0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center" vertical="center" wrapText="1"/>
    </xf>
    <xf numFmtId="0" fontId="20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22" fillId="0" borderId="0" xfId="0" applyFont="1" applyFill="1" applyBorder="1" applyAlignment="1">
      <alignment vertical="top" wrapText="1"/>
    </xf>
    <xf numFmtId="0" fontId="22" fillId="0" borderId="0" xfId="0" applyFont="1" applyFill="1" applyAlignment="1">
      <alignment vertical="top" wrapText="1"/>
    </xf>
    <xf numFmtId="165" fontId="0" fillId="3" borderId="1" xfId="0" applyNumberForma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165" fontId="25" fillId="0" borderId="0" xfId="0" applyNumberFormat="1" applyFont="1" applyBorder="1" applyAlignment="1">
      <alignment horizontal="center" wrapText="1"/>
    </xf>
    <xf numFmtId="165" fontId="26" fillId="0" borderId="0" xfId="0" applyNumberFormat="1" applyFont="1" applyAlignment="1">
      <alignment horizontal="center" wrapText="1"/>
    </xf>
    <xf numFmtId="165" fontId="27" fillId="0" borderId="0" xfId="0" applyNumberFormat="1" applyFont="1" applyBorder="1" applyAlignment="1">
      <alignment horizontal="center" vertical="top" wrapText="1"/>
    </xf>
    <xf numFmtId="165" fontId="26" fillId="0" borderId="0" xfId="0" applyNumberFormat="1" applyFont="1" applyAlignment="1">
      <alignment horizontal="center" vertical="top" wrapText="1"/>
    </xf>
    <xf numFmtId="165" fontId="26" fillId="0" borderId="0" xfId="0" applyNumberFormat="1" applyFont="1" applyAlignment="1">
      <alignment vertical="top" wrapText="1"/>
    </xf>
    <xf numFmtId="165" fontId="4" fillId="0" borderId="2" xfId="0" applyNumberFormat="1" applyFont="1" applyBorder="1" applyAlignment="1">
      <alignment horizontal="center" wrapText="1"/>
    </xf>
    <xf numFmtId="165" fontId="0" fillId="0" borderId="6" xfId="0" applyNumberFormat="1" applyBorder="1" applyAlignment="1">
      <alignment horizontal="center" wrapText="1"/>
    </xf>
    <xf numFmtId="165" fontId="18" fillId="0" borderId="0" xfId="0" applyNumberFormat="1" applyFont="1" applyBorder="1" applyAlignment="1">
      <alignment vertical="top" wrapText="1"/>
    </xf>
    <xf numFmtId="165" fontId="0" fillId="0" borderId="0" xfId="0" applyNumberFormat="1" applyAlignment="1">
      <alignment wrapText="1"/>
    </xf>
    <xf numFmtId="165" fontId="29" fillId="0" borderId="3" xfId="0" applyNumberFormat="1" applyFont="1" applyFill="1" applyBorder="1" applyAlignment="1">
      <alignment horizontal="center" wrapText="1"/>
    </xf>
    <xf numFmtId="165" fontId="30" fillId="0" borderId="3" xfId="0" applyNumberFormat="1" applyFont="1" applyBorder="1" applyAlignment="1">
      <alignment horizontal="center" wrapText="1"/>
    </xf>
    <xf numFmtId="165" fontId="29" fillId="0" borderId="3" xfId="0" applyNumberFormat="1" applyFont="1" applyBorder="1" applyAlignment="1">
      <alignment horizontal="center" wrapText="1"/>
    </xf>
    <xf numFmtId="165" fontId="26" fillId="0" borderId="1" xfId="0" applyNumberFormat="1" applyFont="1" applyBorder="1" applyAlignment="1">
      <alignment horizontal="center" wrapText="1"/>
    </xf>
    <xf numFmtId="165" fontId="20" fillId="0" borderId="0" xfId="0" applyNumberFormat="1" applyFont="1" applyBorder="1" applyAlignment="1">
      <alignment vertical="top" wrapText="1"/>
    </xf>
    <xf numFmtId="165" fontId="8" fillId="0" borderId="0" xfId="0" applyNumberFormat="1" applyFont="1" applyAlignment="1">
      <alignment wrapText="1"/>
    </xf>
    <xf numFmtId="165" fontId="22" fillId="0" borderId="0" xfId="0" applyNumberFormat="1" applyFont="1" applyBorder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45" fillId="9" borderId="1" xfId="0" applyFont="1" applyFill="1" applyBorder="1" applyAlignment="1">
      <alignment horizontal="center" vertical="center" wrapText="1"/>
    </xf>
    <xf numFmtId="0" fontId="45" fillId="8" borderId="7" xfId="0" applyFont="1" applyFill="1" applyBorder="1" applyAlignment="1">
      <alignment horizontal="center" vertical="center"/>
    </xf>
    <xf numFmtId="0" fontId="45" fillId="8" borderId="14" xfId="0" applyFont="1" applyFill="1" applyBorder="1" applyAlignment="1">
      <alignment horizontal="center" vertical="center"/>
    </xf>
    <xf numFmtId="0" fontId="45" fillId="8" borderId="15" xfId="0" applyFont="1" applyFill="1" applyBorder="1" applyAlignment="1">
      <alignment horizontal="center" vertical="center"/>
    </xf>
    <xf numFmtId="0" fontId="45" fillId="5" borderId="1" xfId="0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top" wrapText="1"/>
    </xf>
  </cellXfs>
  <cellStyles count="7">
    <cellStyle name="Comma" xfId="6" builtinId="3"/>
    <cellStyle name="Normal" xfId="0" builtinId="0"/>
    <cellStyle name="Normal 12" xfId="2"/>
    <cellStyle name="Normal 12 2" xfId="4"/>
    <cellStyle name="Normal 2" xfId="1"/>
    <cellStyle name="Normal 2 2" xfId="3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30</xdr:row>
          <xdr:rowOff>0</xdr:rowOff>
        </xdr:from>
        <xdr:to>
          <xdr:col>2</xdr:col>
          <xdr:colOff>1171575</xdr:colOff>
          <xdr:row>30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171450</xdr:rowOff>
        </xdr:from>
        <xdr:to>
          <xdr:col>3</xdr:col>
          <xdr:colOff>704850</xdr:colOff>
          <xdr:row>29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29</xdr:row>
          <xdr:rowOff>28575</xdr:rowOff>
        </xdr:from>
        <xdr:to>
          <xdr:col>3</xdr:col>
          <xdr:colOff>704850</xdr:colOff>
          <xdr:row>29</xdr:row>
          <xdr:rowOff>190500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31</xdr:row>
          <xdr:rowOff>9525</xdr:rowOff>
        </xdr:from>
        <xdr:to>
          <xdr:col>2</xdr:col>
          <xdr:colOff>571500</xdr:colOff>
          <xdr:row>31</xdr:row>
          <xdr:rowOff>190500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na%20Vahanyan\D-SONA-20-22\Sona%202022\MZCC%20%202023-25\1032-11001%20MZCC%20bjuje%2022%20tv.Gohar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ceranoc"/>
      <sheetName val="tiv1"/>
      <sheetName val="norq"/>
      <sheetName val="gyumri"/>
      <sheetName val="dzorak"/>
      <sheetName val="vardenis"/>
      <sheetName val="caxsakazm"/>
    </sheetNames>
    <sheetDataSet>
      <sheetData sheetId="0" refreshError="1"/>
      <sheetData sheetId="1" refreshError="1"/>
      <sheetData sheetId="2" refreshError="1">
        <row r="26">
          <cell r="N26">
            <v>207877.5</v>
          </cell>
        </row>
        <row r="196">
          <cell r="N196">
            <v>427.2</v>
          </cell>
        </row>
      </sheetData>
      <sheetData sheetId="3" refreshError="1">
        <row r="26">
          <cell r="N26">
            <v>114660</v>
          </cell>
        </row>
        <row r="66">
          <cell r="N66">
            <v>172.8</v>
          </cell>
        </row>
      </sheetData>
      <sheetData sheetId="4" refreshError="1">
        <row r="26">
          <cell r="N26">
            <v>209904.2</v>
          </cell>
        </row>
        <row r="101">
          <cell r="N101">
            <v>1000</v>
          </cell>
        </row>
        <row r="102">
          <cell r="N102">
            <v>500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59"/>
  <sheetViews>
    <sheetView topLeftCell="A5" zoomScale="145" zoomScaleNormal="145" workbookViewId="0">
      <pane xSplit="5895" ySplit="6585" topLeftCell="AA119" activePane="bottomRight"/>
      <selection activeCell="N25" sqref="N25"/>
      <selection pane="topRight" activeCell="K5" sqref="K5"/>
      <selection pane="bottomLeft" activeCell="A20" sqref="A20:XFD20"/>
      <selection pane="bottomRight" activeCell="Z123" sqref="Z123"/>
    </sheetView>
  </sheetViews>
  <sheetFormatPr defaultRowHeight="10.5"/>
  <cols>
    <col min="1" max="1" width="7.7109375" style="160" customWidth="1"/>
    <col min="2" max="2" width="21.140625" style="160" customWidth="1"/>
    <col min="3" max="3" width="7.5703125" style="160" customWidth="1"/>
    <col min="4" max="7" width="10.140625" style="160" customWidth="1"/>
    <col min="8" max="8" width="13.28515625" style="160" customWidth="1"/>
    <col min="9" max="9" width="10" style="160" customWidth="1"/>
    <col min="10" max="12" width="10" style="155" customWidth="1"/>
    <col min="13" max="13" width="10" style="160" customWidth="1"/>
    <col min="14" max="14" width="11.5703125" style="155" customWidth="1"/>
    <col min="15" max="15" width="11.7109375" style="155" customWidth="1"/>
    <col min="16" max="16" width="10.85546875" style="155" customWidth="1"/>
    <col min="17" max="17" width="9.140625" style="155" customWidth="1"/>
    <col min="18" max="18" width="10.140625" style="155" customWidth="1"/>
    <col min="19" max="19" width="10.28515625" style="155" customWidth="1"/>
    <col min="20" max="20" width="10.140625" style="155" customWidth="1"/>
    <col min="21" max="21" width="9.140625" style="155" customWidth="1"/>
    <col min="22" max="22" width="9.85546875" style="155" customWidth="1"/>
    <col min="23" max="23" width="10.28515625" style="155" customWidth="1"/>
    <col min="24" max="24" width="10" style="155" customWidth="1"/>
    <col min="25" max="25" width="9.140625" style="155" customWidth="1"/>
    <col min="26" max="26" width="9.85546875" style="155" customWidth="1"/>
    <col min="27" max="27" width="11.140625" style="155" customWidth="1"/>
    <col min="28" max="29" width="10.140625" style="155" customWidth="1"/>
    <col min="30" max="30" width="10.5703125" style="155" customWidth="1"/>
    <col min="31" max="31" width="10.140625" style="155" customWidth="1"/>
    <col min="32" max="32" width="9.28515625" style="155" customWidth="1"/>
    <col min="33" max="34" width="10.140625" style="155" customWidth="1"/>
    <col min="35" max="35" width="10" style="155" customWidth="1"/>
    <col min="36" max="36" width="10.28515625" style="155" customWidth="1"/>
    <col min="37" max="37" width="10.42578125" style="155" customWidth="1"/>
    <col min="38" max="38" width="9.140625" style="155" customWidth="1"/>
    <col min="39" max="39" width="12.140625" style="155" customWidth="1"/>
    <col min="40" max="40" width="20.7109375" style="155" customWidth="1"/>
    <col min="41" max="41" width="20.85546875" style="155" customWidth="1"/>
    <col min="42" max="88" width="9.140625" style="155"/>
    <col min="89" max="256" width="9.140625" style="160"/>
    <col min="257" max="257" width="8.140625" style="160" customWidth="1"/>
    <col min="258" max="258" width="41.42578125" style="160" customWidth="1"/>
    <col min="259" max="259" width="7.5703125" style="160" customWidth="1"/>
    <col min="260" max="263" width="10.140625" style="160" customWidth="1"/>
    <col min="264" max="264" width="10.5703125" style="160" customWidth="1"/>
    <col min="265" max="265" width="10.85546875" style="160" customWidth="1"/>
    <col min="266" max="266" width="13" style="160" customWidth="1"/>
    <col min="267" max="267" width="13.5703125" style="160" customWidth="1"/>
    <col min="268" max="268" width="12.5703125" style="160" customWidth="1"/>
    <col min="269" max="269" width="10.5703125" style="160" customWidth="1"/>
    <col min="270" max="270" width="10.28515625" style="160" customWidth="1"/>
    <col min="271" max="272" width="10.140625" style="160" customWidth="1"/>
    <col min="273" max="273" width="9.140625" style="160"/>
    <col min="274" max="274" width="10.140625" style="160" customWidth="1"/>
    <col min="275" max="275" width="10.28515625" style="160" customWidth="1"/>
    <col min="276" max="276" width="10.140625" style="160" customWidth="1"/>
    <col min="277" max="277" width="9.140625" style="160"/>
    <col min="278" max="278" width="9.85546875" style="160" customWidth="1"/>
    <col min="279" max="279" width="10.28515625" style="160" customWidth="1"/>
    <col min="280" max="280" width="10" style="160" customWidth="1"/>
    <col min="281" max="281" width="9.140625" style="160"/>
    <col min="282" max="282" width="9.85546875" style="160" customWidth="1"/>
    <col min="283" max="283" width="11.140625" style="160" customWidth="1"/>
    <col min="284" max="285" width="10.140625" style="160" customWidth="1"/>
    <col min="286" max="286" width="10.5703125" style="160" customWidth="1"/>
    <col min="287" max="287" width="10.140625" style="160" customWidth="1"/>
    <col min="288" max="288" width="9.28515625" style="160" customWidth="1"/>
    <col min="289" max="290" width="10.140625" style="160" customWidth="1"/>
    <col min="291" max="291" width="10" style="160" customWidth="1"/>
    <col min="292" max="292" width="10.28515625" style="160" customWidth="1"/>
    <col min="293" max="293" width="10.42578125" style="160" customWidth="1"/>
    <col min="294" max="294" width="9.140625" style="160"/>
    <col min="295" max="295" width="12.140625" style="160" customWidth="1"/>
    <col min="296" max="296" width="20.7109375" style="160" customWidth="1"/>
    <col min="297" max="297" width="20.85546875" style="160" customWidth="1"/>
    <col min="298" max="512" width="9.140625" style="160"/>
    <col min="513" max="513" width="8.140625" style="160" customWidth="1"/>
    <col min="514" max="514" width="41.42578125" style="160" customWidth="1"/>
    <col min="515" max="515" width="7.5703125" style="160" customWidth="1"/>
    <col min="516" max="519" width="10.140625" style="160" customWidth="1"/>
    <col min="520" max="520" width="10.5703125" style="160" customWidth="1"/>
    <col min="521" max="521" width="10.85546875" style="160" customWidth="1"/>
    <col min="522" max="522" width="13" style="160" customWidth="1"/>
    <col min="523" max="523" width="13.5703125" style="160" customWidth="1"/>
    <col min="524" max="524" width="12.5703125" style="160" customWidth="1"/>
    <col min="525" max="525" width="10.5703125" style="160" customWidth="1"/>
    <col min="526" max="526" width="10.28515625" style="160" customWidth="1"/>
    <col min="527" max="528" width="10.140625" style="160" customWidth="1"/>
    <col min="529" max="529" width="9.140625" style="160"/>
    <col min="530" max="530" width="10.140625" style="160" customWidth="1"/>
    <col min="531" max="531" width="10.28515625" style="160" customWidth="1"/>
    <col min="532" max="532" width="10.140625" style="160" customWidth="1"/>
    <col min="533" max="533" width="9.140625" style="160"/>
    <col min="534" max="534" width="9.85546875" style="160" customWidth="1"/>
    <col min="535" max="535" width="10.28515625" style="160" customWidth="1"/>
    <col min="536" max="536" width="10" style="160" customWidth="1"/>
    <col min="537" max="537" width="9.140625" style="160"/>
    <col min="538" max="538" width="9.85546875" style="160" customWidth="1"/>
    <col min="539" max="539" width="11.140625" style="160" customWidth="1"/>
    <col min="540" max="541" width="10.140625" style="160" customWidth="1"/>
    <col min="542" max="542" width="10.5703125" style="160" customWidth="1"/>
    <col min="543" max="543" width="10.140625" style="160" customWidth="1"/>
    <col min="544" max="544" width="9.28515625" style="160" customWidth="1"/>
    <col min="545" max="546" width="10.140625" style="160" customWidth="1"/>
    <col min="547" max="547" width="10" style="160" customWidth="1"/>
    <col min="548" max="548" width="10.28515625" style="160" customWidth="1"/>
    <col min="549" max="549" width="10.42578125" style="160" customWidth="1"/>
    <col min="550" max="550" width="9.140625" style="160"/>
    <col min="551" max="551" width="12.140625" style="160" customWidth="1"/>
    <col min="552" max="552" width="20.7109375" style="160" customWidth="1"/>
    <col min="553" max="553" width="20.85546875" style="160" customWidth="1"/>
    <col min="554" max="768" width="9.140625" style="160"/>
    <col min="769" max="769" width="8.140625" style="160" customWidth="1"/>
    <col min="770" max="770" width="41.42578125" style="160" customWidth="1"/>
    <col min="771" max="771" width="7.5703125" style="160" customWidth="1"/>
    <col min="772" max="775" width="10.140625" style="160" customWidth="1"/>
    <col min="776" max="776" width="10.5703125" style="160" customWidth="1"/>
    <col min="777" max="777" width="10.85546875" style="160" customWidth="1"/>
    <col min="778" max="778" width="13" style="160" customWidth="1"/>
    <col min="779" max="779" width="13.5703125" style="160" customWidth="1"/>
    <col min="780" max="780" width="12.5703125" style="160" customWidth="1"/>
    <col min="781" max="781" width="10.5703125" style="160" customWidth="1"/>
    <col min="782" max="782" width="10.28515625" style="160" customWidth="1"/>
    <col min="783" max="784" width="10.140625" style="160" customWidth="1"/>
    <col min="785" max="785" width="9.140625" style="160"/>
    <col min="786" max="786" width="10.140625" style="160" customWidth="1"/>
    <col min="787" max="787" width="10.28515625" style="160" customWidth="1"/>
    <col min="788" max="788" width="10.140625" style="160" customWidth="1"/>
    <col min="789" max="789" width="9.140625" style="160"/>
    <col min="790" max="790" width="9.85546875" style="160" customWidth="1"/>
    <col min="791" max="791" width="10.28515625" style="160" customWidth="1"/>
    <col min="792" max="792" width="10" style="160" customWidth="1"/>
    <col min="793" max="793" width="9.140625" style="160"/>
    <col min="794" max="794" width="9.85546875" style="160" customWidth="1"/>
    <col min="795" max="795" width="11.140625" style="160" customWidth="1"/>
    <col min="796" max="797" width="10.140625" style="160" customWidth="1"/>
    <col min="798" max="798" width="10.5703125" style="160" customWidth="1"/>
    <col min="799" max="799" width="10.140625" style="160" customWidth="1"/>
    <col min="800" max="800" width="9.28515625" style="160" customWidth="1"/>
    <col min="801" max="802" width="10.140625" style="160" customWidth="1"/>
    <col min="803" max="803" width="10" style="160" customWidth="1"/>
    <col min="804" max="804" width="10.28515625" style="160" customWidth="1"/>
    <col min="805" max="805" width="10.42578125" style="160" customWidth="1"/>
    <col min="806" max="806" width="9.140625" style="160"/>
    <col min="807" max="807" width="12.140625" style="160" customWidth="1"/>
    <col min="808" max="808" width="20.7109375" style="160" customWidth="1"/>
    <col min="809" max="809" width="20.85546875" style="160" customWidth="1"/>
    <col min="810" max="1024" width="9.140625" style="160"/>
    <col min="1025" max="1025" width="8.140625" style="160" customWidth="1"/>
    <col min="1026" max="1026" width="41.42578125" style="160" customWidth="1"/>
    <col min="1027" max="1027" width="7.5703125" style="160" customWidth="1"/>
    <col min="1028" max="1031" width="10.140625" style="160" customWidth="1"/>
    <col min="1032" max="1032" width="10.5703125" style="160" customWidth="1"/>
    <col min="1033" max="1033" width="10.85546875" style="160" customWidth="1"/>
    <col min="1034" max="1034" width="13" style="160" customWidth="1"/>
    <col min="1035" max="1035" width="13.5703125" style="160" customWidth="1"/>
    <col min="1036" max="1036" width="12.5703125" style="160" customWidth="1"/>
    <col min="1037" max="1037" width="10.5703125" style="160" customWidth="1"/>
    <col min="1038" max="1038" width="10.28515625" style="160" customWidth="1"/>
    <col min="1039" max="1040" width="10.140625" style="160" customWidth="1"/>
    <col min="1041" max="1041" width="9.140625" style="160"/>
    <col min="1042" max="1042" width="10.140625" style="160" customWidth="1"/>
    <col min="1043" max="1043" width="10.28515625" style="160" customWidth="1"/>
    <col min="1044" max="1044" width="10.140625" style="160" customWidth="1"/>
    <col min="1045" max="1045" width="9.140625" style="160"/>
    <col min="1046" max="1046" width="9.85546875" style="160" customWidth="1"/>
    <col min="1047" max="1047" width="10.28515625" style="160" customWidth="1"/>
    <col min="1048" max="1048" width="10" style="160" customWidth="1"/>
    <col min="1049" max="1049" width="9.140625" style="160"/>
    <col min="1050" max="1050" width="9.85546875" style="160" customWidth="1"/>
    <col min="1051" max="1051" width="11.140625" style="160" customWidth="1"/>
    <col min="1052" max="1053" width="10.140625" style="160" customWidth="1"/>
    <col min="1054" max="1054" width="10.5703125" style="160" customWidth="1"/>
    <col min="1055" max="1055" width="10.140625" style="160" customWidth="1"/>
    <col min="1056" max="1056" width="9.28515625" style="160" customWidth="1"/>
    <col min="1057" max="1058" width="10.140625" style="160" customWidth="1"/>
    <col min="1059" max="1059" width="10" style="160" customWidth="1"/>
    <col min="1060" max="1060" width="10.28515625" style="160" customWidth="1"/>
    <col min="1061" max="1061" width="10.42578125" style="160" customWidth="1"/>
    <col min="1062" max="1062" width="9.140625" style="160"/>
    <col min="1063" max="1063" width="12.140625" style="160" customWidth="1"/>
    <col min="1064" max="1064" width="20.7109375" style="160" customWidth="1"/>
    <col min="1065" max="1065" width="20.85546875" style="160" customWidth="1"/>
    <col min="1066" max="1280" width="9.140625" style="160"/>
    <col min="1281" max="1281" width="8.140625" style="160" customWidth="1"/>
    <col min="1282" max="1282" width="41.42578125" style="160" customWidth="1"/>
    <col min="1283" max="1283" width="7.5703125" style="160" customWidth="1"/>
    <col min="1284" max="1287" width="10.140625" style="160" customWidth="1"/>
    <col min="1288" max="1288" width="10.5703125" style="160" customWidth="1"/>
    <col min="1289" max="1289" width="10.85546875" style="160" customWidth="1"/>
    <col min="1290" max="1290" width="13" style="160" customWidth="1"/>
    <col min="1291" max="1291" width="13.5703125" style="160" customWidth="1"/>
    <col min="1292" max="1292" width="12.5703125" style="160" customWidth="1"/>
    <col min="1293" max="1293" width="10.5703125" style="160" customWidth="1"/>
    <col min="1294" max="1294" width="10.28515625" style="160" customWidth="1"/>
    <col min="1295" max="1296" width="10.140625" style="160" customWidth="1"/>
    <col min="1297" max="1297" width="9.140625" style="160"/>
    <col min="1298" max="1298" width="10.140625" style="160" customWidth="1"/>
    <col min="1299" max="1299" width="10.28515625" style="160" customWidth="1"/>
    <col min="1300" max="1300" width="10.140625" style="160" customWidth="1"/>
    <col min="1301" max="1301" width="9.140625" style="160"/>
    <col min="1302" max="1302" width="9.85546875" style="160" customWidth="1"/>
    <col min="1303" max="1303" width="10.28515625" style="160" customWidth="1"/>
    <col min="1304" max="1304" width="10" style="160" customWidth="1"/>
    <col min="1305" max="1305" width="9.140625" style="160"/>
    <col min="1306" max="1306" width="9.85546875" style="160" customWidth="1"/>
    <col min="1307" max="1307" width="11.140625" style="160" customWidth="1"/>
    <col min="1308" max="1309" width="10.140625" style="160" customWidth="1"/>
    <col min="1310" max="1310" width="10.5703125" style="160" customWidth="1"/>
    <col min="1311" max="1311" width="10.140625" style="160" customWidth="1"/>
    <col min="1312" max="1312" width="9.28515625" style="160" customWidth="1"/>
    <col min="1313" max="1314" width="10.140625" style="160" customWidth="1"/>
    <col min="1315" max="1315" width="10" style="160" customWidth="1"/>
    <col min="1316" max="1316" width="10.28515625" style="160" customWidth="1"/>
    <col min="1317" max="1317" width="10.42578125" style="160" customWidth="1"/>
    <col min="1318" max="1318" width="9.140625" style="160"/>
    <col min="1319" max="1319" width="12.140625" style="160" customWidth="1"/>
    <col min="1320" max="1320" width="20.7109375" style="160" customWidth="1"/>
    <col min="1321" max="1321" width="20.85546875" style="160" customWidth="1"/>
    <col min="1322" max="1536" width="9.140625" style="160"/>
    <col min="1537" max="1537" width="8.140625" style="160" customWidth="1"/>
    <col min="1538" max="1538" width="41.42578125" style="160" customWidth="1"/>
    <col min="1539" max="1539" width="7.5703125" style="160" customWidth="1"/>
    <col min="1540" max="1543" width="10.140625" style="160" customWidth="1"/>
    <col min="1544" max="1544" width="10.5703125" style="160" customWidth="1"/>
    <col min="1545" max="1545" width="10.85546875" style="160" customWidth="1"/>
    <col min="1546" max="1546" width="13" style="160" customWidth="1"/>
    <col min="1547" max="1547" width="13.5703125" style="160" customWidth="1"/>
    <col min="1548" max="1548" width="12.5703125" style="160" customWidth="1"/>
    <col min="1549" max="1549" width="10.5703125" style="160" customWidth="1"/>
    <col min="1550" max="1550" width="10.28515625" style="160" customWidth="1"/>
    <col min="1551" max="1552" width="10.140625" style="160" customWidth="1"/>
    <col min="1553" max="1553" width="9.140625" style="160"/>
    <col min="1554" max="1554" width="10.140625" style="160" customWidth="1"/>
    <col min="1555" max="1555" width="10.28515625" style="160" customWidth="1"/>
    <col min="1556" max="1556" width="10.140625" style="160" customWidth="1"/>
    <col min="1557" max="1557" width="9.140625" style="160"/>
    <col min="1558" max="1558" width="9.85546875" style="160" customWidth="1"/>
    <col min="1559" max="1559" width="10.28515625" style="160" customWidth="1"/>
    <col min="1560" max="1560" width="10" style="160" customWidth="1"/>
    <col min="1561" max="1561" width="9.140625" style="160"/>
    <col min="1562" max="1562" width="9.85546875" style="160" customWidth="1"/>
    <col min="1563" max="1563" width="11.140625" style="160" customWidth="1"/>
    <col min="1564" max="1565" width="10.140625" style="160" customWidth="1"/>
    <col min="1566" max="1566" width="10.5703125" style="160" customWidth="1"/>
    <col min="1567" max="1567" width="10.140625" style="160" customWidth="1"/>
    <col min="1568" max="1568" width="9.28515625" style="160" customWidth="1"/>
    <col min="1569" max="1570" width="10.140625" style="160" customWidth="1"/>
    <col min="1571" max="1571" width="10" style="160" customWidth="1"/>
    <col min="1572" max="1572" width="10.28515625" style="160" customWidth="1"/>
    <col min="1573" max="1573" width="10.42578125" style="160" customWidth="1"/>
    <col min="1574" max="1574" width="9.140625" style="160"/>
    <col min="1575" max="1575" width="12.140625" style="160" customWidth="1"/>
    <col min="1576" max="1576" width="20.7109375" style="160" customWidth="1"/>
    <col min="1577" max="1577" width="20.85546875" style="160" customWidth="1"/>
    <col min="1578" max="1792" width="9.140625" style="160"/>
    <col min="1793" max="1793" width="8.140625" style="160" customWidth="1"/>
    <col min="1794" max="1794" width="41.42578125" style="160" customWidth="1"/>
    <col min="1795" max="1795" width="7.5703125" style="160" customWidth="1"/>
    <col min="1796" max="1799" width="10.140625" style="160" customWidth="1"/>
    <col min="1800" max="1800" width="10.5703125" style="160" customWidth="1"/>
    <col min="1801" max="1801" width="10.85546875" style="160" customWidth="1"/>
    <col min="1802" max="1802" width="13" style="160" customWidth="1"/>
    <col min="1803" max="1803" width="13.5703125" style="160" customWidth="1"/>
    <col min="1804" max="1804" width="12.5703125" style="160" customWidth="1"/>
    <col min="1805" max="1805" width="10.5703125" style="160" customWidth="1"/>
    <col min="1806" max="1806" width="10.28515625" style="160" customWidth="1"/>
    <col min="1807" max="1808" width="10.140625" style="160" customWidth="1"/>
    <col min="1809" max="1809" width="9.140625" style="160"/>
    <col min="1810" max="1810" width="10.140625" style="160" customWidth="1"/>
    <col min="1811" max="1811" width="10.28515625" style="160" customWidth="1"/>
    <col min="1812" max="1812" width="10.140625" style="160" customWidth="1"/>
    <col min="1813" max="1813" width="9.140625" style="160"/>
    <col min="1814" max="1814" width="9.85546875" style="160" customWidth="1"/>
    <col min="1815" max="1815" width="10.28515625" style="160" customWidth="1"/>
    <col min="1816" max="1816" width="10" style="160" customWidth="1"/>
    <col min="1817" max="1817" width="9.140625" style="160"/>
    <col min="1818" max="1818" width="9.85546875" style="160" customWidth="1"/>
    <col min="1819" max="1819" width="11.140625" style="160" customWidth="1"/>
    <col min="1820" max="1821" width="10.140625" style="160" customWidth="1"/>
    <col min="1822" max="1822" width="10.5703125" style="160" customWidth="1"/>
    <col min="1823" max="1823" width="10.140625" style="160" customWidth="1"/>
    <col min="1824" max="1824" width="9.28515625" style="160" customWidth="1"/>
    <col min="1825" max="1826" width="10.140625" style="160" customWidth="1"/>
    <col min="1827" max="1827" width="10" style="160" customWidth="1"/>
    <col min="1828" max="1828" width="10.28515625" style="160" customWidth="1"/>
    <col min="1829" max="1829" width="10.42578125" style="160" customWidth="1"/>
    <col min="1830" max="1830" width="9.140625" style="160"/>
    <col min="1831" max="1831" width="12.140625" style="160" customWidth="1"/>
    <col min="1832" max="1832" width="20.7109375" style="160" customWidth="1"/>
    <col min="1833" max="1833" width="20.85546875" style="160" customWidth="1"/>
    <col min="1834" max="2048" width="9.140625" style="160"/>
    <col min="2049" max="2049" width="8.140625" style="160" customWidth="1"/>
    <col min="2050" max="2050" width="41.42578125" style="160" customWidth="1"/>
    <col min="2051" max="2051" width="7.5703125" style="160" customWidth="1"/>
    <col min="2052" max="2055" width="10.140625" style="160" customWidth="1"/>
    <col min="2056" max="2056" width="10.5703125" style="160" customWidth="1"/>
    <col min="2057" max="2057" width="10.85546875" style="160" customWidth="1"/>
    <col min="2058" max="2058" width="13" style="160" customWidth="1"/>
    <col min="2059" max="2059" width="13.5703125" style="160" customWidth="1"/>
    <col min="2060" max="2060" width="12.5703125" style="160" customWidth="1"/>
    <col min="2061" max="2061" width="10.5703125" style="160" customWidth="1"/>
    <col min="2062" max="2062" width="10.28515625" style="160" customWidth="1"/>
    <col min="2063" max="2064" width="10.140625" style="160" customWidth="1"/>
    <col min="2065" max="2065" width="9.140625" style="160"/>
    <col min="2066" max="2066" width="10.140625" style="160" customWidth="1"/>
    <col min="2067" max="2067" width="10.28515625" style="160" customWidth="1"/>
    <col min="2068" max="2068" width="10.140625" style="160" customWidth="1"/>
    <col min="2069" max="2069" width="9.140625" style="160"/>
    <col min="2070" max="2070" width="9.85546875" style="160" customWidth="1"/>
    <col min="2071" max="2071" width="10.28515625" style="160" customWidth="1"/>
    <col min="2072" max="2072" width="10" style="160" customWidth="1"/>
    <col min="2073" max="2073" width="9.140625" style="160"/>
    <col min="2074" max="2074" width="9.85546875" style="160" customWidth="1"/>
    <col min="2075" max="2075" width="11.140625" style="160" customWidth="1"/>
    <col min="2076" max="2077" width="10.140625" style="160" customWidth="1"/>
    <col min="2078" max="2078" width="10.5703125" style="160" customWidth="1"/>
    <col min="2079" max="2079" width="10.140625" style="160" customWidth="1"/>
    <col min="2080" max="2080" width="9.28515625" style="160" customWidth="1"/>
    <col min="2081" max="2082" width="10.140625" style="160" customWidth="1"/>
    <col min="2083" max="2083" width="10" style="160" customWidth="1"/>
    <col min="2084" max="2084" width="10.28515625" style="160" customWidth="1"/>
    <col min="2085" max="2085" width="10.42578125" style="160" customWidth="1"/>
    <col min="2086" max="2086" width="9.140625" style="160"/>
    <col min="2087" max="2087" width="12.140625" style="160" customWidth="1"/>
    <col min="2088" max="2088" width="20.7109375" style="160" customWidth="1"/>
    <col min="2089" max="2089" width="20.85546875" style="160" customWidth="1"/>
    <col min="2090" max="2304" width="9.140625" style="160"/>
    <col min="2305" max="2305" width="8.140625" style="160" customWidth="1"/>
    <col min="2306" max="2306" width="41.42578125" style="160" customWidth="1"/>
    <col min="2307" max="2307" width="7.5703125" style="160" customWidth="1"/>
    <col min="2308" max="2311" width="10.140625" style="160" customWidth="1"/>
    <col min="2312" max="2312" width="10.5703125" style="160" customWidth="1"/>
    <col min="2313" max="2313" width="10.85546875" style="160" customWidth="1"/>
    <col min="2314" max="2314" width="13" style="160" customWidth="1"/>
    <col min="2315" max="2315" width="13.5703125" style="160" customWidth="1"/>
    <col min="2316" max="2316" width="12.5703125" style="160" customWidth="1"/>
    <col min="2317" max="2317" width="10.5703125" style="160" customWidth="1"/>
    <col min="2318" max="2318" width="10.28515625" style="160" customWidth="1"/>
    <col min="2319" max="2320" width="10.140625" style="160" customWidth="1"/>
    <col min="2321" max="2321" width="9.140625" style="160"/>
    <col min="2322" max="2322" width="10.140625" style="160" customWidth="1"/>
    <col min="2323" max="2323" width="10.28515625" style="160" customWidth="1"/>
    <col min="2324" max="2324" width="10.140625" style="160" customWidth="1"/>
    <col min="2325" max="2325" width="9.140625" style="160"/>
    <col min="2326" max="2326" width="9.85546875" style="160" customWidth="1"/>
    <col min="2327" max="2327" width="10.28515625" style="160" customWidth="1"/>
    <col min="2328" max="2328" width="10" style="160" customWidth="1"/>
    <col min="2329" max="2329" width="9.140625" style="160"/>
    <col min="2330" max="2330" width="9.85546875" style="160" customWidth="1"/>
    <col min="2331" max="2331" width="11.140625" style="160" customWidth="1"/>
    <col min="2332" max="2333" width="10.140625" style="160" customWidth="1"/>
    <col min="2334" max="2334" width="10.5703125" style="160" customWidth="1"/>
    <col min="2335" max="2335" width="10.140625" style="160" customWidth="1"/>
    <col min="2336" max="2336" width="9.28515625" style="160" customWidth="1"/>
    <col min="2337" max="2338" width="10.140625" style="160" customWidth="1"/>
    <col min="2339" max="2339" width="10" style="160" customWidth="1"/>
    <col min="2340" max="2340" width="10.28515625" style="160" customWidth="1"/>
    <col min="2341" max="2341" width="10.42578125" style="160" customWidth="1"/>
    <col min="2342" max="2342" width="9.140625" style="160"/>
    <col min="2343" max="2343" width="12.140625" style="160" customWidth="1"/>
    <col min="2344" max="2344" width="20.7109375" style="160" customWidth="1"/>
    <col min="2345" max="2345" width="20.85546875" style="160" customWidth="1"/>
    <col min="2346" max="2560" width="9.140625" style="160"/>
    <col min="2561" max="2561" width="8.140625" style="160" customWidth="1"/>
    <col min="2562" max="2562" width="41.42578125" style="160" customWidth="1"/>
    <col min="2563" max="2563" width="7.5703125" style="160" customWidth="1"/>
    <col min="2564" max="2567" width="10.140625" style="160" customWidth="1"/>
    <col min="2568" max="2568" width="10.5703125" style="160" customWidth="1"/>
    <col min="2569" max="2569" width="10.85546875" style="160" customWidth="1"/>
    <col min="2570" max="2570" width="13" style="160" customWidth="1"/>
    <col min="2571" max="2571" width="13.5703125" style="160" customWidth="1"/>
    <col min="2572" max="2572" width="12.5703125" style="160" customWidth="1"/>
    <col min="2573" max="2573" width="10.5703125" style="160" customWidth="1"/>
    <col min="2574" max="2574" width="10.28515625" style="160" customWidth="1"/>
    <col min="2575" max="2576" width="10.140625" style="160" customWidth="1"/>
    <col min="2577" max="2577" width="9.140625" style="160"/>
    <col min="2578" max="2578" width="10.140625" style="160" customWidth="1"/>
    <col min="2579" max="2579" width="10.28515625" style="160" customWidth="1"/>
    <col min="2580" max="2580" width="10.140625" style="160" customWidth="1"/>
    <col min="2581" max="2581" width="9.140625" style="160"/>
    <col min="2582" max="2582" width="9.85546875" style="160" customWidth="1"/>
    <col min="2583" max="2583" width="10.28515625" style="160" customWidth="1"/>
    <col min="2584" max="2584" width="10" style="160" customWidth="1"/>
    <col min="2585" max="2585" width="9.140625" style="160"/>
    <col min="2586" max="2586" width="9.85546875" style="160" customWidth="1"/>
    <col min="2587" max="2587" width="11.140625" style="160" customWidth="1"/>
    <col min="2588" max="2589" width="10.140625" style="160" customWidth="1"/>
    <col min="2590" max="2590" width="10.5703125" style="160" customWidth="1"/>
    <col min="2591" max="2591" width="10.140625" style="160" customWidth="1"/>
    <col min="2592" max="2592" width="9.28515625" style="160" customWidth="1"/>
    <col min="2593" max="2594" width="10.140625" style="160" customWidth="1"/>
    <col min="2595" max="2595" width="10" style="160" customWidth="1"/>
    <col min="2596" max="2596" width="10.28515625" style="160" customWidth="1"/>
    <col min="2597" max="2597" width="10.42578125" style="160" customWidth="1"/>
    <col min="2598" max="2598" width="9.140625" style="160"/>
    <col min="2599" max="2599" width="12.140625" style="160" customWidth="1"/>
    <col min="2600" max="2600" width="20.7109375" style="160" customWidth="1"/>
    <col min="2601" max="2601" width="20.85546875" style="160" customWidth="1"/>
    <col min="2602" max="2816" width="9.140625" style="160"/>
    <col min="2817" max="2817" width="8.140625" style="160" customWidth="1"/>
    <col min="2818" max="2818" width="41.42578125" style="160" customWidth="1"/>
    <col min="2819" max="2819" width="7.5703125" style="160" customWidth="1"/>
    <col min="2820" max="2823" width="10.140625" style="160" customWidth="1"/>
    <col min="2824" max="2824" width="10.5703125" style="160" customWidth="1"/>
    <col min="2825" max="2825" width="10.85546875" style="160" customWidth="1"/>
    <col min="2826" max="2826" width="13" style="160" customWidth="1"/>
    <col min="2827" max="2827" width="13.5703125" style="160" customWidth="1"/>
    <col min="2828" max="2828" width="12.5703125" style="160" customWidth="1"/>
    <col min="2829" max="2829" width="10.5703125" style="160" customWidth="1"/>
    <col min="2830" max="2830" width="10.28515625" style="160" customWidth="1"/>
    <col min="2831" max="2832" width="10.140625" style="160" customWidth="1"/>
    <col min="2833" max="2833" width="9.140625" style="160"/>
    <col min="2834" max="2834" width="10.140625" style="160" customWidth="1"/>
    <col min="2835" max="2835" width="10.28515625" style="160" customWidth="1"/>
    <col min="2836" max="2836" width="10.140625" style="160" customWidth="1"/>
    <col min="2837" max="2837" width="9.140625" style="160"/>
    <col min="2838" max="2838" width="9.85546875" style="160" customWidth="1"/>
    <col min="2839" max="2839" width="10.28515625" style="160" customWidth="1"/>
    <col min="2840" max="2840" width="10" style="160" customWidth="1"/>
    <col min="2841" max="2841" width="9.140625" style="160"/>
    <col min="2842" max="2842" width="9.85546875" style="160" customWidth="1"/>
    <col min="2843" max="2843" width="11.140625" style="160" customWidth="1"/>
    <col min="2844" max="2845" width="10.140625" style="160" customWidth="1"/>
    <col min="2846" max="2846" width="10.5703125" style="160" customWidth="1"/>
    <col min="2847" max="2847" width="10.140625" style="160" customWidth="1"/>
    <col min="2848" max="2848" width="9.28515625" style="160" customWidth="1"/>
    <col min="2849" max="2850" width="10.140625" style="160" customWidth="1"/>
    <col min="2851" max="2851" width="10" style="160" customWidth="1"/>
    <col min="2852" max="2852" width="10.28515625" style="160" customWidth="1"/>
    <col min="2853" max="2853" width="10.42578125" style="160" customWidth="1"/>
    <col min="2854" max="2854" width="9.140625" style="160"/>
    <col min="2855" max="2855" width="12.140625" style="160" customWidth="1"/>
    <col min="2856" max="2856" width="20.7109375" style="160" customWidth="1"/>
    <col min="2857" max="2857" width="20.85546875" style="160" customWidth="1"/>
    <col min="2858" max="3072" width="9.140625" style="160"/>
    <col min="3073" max="3073" width="8.140625" style="160" customWidth="1"/>
    <col min="3074" max="3074" width="41.42578125" style="160" customWidth="1"/>
    <col min="3075" max="3075" width="7.5703125" style="160" customWidth="1"/>
    <col min="3076" max="3079" width="10.140625" style="160" customWidth="1"/>
    <col min="3080" max="3080" width="10.5703125" style="160" customWidth="1"/>
    <col min="3081" max="3081" width="10.85546875" style="160" customWidth="1"/>
    <col min="3082" max="3082" width="13" style="160" customWidth="1"/>
    <col min="3083" max="3083" width="13.5703125" style="160" customWidth="1"/>
    <col min="3084" max="3084" width="12.5703125" style="160" customWidth="1"/>
    <col min="3085" max="3085" width="10.5703125" style="160" customWidth="1"/>
    <col min="3086" max="3086" width="10.28515625" style="160" customWidth="1"/>
    <col min="3087" max="3088" width="10.140625" style="160" customWidth="1"/>
    <col min="3089" max="3089" width="9.140625" style="160"/>
    <col min="3090" max="3090" width="10.140625" style="160" customWidth="1"/>
    <col min="3091" max="3091" width="10.28515625" style="160" customWidth="1"/>
    <col min="3092" max="3092" width="10.140625" style="160" customWidth="1"/>
    <col min="3093" max="3093" width="9.140625" style="160"/>
    <col min="3094" max="3094" width="9.85546875" style="160" customWidth="1"/>
    <col min="3095" max="3095" width="10.28515625" style="160" customWidth="1"/>
    <col min="3096" max="3096" width="10" style="160" customWidth="1"/>
    <col min="3097" max="3097" width="9.140625" style="160"/>
    <col min="3098" max="3098" width="9.85546875" style="160" customWidth="1"/>
    <col min="3099" max="3099" width="11.140625" style="160" customWidth="1"/>
    <col min="3100" max="3101" width="10.140625" style="160" customWidth="1"/>
    <col min="3102" max="3102" width="10.5703125" style="160" customWidth="1"/>
    <col min="3103" max="3103" width="10.140625" style="160" customWidth="1"/>
    <col min="3104" max="3104" width="9.28515625" style="160" customWidth="1"/>
    <col min="3105" max="3106" width="10.140625" style="160" customWidth="1"/>
    <col min="3107" max="3107" width="10" style="160" customWidth="1"/>
    <col min="3108" max="3108" width="10.28515625" style="160" customWidth="1"/>
    <col min="3109" max="3109" width="10.42578125" style="160" customWidth="1"/>
    <col min="3110" max="3110" width="9.140625" style="160"/>
    <col min="3111" max="3111" width="12.140625" style="160" customWidth="1"/>
    <col min="3112" max="3112" width="20.7109375" style="160" customWidth="1"/>
    <col min="3113" max="3113" width="20.85546875" style="160" customWidth="1"/>
    <col min="3114" max="3328" width="9.140625" style="160"/>
    <col min="3329" max="3329" width="8.140625" style="160" customWidth="1"/>
    <col min="3330" max="3330" width="41.42578125" style="160" customWidth="1"/>
    <col min="3331" max="3331" width="7.5703125" style="160" customWidth="1"/>
    <col min="3332" max="3335" width="10.140625" style="160" customWidth="1"/>
    <col min="3336" max="3336" width="10.5703125" style="160" customWidth="1"/>
    <col min="3337" max="3337" width="10.85546875" style="160" customWidth="1"/>
    <col min="3338" max="3338" width="13" style="160" customWidth="1"/>
    <col min="3339" max="3339" width="13.5703125" style="160" customWidth="1"/>
    <col min="3340" max="3340" width="12.5703125" style="160" customWidth="1"/>
    <col min="3341" max="3341" width="10.5703125" style="160" customWidth="1"/>
    <col min="3342" max="3342" width="10.28515625" style="160" customWidth="1"/>
    <col min="3343" max="3344" width="10.140625" style="160" customWidth="1"/>
    <col min="3345" max="3345" width="9.140625" style="160"/>
    <col min="3346" max="3346" width="10.140625" style="160" customWidth="1"/>
    <col min="3347" max="3347" width="10.28515625" style="160" customWidth="1"/>
    <col min="3348" max="3348" width="10.140625" style="160" customWidth="1"/>
    <col min="3349" max="3349" width="9.140625" style="160"/>
    <col min="3350" max="3350" width="9.85546875" style="160" customWidth="1"/>
    <col min="3351" max="3351" width="10.28515625" style="160" customWidth="1"/>
    <col min="3352" max="3352" width="10" style="160" customWidth="1"/>
    <col min="3353" max="3353" width="9.140625" style="160"/>
    <col min="3354" max="3354" width="9.85546875" style="160" customWidth="1"/>
    <col min="3355" max="3355" width="11.140625" style="160" customWidth="1"/>
    <col min="3356" max="3357" width="10.140625" style="160" customWidth="1"/>
    <col min="3358" max="3358" width="10.5703125" style="160" customWidth="1"/>
    <col min="3359" max="3359" width="10.140625" style="160" customWidth="1"/>
    <col min="3360" max="3360" width="9.28515625" style="160" customWidth="1"/>
    <col min="3361" max="3362" width="10.140625" style="160" customWidth="1"/>
    <col min="3363" max="3363" width="10" style="160" customWidth="1"/>
    <col min="3364" max="3364" width="10.28515625" style="160" customWidth="1"/>
    <col min="3365" max="3365" width="10.42578125" style="160" customWidth="1"/>
    <col min="3366" max="3366" width="9.140625" style="160"/>
    <col min="3367" max="3367" width="12.140625" style="160" customWidth="1"/>
    <col min="3368" max="3368" width="20.7109375" style="160" customWidth="1"/>
    <col min="3369" max="3369" width="20.85546875" style="160" customWidth="1"/>
    <col min="3370" max="3584" width="9.140625" style="160"/>
    <col min="3585" max="3585" width="8.140625" style="160" customWidth="1"/>
    <col min="3586" max="3586" width="41.42578125" style="160" customWidth="1"/>
    <col min="3587" max="3587" width="7.5703125" style="160" customWidth="1"/>
    <col min="3588" max="3591" width="10.140625" style="160" customWidth="1"/>
    <col min="3592" max="3592" width="10.5703125" style="160" customWidth="1"/>
    <col min="3593" max="3593" width="10.85546875" style="160" customWidth="1"/>
    <col min="3594" max="3594" width="13" style="160" customWidth="1"/>
    <col min="3595" max="3595" width="13.5703125" style="160" customWidth="1"/>
    <col min="3596" max="3596" width="12.5703125" style="160" customWidth="1"/>
    <col min="3597" max="3597" width="10.5703125" style="160" customWidth="1"/>
    <col min="3598" max="3598" width="10.28515625" style="160" customWidth="1"/>
    <col min="3599" max="3600" width="10.140625" style="160" customWidth="1"/>
    <col min="3601" max="3601" width="9.140625" style="160"/>
    <col min="3602" max="3602" width="10.140625" style="160" customWidth="1"/>
    <col min="3603" max="3603" width="10.28515625" style="160" customWidth="1"/>
    <col min="3604" max="3604" width="10.140625" style="160" customWidth="1"/>
    <col min="3605" max="3605" width="9.140625" style="160"/>
    <col min="3606" max="3606" width="9.85546875" style="160" customWidth="1"/>
    <col min="3607" max="3607" width="10.28515625" style="160" customWidth="1"/>
    <col min="3608" max="3608" width="10" style="160" customWidth="1"/>
    <col min="3609" max="3609" width="9.140625" style="160"/>
    <col min="3610" max="3610" width="9.85546875" style="160" customWidth="1"/>
    <col min="3611" max="3611" width="11.140625" style="160" customWidth="1"/>
    <col min="3612" max="3613" width="10.140625" style="160" customWidth="1"/>
    <col min="3614" max="3614" width="10.5703125" style="160" customWidth="1"/>
    <col min="3615" max="3615" width="10.140625" style="160" customWidth="1"/>
    <col min="3616" max="3616" width="9.28515625" style="160" customWidth="1"/>
    <col min="3617" max="3618" width="10.140625" style="160" customWidth="1"/>
    <col min="3619" max="3619" width="10" style="160" customWidth="1"/>
    <col min="3620" max="3620" width="10.28515625" style="160" customWidth="1"/>
    <col min="3621" max="3621" width="10.42578125" style="160" customWidth="1"/>
    <col min="3622" max="3622" width="9.140625" style="160"/>
    <col min="3623" max="3623" width="12.140625" style="160" customWidth="1"/>
    <col min="3624" max="3624" width="20.7109375" style="160" customWidth="1"/>
    <col min="3625" max="3625" width="20.85546875" style="160" customWidth="1"/>
    <col min="3626" max="3840" width="9.140625" style="160"/>
    <col min="3841" max="3841" width="8.140625" style="160" customWidth="1"/>
    <col min="3842" max="3842" width="41.42578125" style="160" customWidth="1"/>
    <col min="3843" max="3843" width="7.5703125" style="160" customWidth="1"/>
    <col min="3844" max="3847" width="10.140625" style="160" customWidth="1"/>
    <col min="3848" max="3848" width="10.5703125" style="160" customWidth="1"/>
    <col min="3849" max="3849" width="10.85546875" style="160" customWidth="1"/>
    <col min="3850" max="3850" width="13" style="160" customWidth="1"/>
    <col min="3851" max="3851" width="13.5703125" style="160" customWidth="1"/>
    <col min="3852" max="3852" width="12.5703125" style="160" customWidth="1"/>
    <col min="3853" max="3853" width="10.5703125" style="160" customWidth="1"/>
    <col min="3854" max="3854" width="10.28515625" style="160" customWidth="1"/>
    <col min="3855" max="3856" width="10.140625" style="160" customWidth="1"/>
    <col min="3857" max="3857" width="9.140625" style="160"/>
    <col min="3858" max="3858" width="10.140625" style="160" customWidth="1"/>
    <col min="3859" max="3859" width="10.28515625" style="160" customWidth="1"/>
    <col min="3860" max="3860" width="10.140625" style="160" customWidth="1"/>
    <col min="3861" max="3861" width="9.140625" style="160"/>
    <col min="3862" max="3862" width="9.85546875" style="160" customWidth="1"/>
    <col min="3863" max="3863" width="10.28515625" style="160" customWidth="1"/>
    <col min="3864" max="3864" width="10" style="160" customWidth="1"/>
    <col min="3865" max="3865" width="9.140625" style="160"/>
    <col min="3866" max="3866" width="9.85546875" style="160" customWidth="1"/>
    <col min="3867" max="3867" width="11.140625" style="160" customWidth="1"/>
    <col min="3868" max="3869" width="10.140625" style="160" customWidth="1"/>
    <col min="3870" max="3870" width="10.5703125" style="160" customWidth="1"/>
    <col min="3871" max="3871" width="10.140625" style="160" customWidth="1"/>
    <col min="3872" max="3872" width="9.28515625" style="160" customWidth="1"/>
    <col min="3873" max="3874" width="10.140625" style="160" customWidth="1"/>
    <col min="3875" max="3875" width="10" style="160" customWidth="1"/>
    <col min="3876" max="3876" width="10.28515625" style="160" customWidth="1"/>
    <col min="3877" max="3877" width="10.42578125" style="160" customWidth="1"/>
    <col min="3878" max="3878" width="9.140625" style="160"/>
    <col min="3879" max="3879" width="12.140625" style="160" customWidth="1"/>
    <col min="3880" max="3880" width="20.7109375" style="160" customWidth="1"/>
    <col min="3881" max="3881" width="20.85546875" style="160" customWidth="1"/>
    <col min="3882" max="4096" width="9.140625" style="160"/>
    <col min="4097" max="4097" width="8.140625" style="160" customWidth="1"/>
    <col min="4098" max="4098" width="41.42578125" style="160" customWidth="1"/>
    <col min="4099" max="4099" width="7.5703125" style="160" customWidth="1"/>
    <col min="4100" max="4103" width="10.140625" style="160" customWidth="1"/>
    <col min="4104" max="4104" width="10.5703125" style="160" customWidth="1"/>
    <col min="4105" max="4105" width="10.85546875" style="160" customWidth="1"/>
    <col min="4106" max="4106" width="13" style="160" customWidth="1"/>
    <col min="4107" max="4107" width="13.5703125" style="160" customWidth="1"/>
    <col min="4108" max="4108" width="12.5703125" style="160" customWidth="1"/>
    <col min="4109" max="4109" width="10.5703125" style="160" customWidth="1"/>
    <col min="4110" max="4110" width="10.28515625" style="160" customWidth="1"/>
    <col min="4111" max="4112" width="10.140625" style="160" customWidth="1"/>
    <col min="4113" max="4113" width="9.140625" style="160"/>
    <col min="4114" max="4114" width="10.140625" style="160" customWidth="1"/>
    <col min="4115" max="4115" width="10.28515625" style="160" customWidth="1"/>
    <col min="4116" max="4116" width="10.140625" style="160" customWidth="1"/>
    <col min="4117" max="4117" width="9.140625" style="160"/>
    <col min="4118" max="4118" width="9.85546875" style="160" customWidth="1"/>
    <col min="4119" max="4119" width="10.28515625" style="160" customWidth="1"/>
    <col min="4120" max="4120" width="10" style="160" customWidth="1"/>
    <col min="4121" max="4121" width="9.140625" style="160"/>
    <col min="4122" max="4122" width="9.85546875" style="160" customWidth="1"/>
    <col min="4123" max="4123" width="11.140625" style="160" customWidth="1"/>
    <col min="4124" max="4125" width="10.140625" style="160" customWidth="1"/>
    <col min="4126" max="4126" width="10.5703125" style="160" customWidth="1"/>
    <col min="4127" max="4127" width="10.140625" style="160" customWidth="1"/>
    <col min="4128" max="4128" width="9.28515625" style="160" customWidth="1"/>
    <col min="4129" max="4130" width="10.140625" style="160" customWidth="1"/>
    <col min="4131" max="4131" width="10" style="160" customWidth="1"/>
    <col min="4132" max="4132" width="10.28515625" style="160" customWidth="1"/>
    <col min="4133" max="4133" width="10.42578125" style="160" customWidth="1"/>
    <col min="4134" max="4134" width="9.140625" style="160"/>
    <col min="4135" max="4135" width="12.140625" style="160" customWidth="1"/>
    <col min="4136" max="4136" width="20.7109375" style="160" customWidth="1"/>
    <col min="4137" max="4137" width="20.85546875" style="160" customWidth="1"/>
    <col min="4138" max="4352" width="9.140625" style="160"/>
    <col min="4353" max="4353" width="8.140625" style="160" customWidth="1"/>
    <col min="4354" max="4354" width="41.42578125" style="160" customWidth="1"/>
    <col min="4355" max="4355" width="7.5703125" style="160" customWidth="1"/>
    <col min="4356" max="4359" width="10.140625" style="160" customWidth="1"/>
    <col min="4360" max="4360" width="10.5703125" style="160" customWidth="1"/>
    <col min="4361" max="4361" width="10.85546875" style="160" customWidth="1"/>
    <col min="4362" max="4362" width="13" style="160" customWidth="1"/>
    <col min="4363" max="4363" width="13.5703125" style="160" customWidth="1"/>
    <col min="4364" max="4364" width="12.5703125" style="160" customWidth="1"/>
    <col min="4365" max="4365" width="10.5703125" style="160" customWidth="1"/>
    <col min="4366" max="4366" width="10.28515625" style="160" customWidth="1"/>
    <col min="4367" max="4368" width="10.140625" style="160" customWidth="1"/>
    <col min="4369" max="4369" width="9.140625" style="160"/>
    <col min="4370" max="4370" width="10.140625" style="160" customWidth="1"/>
    <col min="4371" max="4371" width="10.28515625" style="160" customWidth="1"/>
    <col min="4372" max="4372" width="10.140625" style="160" customWidth="1"/>
    <col min="4373" max="4373" width="9.140625" style="160"/>
    <col min="4374" max="4374" width="9.85546875" style="160" customWidth="1"/>
    <col min="4375" max="4375" width="10.28515625" style="160" customWidth="1"/>
    <col min="4376" max="4376" width="10" style="160" customWidth="1"/>
    <col min="4377" max="4377" width="9.140625" style="160"/>
    <col min="4378" max="4378" width="9.85546875" style="160" customWidth="1"/>
    <col min="4379" max="4379" width="11.140625" style="160" customWidth="1"/>
    <col min="4380" max="4381" width="10.140625" style="160" customWidth="1"/>
    <col min="4382" max="4382" width="10.5703125" style="160" customWidth="1"/>
    <col min="4383" max="4383" width="10.140625" style="160" customWidth="1"/>
    <col min="4384" max="4384" width="9.28515625" style="160" customWidth="1"/>
    <col min="4385" max="4386" width="10.140625" style="160" customWidth="1"/>
    <col min="4387" max="4387" width="10" style="160" customWidth="1"/>
    <col min="4388" max="4388" width="10.28515625" style="160" customWidth="1"/>
    <col min="4389" max="4389" width="10.42578125" style="160" customWidth="1"/>
    <col min="4390" max="4390" width="9.140625" style="160"/>
    <col min="4391" max="4391" width="12.140625" style="160" customWidth="1"/>
    <col min="4392" max="4392" width="20.7109375" style="160" customWidth="1"/>
    <col min="4393" max="4393" width="20.85546875" style="160" customWidth="1"/>
    <col min="4394" max="4608" width="9.140625" style="160"/>
    <col min="4609" max="4609" width="8.140625" style="160" customWidth="1"/>
    <col min="4610" max="4610" width="41.42578125" style="160" customWidth="1"/>
    <col min="4611" max="4611" width="7.5703125" style="160" customWidth="1"/>
    <col min="4612" max="4615" width="10.140625" style="160" customWidth="1"/>
    <col min="4616" max="4616" width="10.5703125" style="160" customWidth="1"/>
    <col min="4617" max="4617" width="10.85546875" style="160" customWidth="1"/>
    <col min="4618" max="4618" width="13" style="160" customWidth="1"/>
    <col min="4619" max="4619" width="13.5703125" style="160" customWidth="1"/>
    <col min="4620" max="4620" width="12.5703125" style="160" customWidth="1"/>
    <col min="4621" max="4621" width="10.5703125" style="160" customWidth="1"/>
    <col min="4622" max="4622" width="10.28515625" style="160" customWidth="1"/>
    <col min="4623" max="4624" width="10.140625" style="160" customWidth="1"/>
    <col min="4625" max="4625" width="9.140625" style="160"/>
    <col min="4626" max="4626" width="10.140625" style="160" customWidth="1"/>
    <col min="4627" max="4627" width="10.28515625" style="160" customWidth="1"/>
    <col min="4628" max="4628" width="10.140625" style="160" customWidth="1"/>
    <col min="4629" max="4629" width="9.140625" style="160"/>
    <col min="4630" max="4630" width="9.85546875" style="160" customWidth="1"/>
    <col min="4631" max="4631" width="10.28515625" style="160" customWidth="1"/>
    <col min="4632" max="4632" width="10" style="160" customWidth="1"/>
    <col min="4633" max="4633" width="9.140625" style="160"/>
    <col min="4634" max="4634" width="9.85546875" style="160" customWidth="1"/>
    <col min="4635" max="4635" width="11.140625" style="160" customWidth="1"/>
    <col min="4636" max="4637" width="10.140625" style="160" customWidth="1"/>
    <col min="4638" max="4638" width="10.5703125" style="160" customWidth="1"/>
    <col min="4639" max="4639" width="10.140625" style="160" customWidth="1"/>
    <col min="4640" max="4640" width="9.28515625" style="160" customWidth="1"/>
    <col min="4641" max="4642" width="10.140625" style="160" customWidth="1"/>
    <col min="4643" max="4643" width="10" style="160" customWidth="1"/>
    <col min="4644" max="4644" width="10.28515625" style="160" customWidth="1"/>
    <col min="4645" max="4645" width="10.42578125" style="160" customWidth="1"/>
    <col min="4646" max="4646" width="9.140625" style="160"/>
    <col min="4647" max="4647" width="12.140625" style="160" customWidth="1"/>
    <col min="4648" max="4648" width="20.7109375" style="160" customWidth="1"/>
    <col min="4649" max="4649" width="20.85546875" style="160" customWidth="1"/>
    <col min="4650" max="4864" width="9.140625" style="160"/>
    <col min="4865" max="4865" width="8.140625" style="160" customWidth="1"/>
    <col min="4866" max="4866" width="41.42578125" style="160" customWidth="1"/>
    <col min="4867" max="4867" width="7.5703125" style="160" customWidth="1"/>
    <col min="4868" max="4871" width="10.140625" style="160" customWidth="1"/>
    <col min="4872" max="4872" width="10.5703125" style="160" customWidth="1"/>
    <col min="4873" max="4873" width="10.85546875" style="160" customWidth="1"/>
    <col min="4874" max="4874" width="13" style="160" customWidth="1"/>
    <col min="4875" max="4875" width="13.5703125" style="160" customWidth="1"/>
    <col min="4876" max="4876" width="12.5703125" style="160" customWidth="1"/>
    <col min="4877" max="4877" width="10.5703125" style="160" customWidth="1"/>
    <col min="4878" max="4878" width="10.28515625" style="160" customWidth="1"/>
    <col min="4879" max="4880" width="10.140625" style="160" customWidth="1"/>
    <col min="4881" max="4881" width="9.140625" style="160"/>
    <col min="4882" max="4882" width="10.140625" style="160" customWidth="1"/>
    <col min="4883" max="4883" width="10.28515625" style="160" customWidth="1"/>
    <col min="4884" max="4884" width="10.140625" style="160" customWidth="1"/>
    <col min="4885" max="4885" width="9.140625" style="160"/>
    <col min="4886" max="4886" width="9.85546875" style="160" customWidth="1"/>
    <col min="4887" max="4887" width="10.28515625" style="160" customWidth="1"/>
    <col min="4888" max="4888" width="10" style="160" customWidth="1"/>
    <col min="4889" max="4889" width="9.140625" style="160"/>
    <col min="4890" max="4890" width="9.85546875" style="160" customWidth="1"/>
    <col min="4891" max="4891" width="11.140625" style="160" customWidth="1"/>
    <col min="4892" max="4893" width="10.140625" style="160" customWidth="1"/>
    <col min="4894" max="4894" width="10.5703125" style="160" customWidth="1"/>
    <col min="4895" max="4895" width="10.140625" style="160" customWidth="1"/>
    <col min="4896" max="4896" width="9.28515625" style="160" customWidth="1"/>
    <col min="4897" max="4898" width="10.140625" style="160" customWidth="1"/>
    <col min="4899" max="4899" width="10" style="160" customWidth="1"/>
    <col min="4900" max="4900" width="10.28515625" style="160" customWidth="1"/>
    <col min="4901" max="4901" width="10.42578125" style="160" customWidth="1"/>
    <col min="4902" max="4902" width="9.140625" style="160"/>
    <col min="4903" max="4903" width="12.140625" style="160" customWidth="1"/>
    <col min="4904" max="4904" width="20.7109375" style="160" customWidth="1"/>
    <col min="4905" max="4905" width="20.85546875" style="160" customWidth="1"/>
    <col min="4906" max="5120" width="9.140625" style="160"/>
    <col min="5121" max="5121" width="8.140625" style="160" customWidth="1"/>
    <col min="5122" max="5122" width="41.42578125" style="160" customWidth="1"/>
    <col min="5123" max="5123" width="7.5703125" style="160" customWidth="1"/>
    <col min="5124" max="5127" width="10.140625" style="160" customWidth="1"/>
    <col min="5128" max="5128" width="10.5703125" style="160" customWidth="1"/>
    <col min="5129" max="5129" width="10.85546875" style="160" customWidth="1"/>
    <col min="5130" max="5130" width="13" style="160" customWidth="1"/>
    <col min="5131" max="5131" width="13.5703125" style="160" customWidth="1"/>
    <col min="5132" max="5132" width="12.5703125" style="160" customWidth="1"/>
    <col min="5133" max="5133" width="10.5703125" style="160" customWidth="1"/>
    <col min="5134" max="5134" width="10.28515625" style="160" customWidth="1"/>
    <col min="5135" max="5136" width="10.140625" style="160" customWidth="1"/>
    <col min="5137" max="5137" width="9.140625" style="160"/>
    <col min="5138" max="5138" width="10.140625" style="160" customWidth="1"/>
    <col min="5139" max="5139" width="10.28515625" style="160" customWidth="1"/>
    <col min="5140" max="5140" width="10.140625" style="160" customWidth="1"/>
    <col min="5141" max="5141" width="9.140625" style="160"/>
    <col min="5142" max="5142" width="9.85546875" style="160" customWidth="1"/>
    <col min="5143" max="5143" width="10.28515625" style="160" customWidth="1"/>
    <col min="5144" max="5144" width="10" style="160" customWidth="1"/>
    <col min="5145" max="5145" width="9.140625" style="160"/>
    <col min="5146" max="5146" width="9.85546875" style="160" customWidth="1"/>
    <col min="5147" max="5147" width="11.140625" style="160" customWidth="1"/>
    <col min="5148" max="5149" width="10.140625" style="160" customWidth="1"/>
    <col min="5150" max="5150" width="10.5703125" style="160" customWidth="1"/>
    <col min="5151" max="5151" width="10.140625" style="160" customWidth="1"/>
    <col min="5152" max="5152" width="9.28515625" style="160" customWidth="1"/>
    <col min="5153" max="5154" width="10.140625" style="160" customWidth="1"/>
    <col min="5155" max="5155" width="10" style="160" customWidth="1"/>
    <col min="5156" max="5156" width="10.28515625" style="160" customWidth="1"/>
    <col min="5157" max="5157" width="10.42578125" style="160" customWidth="1"/>
    <col min="5158" max="5158" width="9.140625" style="160"/>
    <col min="5159" max="5159" width="12.140625" style="160" customWidth="1"/>
    <col min="5160" max="5160" width="20.7109375" style="160" customWidth="1"/>
    <col min="5161" max="5161" width="20.85546875" style="160" customWidth="1"/>
    <col min="5162" max="5376" width="9.140625" style="160"/>
    <col min="5377" max="5377" width="8.140625" style="160" customWidth="1"/>
    <col min="5378" max="5378" width="41.42578125" style="160" customWidth="1"/>
    <col min="5379" max="5379" width="7.5703125" style="160" customWidth="1"/>
    <col min="5380" max="5383" width="10.140625" style="160" customWidth="1"/>
    <col min="5384" max="5384" width="10.5703125" style="160" customWidth="1"/>
    <col min="5385" max="5385" width="10.85546875" style="160" customWidth="1"/>
    <col min="5386" max="5386" width="13" style="160" customWidth="1"/>
    <col min="5387" max="5387" width="13.5703125" style="160" customWidth="1"/>
    <col min="5388" max="5388" width="12.5703125" style="160" customWidth="1"/>
    <col min="5389" max="5389" width="10.5703125" style="160" customWidth="1"/>
    <col min="5390" max="5390" width="10.28515625" style="160" customWidth="1"/>
    <col min="5391" max="5392" width="10.140625" style="160" customWidth="1"/>
    <col min="5393" max="5393" width="9.140625" style="160"/>
    <col min="5394" max="5394" width="10.140625" style="160" customWidth="1"/>
    <col min="5395" max="5395" width="10.28515625" style="160" customWidth="1"/>
    <col min="5396" max="5396" width="10.140625" style="160" customWidth="1"/>
    <col min="5397" max="5397" width="9.140625" style="160"/>
    <col min="5398" max="5398" width="9.85546875" style="160" customWidth="1"/>
    <col min="5399" max="5399" width="10.28515625" style="160" customWidth="1"/>
    <col min="5400" max="5400" width="10" style="160" customWidth="1"/>
    <col min="5401" max="5401" width="9.140625" style="160"/>
    <col min="5402" max="5402" width="9.85546875" style="160" customWidth="1"/>
    <col min="5403" max="5403" width="11.140625" style="160" customWidth="1"/>
    <col min="5404" max="5405" width="10.140625" style="160" customWidth="1"/>
    <col min="5406" max="5406" width="10.5703125" style="160" customWidth="1"/>
    <col min="5407" max="5407" width="10.140625" style="160" customWidth="1"/>
    <col min="5408" max="5408" width="9.28515625" style="160" customWidth="1"/>
    <col min="5409" max="5410" width="10.140625" style="160" customWidth="1"/>
    <col min="5411" max="5411" width="10" style="160" customWidth="1"/>
    <col min="5412" max="5412" width="10.28515625" style="160" customWidth="1"/>
    <col min="5413" max="5413" width="10.42578125" style="160" customWidth="1"/>
    <col min="5414" max="5414" width="9.140625" style="160"/>
    <col min="5415" max="5415" width="12.140625" style="160" customWidth="1"/>
    <col min="5416" max="5416" width="20.7109375" style="160" customWidth="1"/>
    <col min="5417" max="5417" width="20.85546875" style="160" customWidth="1"/>
    <col min="5418" max="5632" width="9.140625" style="160"/>
    <col min="5633" max="5633" width="8.140625" style="160" customWidth="1"/>
    <col min="5634" max="5634" width="41.42578125" style="160" customWidth="1"/>
    <col min="5635" max="5635" width="7.5703125" style="160" customWidth="1"/>
    <col min="5636" max="5639" width="10.140625" style="160" customWidth="1"/>
    <col min="5640" max="5640" width="10.5703125" style="160" customWidth="1"/>
    <col min="5641" max="5641" width="10.85546875" style="160" customWidth="1"/>
    <col min="5642" max="5642" width="13" style="160" customWidth="1"/>
    <col min="5643" max="5643" width="13.5703125" style="160" customWidth="1"/>
    <col min="5644" max="5644" width="12.5703125" style="160" customWidth="1"/>
    <col min="5645" max="5645" width="10.5703125" style="160" customWidth="1"/>
    <col min="5646" max="5646" width="10.28515625" style="160" customWidth="1"/>
    <col min="5647" max="5648" width="10.140625" style="160" customWidth="1"/>
    <col min="5649" max="5649" width="9.140625" style="160"/>
    <col min="5650" max="5650" width="10.140625" style="160" customWidth="1"/>
    <col min="5651" max="5651" width="10.28515625" style="160" customWidth="1"/>
    <col min="5652" max="5652" width="10.140625" style="160" customWidth="1"/>
    <col min="5653" max="5653" width="9.140625" style="160"/>
    <col min="5654" max="5654" width="9.85546875" style="160" customWidth="1"/>
    <col min="5655" max="5655" width="10.28515625" style="160" customWidth="1"/>
    <col min="5656" max="5656" width="10" style="160" customWidth="1"/>
    <col min="5657" max="5657" width="9.140625" style="160"/>
    <col min="5658" max="5658" width="9.85546875" style="160" customWidth="1"/>
    <col min="5659" max="5659" width="11.140625" style="160" customWidth="1"/>
    <col min="5660" max="5661" width="10.140625" style="160" customWidth="1"/>
    <col min="5662" max="5662" width="10.5703125" style="160" customWidth="1"/>
    <col min="5663" max="5663" width="10.140625" style="160" customWidth="1"/>
    <col min="5664" max="5664" width="9.28515625" style="160" customWidth="1"/>
    <col min="5665" max="5666" width="10.140625" style="160" customWidth="1"/>
    <col min="5667" max="5667" width="10" style="160" customWidth="1"/>
    <col min="5668" max="5668" width="10.28515625" style="160" customWidth="1"/>
    <col min="5669" max="5669" width="10.42578125" style="160" customWidth="1"/>
    <col min="5670" max="5670" width="9.140625" style="160"/>
    <col min="5671" max="5671" width="12.140625" style="160" customWidth="1"/>
    <col min="5672" max="5672" width="20.7109375" style="160" customWidth="1"/>
    <col min="5673" max="5673" width="20.85546875" style="160" customWidth="1"/>
    <col min="5674" max="5888" width="9.140625" style="160"/>
    <col min="5889" max="5889" width="8.140625" style="160" customWidth="1"/>
    <col min="5890" max="5890" width="41.42578125" style="160" customWidth="1"/>
    <col min="5891" max="5891" width="7.5703125" style="160" customWidth="1"/>
    <col min="5892" max="5895" width="10.140625" style="160" customWidth="1"/>
    <col min="5896" max="5896" width="10.5703125" style="160" customWidth="1"/>
    <col min="5897" max="5897" width="10.85546875" style="160" customWidth="1"/>
    <col min="5898" max="5898" width="13" style="160" customWidth="1"/>
    <col min="5899" max="5899" width="13.5703125" style="160" customWidth="1"/>
    <col min="5900" max="5900" width="12.5703125" style="160" customWidth="1"/>
    <col min="5901" max="5901" width="10.5703125" style="160" customWidth="1"/>
    <col min="5902" max="5902" width="10.28515625" style="160" customWidth="1"/>
    <col min="5903" max="5904" width="10.140625" style="160" customWidth="1"/>
    <col min="5905" max="5905" width="9.140625" style="160"/>
    <col min="5906" max="5906" width="10.140625" style="160" customWidth="1"/>
    <col min="5907" max="5907" width="10.28515625" style="160" customWidth="1"/>
    <col min="5908" max="5908" width="10.140625" style="160" customWidth="1"/>
    <col min="5909" max="5909" width="9.140625" style="160"/>
    <col min="5910" max="5910" width="9.85546875" style="160" customWidth="1"/>
    <col min="5911" max="5911" width="10.28515625" style="160" customWidth="1"/>
    <col min="5912" max="5912" width="10" style="160" customWidth="1"/>
    <col min="5913" max="5913" width="9.140625" style="160"/>
    <col min="5914" max="5914" width="9.85546875" style="160" customWidth="1"/>
    <col min="5915" max="5915" width="11.140625" style="160" customWidth="1"/>
    <col min="5916" max="5917" width="10.140625" style="160" customWidth="1"/>
    <col min="5918" max="5918" width="10.5703125" style="160" customWidth="1"/>
    <col min="5919" max="5919" width="10.140625" style="160" customWidth="1"/>
    <col min="5920" max="5920" width="9.28515625" style="160" customWidth="1"/>
    <col min="5921" max="5922" width="10.140625" style="160" customWidth="1"/>
    <col min="5923" max="5923" width="10" style="160" customWidth="1"/>
    <col min="5924" max="5924" width="10.28515625" style="160" customWidth="1"/>
    <col min="5925" max="5925" width="10.42578125" style="160" customWidth="1"/>
    <col min="5926" max="5926" width="9.140625" style="160"/>
    <col min="5927" max="5927" width="12.140625" style="160" customWidth="1"/>
    <col min="5928" max="5928" width="20.7109375" style="160" customWidth="1"/>
    <col min="5929" max="5929" width="20.85546875" style="160" customWidth="1"/>
    <col min="5930" max="6144" width="9.140625" style="160"/>
    <col min="6145" max="6145" width="8.140625" style="160" customWidth="1"/>
    <col min="6146" max="6146" width="41.42578125" style="160" customWidth="1"/>
    <col min="6147" max="6147" width="7.5703125" style="160" customWidth="1"/>
    <col min="6148" max="6151" width="10.140625" style="160" customWidth="1"/>
    <col min="6152" max="6152" width="10.5703125" style="160" customWidth="1"/>
    <col min="6153" max="6153" width="10.85546875" style="160" customWidth="1"/>
    <col min="6154" max="6154" width="13" style="160" customWidth="1"/>
    <col min="6155" max="6155" width="13.5703125" style="160" customWidth="1"/>
    <col min="6156" max="6156" width="12.5703125" style="160" customWidth="1"/>
    <col min="6157" max="6157" width="10.5703125" style="160" customWidth="1"/>
    <col min="6158" max="6158" width="10.28515625" style="160" customWidth="1"/>
    <col min="6159" max="6160" width="10.140625" style="160" customWidth="1"/>
    <col min="6161" max="6161" width="9.140625" style="160"/>
    <col min="6162" max="6162" width="10.140625" style="160" customWidth="1"/>
    <col min="6163" max="6163" width="10.28515625" style="160" customWidth="1"/>
    <col min="6164" max="6164" width="10.140625" style="160" customWidth="1"/>
    <col min="6165" max="6165" width="9.140625" style="160"/>
    <col min="6166" max="6166" width="9.85546875" style="160" customWidth="1"/>
    <col min="6167" max="6167" width="10.28515625" style="160" customWidth="1"/>
    <col min="6168" max="6168" width="10" style="160" customWidth="1"/>
    <col min="6169" max="6169" width="9.140625" style="160"/>
    <col min="6170" max="6170" width="9.85546875" style="160" customWidth="1"/>
    <col min="6171" max="6171" width="11.140625" style="160" customWidth="1"/>
    <col min="6172" max="6173" width="10.140625" style="160" customWidth="1"/>
    <col min="6174" max="6174" width="10.5703125" style="160" customWidth="1"/>
    <col min="6175" max="6175" width="10.140625" style="160" customWidth="1"/>
    <col min="6176" max="6176" width="9.28515625" style="160" customWidth="1"/>
    <col min="6177" max="6178" width="10.140625" style="160" customWidth="1"/>
    <col min="6179" max="6179" width="10" style="160" customWidth="1"/>
    <col min="6180" max="6180" width="10.28515625" style="160" customWidth="1"/>
    <col min="6181" max="6181" width="10.42578125" style="160" customWidth="1"/>
    <col min="6182" max="6182" width="9.140625" style="160"/>
    <col min="6183" max="6183" width="12.140625" style="160" customWidth="1"/>
    <col min="6184" max="6184" width="20.7109375" style="160" customWidth="1"/>
    <col min="6185" max="6185" width="20.85546875" style="160" customWidth="1"/>
    <col min="6186" max="6400" width="9.140625" style="160"/>
    <col min="6401" max="6401" width="8.140625" style="160" customWidth="1"/>
    <col min="6402" max="6402" width="41.42578125" style="160" customWidth="1"/>
    <col min="6403" max="6403" width="7.5703125" style="160" customWidth="1"/>
    <col min="6404" max="6407" width="10.140625" style="160" customWidth="1"/>
    <col min="6408" max="6408" width="10.5703125" style="160" customWidth="1"/>
    <col min="6409" max="6409" width="10.85546875" style="160" customWidth="1"/>
    <col min="6410" max="6410" width="13" style="160" customWidth="1"/>
    <col min="6411" max="6411" width="13.5703125" style="160" customWidth="1"/>
    <col min="6412" max="6412" width="12.5703125" style="160" customWidth="1"/>
    <col min="6413" max="6413" width="10.5703125" style="160" customWidth="1"/>
    <col min="6414" max="6414" width="10.28515625" style="160" customWidth="1"/>
    <col min="6415" max="6416" width="10.140625" style="160" customWidth="1"/>
    <col min="6417" max="6417" width="9.140625" style="160"/>
    <col min="6418" max="6418" width="10.140625" style="160" customWidth="1"/>
    <col min="6419" max="6419" width="10.28515625" style="160" customWidth="1"/>
    <col min="6420" max="6420" width="10.140625" style="160" customWidth="1"/>
    <col min="6421" max="6421" width="9.140625" style="160"/>
    <col min="6422" max="6422" width="9.85546875" style="160" customWidth="1"/>
    <col min="6423" max="6423" width="10.28515625" style="160" customWidth="1"/>
    <col min="6424" max="6424" width="10" style="160" customWidth="1"/>
    <col min="6425" max="6425" width="9.140625" style="160"/>
    <col min="6426" max="6426" width="9.85546875" style="160" customWidth="1"/>
    <col min="6427" max="6427" width="11.140625" style="160" customWidth="1"/>
    <col min="6428" max="6429" width="10.140625" style="160" customWidth="1"/>
    <col min="6430" max="6430" width="10.5703125" style="160" customWidth="1"/>
    <col min="6431" max="6431" width="10.140625" style="160" customWidth="1"/>
    <col min="6432" max="6432" width="9.28515625" style="160" customWidth="1"/>
    <col min="6433" max="6434" width="10.140625" style="160" customWidth="1"/>
    <col min="6435" max="6435" width="10" style="160" customWidth="1"/>
    <col min="6436" max="6436" width="10.28515625" style="160" customWidth="1"/>
    <col min="6437" max="6437" width="10.42578125" style="160" customWidth="1"/>
    <col min="6438" max="6438" width="9.140625" style="160"/>
    <col min="6439" max="6439" width="12.140625" style="160" customWidth="1"/>
    <col min="6440" max="6440" width="20.7109375" style="160" customWidth="1"/>
    <col min="6441" max="6441" width="20.85546875" style="160" customWidth="1"/>
    <col min="6442" max="6656" width="9.140625" style="160"/>
    <col min="6657" max="6657" width="8.140625" style="160" customWidth="1"/>
    <col min="6658" max="6658" width="41.42578125" style="160" customWidth="1"/>
    <col min="6659" max="6659" width="7.5703125" style="160" customWidth="1"/>
    <col min="6660" max="6663" width="10.140625" style="160" customWidth="1"/>
    <col min="6664" max="6664" width="10.5703125" style="160" customWidth="1"/>
    <col min="6665" max="6665" width="10.85546875" style="160" customWidth="1"/>
    <col min="6666" max="6666" width="13" style="160" customWidth="1"/>
    <col min="6667" max="6667" width="13.5703125" style="160" customWidth="1"/>
    <col min="6668" max="6668" width="12.5703125" style="160" customWidth="1"/>
    <col min="6669" max="6669" width="10.5703125" style="160" customWidth="1"/>
    <col min="6670" max="6670" width="10.28515625" style="160" customWidth="1"/>
    <col min="6671" max="6672" width="10.140625" style="160" customWidth="1"/>
    <col min="6673" max="6673" width="9.140625" style="160"/>
    <col min="6674" max="6674" width="10.140625" style="160" customWidth="1"/>
    <col min="6675" max="6675" width="10.28515625" style="160" customWidth="1"/>
    <col min="6676" max="6676" width="10.140625" style="160" customWidth="1"/>
    <col min="6677" max="6677" width="9.140625" style="160"/>
    <col min="6678" max="6678" width="9.85546875" style="160" customWidth="1"/>
    <col min="6679" max="6679" width="10.28515625" style="160" customWidth="1"/>
    <col min="6680" max="6680" width="10" style="160" customWidth="1"/>
    <col min="6681" max="6681" width="9.140625" style="160"/>
    <col min="6682" max="6682" width="9.85546875" style="160" customWidth="1"/>
    <col min="6683" max="6683" width="11.140625" style="160" customWidth="1"/>
    <col min="6684" max="6685" width="10.140625" style="160" customWidth="1"/>
    <col min="6686" max="6686" width="10.5703125" style="160" customWidth="1"/>
    <col min="6687" max="6687" width="10.140625" style="160" customWidth="1"/>
    <col min="6688" max="6688" width="9.28515625" style="160" customWidth="1"/>
    <col min="6689" max="6690" width="10.140625" style="160" customWidth="1"/>
    <col min="6691" max="6691" width="10" style="160" customWidth="1"/>
    <col min="6692" max="6692" width="10.28515625" style="160" customWidth="1"/>
    <col min="6693" max="6693" width="10.42578125" style="160" customWidth="1"/>
    <col min="6694" max="6694" width="9.140625" style="160"/>
    <col min="6695" max="6695" width="12.140625" style="160" customWidth="1"/>
    <col min="6696" max="6696" width="20.7109375" style="160" customWidth="1"/>
    <col min="6697" max="6697" width="20.85546875" style="160" customWidth="1"/>
    <col min="6698" max="6912" width="9.140625" style="160"/>
    <col min="6913" max="6913" width="8.140625" style="160" customWidth="1"/>
    <col min="6914" max="6914" width="41.42578125" style="160" customWidth="1"/>
    <col min="6915" max="6915" width="7.5703125" style="160" customWidth="1"/>
    <col min="6916" max="6919" width="10.140625" style="160" customWidth="1"/>
    <col min="6920" max="6920" width="10.5703125" style="160" customWidth="1"/>
    <col min="6921" max="6921" width="10.85546875" style="160" customWidth="1"/>
    <col min="6922" max="6922" width="13" style="160" customWidth="1"/>
    <col min="6923" max="6923" width="13.5703125" style="160" customWidth="1"/>
    <col min="6924" max="6924" width="12.5703125" style="160" customWidth="1"/>
    <col min="6925" max="6925" width="10.5703125" style="160" customWidth="1"/>
    <col min="6926" max="6926" width="10.28515625" style="160" customWidth="1"/>
    <col min="6927" max="6928" width="10.140625" style="160" customWidth="1"/>
    <col min="6929" max="6929" width="9.140625" style="160"/>
    <col min="6930" max="6930" width="10.140625" style="160" customWidth="1"/>
    <col min="6931" max="6931" width="10.28515625" style="160" customWidth="1"/>
    <col min="6932" max="6932" width="10.140625" style="160" customWidth="1"/>
    <col min="6933" max="6933" width="9.140625" style="160"/>
    <col min="6934" max="6934" width="9.85546875" style="160" customWidth="1"/>
    <col min="6935" max="6935" width="10.28515625" style="160" customWidth="1"/>
    <col min="6936" max="6936" width="10" style="160" customWidth="1"/>
    <col min="6937" max="6937" width="9.140625" style="160"/>
    <col min="6938" max="6938" width="9.85546875" style="160" customWidth="1"/>
    <col min="6939" max="6939" width="11.140625" style="160" customWidth="1"/>
    <col min="6940" max="6941" width="10.140625" style="160" customWidth="1"/>
    <col min="6942" max="6942" width="10.5703125" style="160" customWidth="1"/>
    <col min="6943" max="6943" width="10.140625" style="160" customWidth="1"/>
    <col min="6944" max="6944" width="9.28515625" style="160" customWidth="1"/>
    <col min="6945" max="6946" width="10.140625" style="160" customWidth="1"/>
    <col min="6947" max="6947" width="10" style="160" customWidth="1"/>
    <col min="6948" max="6948" width="10.28515625" style="160" customWidth="1"/>
    <col min="6949" max="6949" width="10.42578125" style="160" customWidth="1"/>
    <col min="6950" max="6950" width="9.140625" style="160"/>
    <col min="6951" max="6951" width="12.140625" style="160" customWidth="1"/>
    <col min="6952" max="6952" width="20.7109375" style="160" customWidth="1"/>
    <col min="6953" max="6953" width="20.85546875" style="160" customWidth="1"/>
    <col min="6954" max="7168" width="9.140625" style="160"/>
    <col min="7169" max="7169" width="8.140625" style="160" customWidth="1"/>
    <col min="7170" max="7170" width="41.42578125" style="160" customWidth="1"/>
    <col min="7171" max="7171" width="7.5703125" style="160" customWidth="1"/>
    <col min="7172" max="7175" width="10.140625" style="160" customWidth="1"/>
    <col min="7176" max="7176" width="10.5703125" style="160" customWidth="1"/>
    <col min="7177" max="7177" width="10.85546875" style="160" customWidth="1"/>
    <col min="7178" max="7178" width="13" style="160" customWidth="1"/>
    <col min="7179" max="7179" width="13.5703125" style="160" customWidth="1"/>
    <col min="7180" max="7180" width="12.5703125" style="160" customWidth="1"/>
    <col min="7181" max="7181" width="10.5703125" style="160" customWidth="1"/>
    <col min="7182" max="7182" width="10.28515625" style="160" customWidth="1"/>
    <col min="7183" max="7184" width="10.140625" style="160" customWidth="1"/>
    <col min="7185" max="7185" width="9.140625" style="160"/>
    <col min="7186" max="7186" width="10.140625" style="160" customWidth="1"/>
    <col min="7187" max="7187" width="10.28515625" style="160" customWidth="1"/>
    <col min="7188" max="7188" width="10.140625" style="160" customWidth="1"/>
    <col min="7189" max="7189" width="9.140625" style="160"/>
    <col min="7190" max="7190" width="9.85546875" style="160" customWidth="1"/>
    <col min="7191" max="7191" width="10.28515625" style="160" customWidth="1"/>
    <col min="7192" max="7192" width="10" style="160" customWidth="1"/>
    <col min="7193" max="7193" width="9.140625" style="160"/>
    <col min="7194" max="7194" width="9.85546875" style="160" customWidth="1"/>
    <col min="7195" max="7195" width="11.140625" style="160" customWidth="1"/>
    <col min="7196" max="7197" width="10.140625" style="160" customWidth="1"/>
    <col min="7198" max="7198" width="10.5703125" style="160" customWidth="1"/>
    <col min="7199" max="7199" width="10.140625" style="160" customWidth="1"/>
    <col min="7200" max="7200" width="9.28515625" style="160" customWidth="1"/>
    <col min="7201" max="7202" width="10.140625" style="160" customWidth="1"/>
    <col min="7203" max="7203" width="10" style="160" customWidth="1"/>
    <col min="7204" max="7204" width="10.28515625" style="160" customWidth="1"/>
    <col min="7205" max="7205" width="10.42578125" style="160" customWidth="1"/>
    <col min="7206" max="7206" width="9.140625" style="160"/>
    <col min="7207" max="7207" width="12.140625" style="160" customWidth="1"/>
    <col min="7208" max="7208" width="20.7109375" style="160" customWidth="1"/>
    <col min="7209" max="7209" width="20.85546875" style="160" customWidth="1"/>
    <col min="7210" max="7424" width="9.140625" style="160"/>
    <col min="7425" max="7425" width="8.140625" style="160" customWidth="1"/>
    <col min="7426" max="7426" width="41.42578125" style="160" customWidth="1"/>
    <col min="7427" max="7427" width="7.5703125" style="160" customWidth="1"/>
    <col min="7428" max="7431" width="10.140625" style="160" customWidth="1"/>
    <col min="7432" max="7432" width="10.5703125" style="160" customWidth="1"/>
    <col min="7433" max="7433" width="10.85546875" style="160" customWidth="1"/>
    <col min="7434" max="7434" width="13" style="160" customWidth="1"/>
    <col min="7435" max="7435" width="13.5703125" style="160" customWidth="1"/>
    <col min="7436" max="7436" width="12.5703125" style="160" customWidth="1"/>
    <col min="7437" max="7437" width="10.5703125" style="160" customWidth="1"/>
    <col min="7438" max="7438" width="10.28515625" style="160" customWidth="1"/>
    <col min="7439" max="7440" width="10.140625" style="160" customWidth="1"/>
    <col min="7441" max="7441" width="9.140625" style="160"/>
    <col min="7442" max="7442" width="10.140625" style="160" customWidth="1"/>
    <col min="7443" max="7443" width="10.28515625" style="160" customWidth="1"/>
    <col min="7444" max="7444" width="10.140625" style="160" customWidth="1"/>
    <col min="7445" max="7445" width="9.140625" style="160"/>
    <col min="7446" max="7446" width="9.85546875" style="160" customWidth="1"/>
    <col min="7447" max="7447" width="10.28515625" style="160" customWidth="1"/>
    <col min="7448" max="7448" width="10" style="160" customWidth="1"/>
    <col min="7449" max="7449" width="9.140625" style="160"/>
    <col min="7450" max="7450" width="9.85546875" style="160" customWidth="1"/>
    <col min="7451" max="7451" width="11.140625" style="160" customWidth="1"/>
    <col min="7452" max="7453" width="10.140625" style="160" customWidth="1"/>
    <col min="7454" max="7454" width="10.5703125" style="160" customWidth="1"/>
    <col min="7455" max="7455" width="10.140625" style="160" customWidth="1"/>
    <col min="7456" max="7456" width="9.28515625" style="160" customWidth="1"/>
    <col min="7457" max="7458" width="10.140625" style="160" customWidth="1"/>
    <col min="7459" max="7459" width="10" style="160" customWidth="1"/>
    <col min="7460" max="7460" width="10.28515625" style="160" customWidth="1"/>
    <col min="7461" max="7461" width="10.42578125" style="160" customWidth="1"/>
    <col min="7462" max="7462" width="9.140625" style="160"/>
    <col min="7463" max="7463" width="12.140625" style="160" customWidth="1"/>
    <col min="7464" max="7464" width="20.7109375" style="160" customWidth="1"/>
    <col min="7465" max="7465" width="20.85546875" style="160" customWidth="1"/>
    <col min="7466" max="7680" width="9.140625" style="160"/>
    <col min="7681" max="7681" width="8.140625" style="160" customWidth="1"/>
    <col min="7682" max="7682" width="41.42578125" style="160" customWidth="1"/>
    <col min="7683" max="7683" width="7.5703125" style="160" customWidth="1"/>
    <col min="7684" max="7687" width="10.140625" style="160" customWidth="1"/>
    <col min="7688" max="7688" width="10.5703125" style="160" customWidth="1"/>
    <col min="7689" max="7689" width="10.85546875" style="160" customWidth="1"/>
    <col min="7690" max="7690" width="13" style="160" customWidth="1"/>
    <col min="7691" max="7691" width="13.5703125" style="160" customWidth="1"/>
    <col min="7692" max="7692" width="12.5703125" style="160" customWidth="1"/>
    <col min="7693" max="7693" width="10.5703125" style="160" customWidth="1"/>
    <col min="7694" max="7694" width="10.28515625" style="160" customWidth="1"/>
    <col min="7695" max="7696" width="10.140625" style="160" customWidth="1"/>
    <col min="7697" max="7697" width="9.140625" style="160"/>
    <col min="7698" max="7698" width="10.140625" style="160" customWidth="1"/>
    <col min="7699" max="7699" width="10.28515625" style="160" customWidth="1"/>
    <col min="7700" max="7700" width="10.140625" style="160" customWidth="1"/>
    <col min="7701" max="7701" width="9.140625" style="160"/>
    <col min="7702" max="7702" width="9.85546875" style="160" customWidth="1"/>
    <col min="7703" max="7703" width="10.28515625" style="160" customWidth="1"/>
    <col min="7704" max="7704" width="10" style="160" customWidth="1"/>
    <col min="7705" max="7705" width="9.140625" style="160"/>
    <col min="7706" max="7706" width="9.85546875" style="160" customWidth="1"/>
    <col min="7707" max="7707" width="11.140625" style="160" customWidth="1"/>
    <col min="7708" max="7709" width="10.140625" style="160" customWidth="1"/>
    <col min="7710" max="7710" width="10.5703125" style="160" customWidth="1"/>
    <col min="7711" max="7711" width="10.140625" style="160" customWidth="1"/>
    <col min="7712" max="7712" width="9.28515625" style="160" customWidth="1"/>
    <col min="7713" max="7714" width="10.140625" style="160" customWidth="1"/>
    <col min="7715" max="7715" width="10" style="160" customWidth="1"/>
    <col min="7716" max="7716" width="10.28515625" style="160" customWidth="1"/>
    <col min="7717" max="7717" width="10.42578125" style="160" customWidth="1"/>
    <col min="7718" max="7718" width="9.140625" style="160"/>
    <col min="7719" max="7719" width="12.140625" style="160" customWidth="1"/>
    <col min="7720" max="7720" width="20.7109375" style="160" customWidth="1"/>
    <col min="7721" max="7721" width="20.85546875" style="160" customWidth="1"/>
    <col min="7722" max="7936" width="9.140625" style="160"/>
    <col min="7937" max="7937" width="8.140625" style="160" customWidth="1"/>
    <col min="7938" max="7938" width="41.42578125" style="160" customWidth="1"/>
    <col min="7939" max="7939" width="7.5703125" style="160" customWidth="1"/>
    <col min="7940" max="7943" width="10.140625" style="160" customWidth="1"/>
    <col min="7944" max="7944" width="10.5703125" style="160" customWidth="1"/>
    <col min="7945" max="7945" width="10.85546875" style="160" customWidth="1"/>
    <col min="7946" max="7946" width="13" style="160" customWidth="1"/>
    <col min="7947" max="7947" width="13.5703125" style="160" customWidth="1"/>
    <col min="7948" max="7948" width="12.5703125" style="160" customWidth="1"/>
    <col min="7949" max="7949" width="10.5703125" style="160" customWidth="1"/>
    <col min="7950" max="7950" width="10.28515625" style="160" customWidth="1"/>
    <col min="7951" max="7952" width="10.140625" style="160" customWidth="1"/>
    <col min="7953" max="7953" width="9.140625" style="160"/>
    <col min="7954" max="7954" width="10.140625" style="160" customWidth="1"/>
    <col min="7955" max="7955" width="10.28515625" style="160" customWidth="1"/>
    <col min="7956" max="7956" width="10.140625" style="160" customWidth="1"/>
    <col min="7957" max="7957" width="9.140625" style="160"/>
    <col min="7958" max="7958" width="9.85546875" style="160" customWidth="1"/>
    <col min="7959" max="7959" width="10.28515625" style="160" customWidth="1"/>
    <col min="7960" max="7960" width="10" style="160" customWidth="1"/>
    <col min="7961" max="7961" width="9.140625" style="160"/>
    <col min="7962" max="7962" width="9.85546875" style="160" customWidth="1"/>
    <col min="7963" max="7963" width="11.140625" style="160" customWidth="1"/>
    <col min="7964" max="7965" width="10.140625" style="160" customWidth="1"/>
    <col min="7966" max="7966" width="10.5703125" style="160" customWidth="1"/>
    <col min="7967" max="7967" width="10.140625" style="160" customWidth="1"/>
    <col min="7968" max="7968" width="9.28515625" style="160" customWidth="1"/>
    <col min="7969" max="7970" width="10.140625" style="160" customWidth="1"/>
    <col min="7971" max="7971" width="10" style="160" customWidth="1"/>
    <col min="7972" max="7972" width="10.28515625" style="160" customWidth="1"/>
    <col min="7973" max="7973" width="10.42578125" style="160" customWidth="1"/>
    <col min="7974" max="7974" width="9.140625" style="160"/>
    <col min="7975" max="7975" width="12.140625" style="160" customWidth="1"/>
    <col min="7976" max="7976" width="20.7109375" style="160" customWidth="1"/>
    <col min="7977" max="7977" width="20.85546875" style="160" customWidth="1"/>
    <col min="7978" max="8192" width="9.140625" style="160"/>
    <col min="8193" max="8193" width="8.140625" style="160" customWidth="1"/>
    <col min="8194" max="8194" width="41.42578125" style="160" customWidth="1"/>
    <col min="8195" max="8195" width="7.5703125" style="160" customWidth="1"/>
    <col min="8196" max="8199" width="10.140625" style="160" customWidth="1"/>
    <col min="8200" max="8200" width="10.5703125" style="160" customWidth="1"/>
    <col min="8201" max="8201" width="10.85546875" style="160" customWidth="1"/>
    <col min="8202" max="8202" width="13" style="160" customWidth="1"/>
    <col min="8203" max="8203" width="13.5703125" style="160" customWidth="1"/>
    <col min="8204" max="8204" width="12.5703125" style="160" customWidth="1"/>
    <col min="8205" max="8205" width="10.5703125" style="160" customWidth="1"/>
    <col min="8206" max="8206" width="10.28515625" style="160" customWidth="1"/>
    <col min="8207" max="8208" width="10.140625" style="160" customWidth="1"/>
    <col min="8209" max="8209" width="9.140625" style="160"/>
    <col min="8210" max="8210" width="10.140625" style="160" customWidth="1"/>
    <col min="8211" max="8211" width="10.28515625" style="160" customWidth="1"/>
    <col min="8212" max="8212" width="10.140625" style="160" customWidth="1"/>
    <col min="8213" max="8213" width="9.140625" style="160"/>
    <col min="8214" max="8214" width="9.85546875" style="160" customWidth="1"/>
    <col min="8215" max="8215" width="10.28515625" style="160" customWidth="1"/>
    <col min="8216" max="8216" width="10" style="160" customWidth="1"/>
    <col min="8217" max="8217" width="9.140625" style="160"/>
    <col min="8218" max="8218" width="9.85546875" style="160" customWidth="1"/>
    <col min="8219" max="8219" width="11.140625" style="160" customWidth="1"/>
    <col min="8220" max="8221" width="10.140625" style="160" customWidth="1"/>
    <col min="8222" max="8222" width="10.5703125" style="160" customWidth="1"/>
    <col min="8223" max="8223" width="10.140625" style="160" customWidth="1"/>
    <col min="8224" max="8224" width="9.28515625" style="160" customWidth="1"/>
    <col min="8225" max="8226" width="10.140625" style="160" customWidth="1"/>
    <col min="8227" max="8227" width="10" style="160" customWidth="1"/>
    <col min="8228" max="8228" width="10.28515625" style="160" customWidth="1"/>
    <col min="8229" max="8229" width="10.42578125" style="160" customWidth="1"/>
    <col min="8230" max="8230" width="9.140625" style="160"/>
    <col min="8231" max="8231" width="12.140625" style="160" customWidth="1"/>
    <col min="8232" max="8232" width="20.7109375" style="160" customWidth="1"/>
    <col min="8233" max="8233" width="20.85546875" style="160" customWidth="1"/>
    <col min="8234" max="8448" width="9.140625" style="160"/>
    <col min="8449" max="8449" width="8.140625" style="160" customWidth="1"/>
    <col min="8450" max="8450" width="41.42578125" style="160" customWidth="1"/>
    <col min="8451" max="8451" width="7.5703125" style="160" customWidth="1"/>
    <col min="8452" max="8455" width="10.140625" style="160" customWidth="1"/>
    <col min="8456" max="8456" width="10.5703125" style="160" customWidth="1"/>
    <col min="8457" max="8457" width="10.85546875" style="160" customWidth="1"/>
    <col min="8458" max="8458" width="13" style="160" customWidth="1"/>
    <col min="8459" max="8459" width="13.5703125" style="160" customWidth="1"/>
    <col min="8460" max="8460" width="12.5703125" style="160" customWidth="1"/>
    <col min="8461" max="8461" width="10.5703125" style="160" customWidth="1"/>
    <col min="8462" max="8462" width="10.28515625" style="160" customWidth="1"/>
    <col min="8463" max="8464" width="10.140625" style="160" customWidth="1"/>
    <col min="8465" max="8465" width="9.140625" style="160"/>
    <col min="8466" max="8466" width="10.140625" style="160" customWidth="1"/>
    <col min="8467" max="8467" width="10.28515625" style="160" customWidth="1"/>
    <col min="8468" max="8468" width="10.140625" style="160" customWidth="1"/>
    <col min="8469" max="8469" width="9.140625" style="160"/>
    <col min="8470" max="8470" width="9.85546875" style="160" customWidth="1"/>
    <col min="8471" max="8471" width="10.28515625" style="160" customWidth="1"/>
    <col min="8472" max="8472" width="10" style="160" customWidth="1"/>
    <col min="8473" max="8473" width="9.140625" style="160"/>
    <col min="8474" max="8474" width="9.85546875" style="160" customWidth="1"/>
    <col min="8475" max="8475" width="11.140625" style="160" customWidth="1"/>
    <col min="8476" max="8477" width="10.140625" style="160" customWidth="1"/>
    <col min="8478" max="8478" width="10.5703125" style="160" customWidth="1"/>
    <col min="8479" max="8479" width="10.140625" style="160" customWidth="1"/>
    <col min="8480" max="8480" width="9.28515625" style="160" customWidth="1"/>
    <col min="8481" max="8482" width="10.140625" style="160" customWidth="1"/>
    <col min="8483" max="8483" width="10" style="160" customWidth="1"/>
    <col min="8484" max="8484" width="10.28515625" style="160" customWidth="1"/>
    <col min="8485" max="8485" width="10.42578125" style="160" customWidth="1"/>
    <col min="8486" max="8486" width="9.140625" style="160"/>
    <col min="8487" max="8487" width="12.140625" style="160" customWidth="1"/>
    <col min="8488" max="8488" width="20.7109375" style="160" customWidth="1"/>
    <col min="8489" max="8489" width="20.85546875" style="160" customWidth="1"/>
    <col min="8490" max="8704" width="9.140625" style="160"/>
    <col min="8705" max="8705" width="8.140625" style="160" customWidth="1"/>
    <col min="8706" max="8706" width="41.42578125" style="160" customWidth="1"/>
    <col min="8707" max="8707" width="7.5703125" style="160" customWidth="1"/>
    <col min="8708" max="8711" width="10.140625" style="160" customWidth="1"/>
    <col min="8712" max="8712" width="10.5703125" style="160" customWidth="1"/>
    <col min="8713" max="8713" width="10.85546875" style="160" customWidth="1"/>
    <col min="8714" max="8714" width="13" style="160" customWidth="1"/>
    <col min="8715" max="8715" width="13.5703125" style="160" customWidth="1"/>
    <col min="8716" max="8716" width="12.5703125" style="160" customWidth="1"/>
    <col min="8717" max="8717" width="10.5703125" style="160" customWidth="1"/>
    <col min="8718" max="8718" width="10.28515625" style="160" customWidth="1"/>
    <col min="8719" max="8720" width="10.140625" style="160" customWidth="1"/>
    <col min="8721" max="8721" width="9.140625" style="160"/>
    <col min="8722" max="8722" width="10.140625" style="160" customWidth="1"/>
    <col min="8723" max="8723" width="10.28515625" style="160" customWidth="1"/>
    <col min="8724" max="8724" width="10.140625" style="160" customWidth="1"/>
    <col min="8725" max="8725" width="9.140625" style="160"/>
    <col min="8726" max="8726" width="9.85546875" style="160" customWidth="1"/>
    <col min="8727" max="8727" width="10.28515625" style="160" customWidth="1"/>
    <col min="8728" max="8728" width="10" style="160" customWidth="1"/>
    <col min="8729" max="8729" width="9.140625" style="160"/>
    <col min="8730" max="8730" width="9.85546875" style="160" customWidth="1"/>
    <col min="8731" max="8731" width="11.140625" style="160" customWidth="1"/>
    <col min="8732" max="8733" width="10.140625" style="160" customWidth="1"/>
    <col min="8734" max="8734" width="10.5703125" style="160" customWidth="1"/>
    <col min="8735" max="8735" width="10.140625" style="160" customWidth="1"/>
    <col min="8736" max="8736" width="9.28515625" style="160" customWidth="1"/>
    <col min="8737" max="8738" width="10.140625" style="160" customWidth="1"/>
    <col min="8739" max="8739" width="10" style="160" customWidth="1"/>
    <col min="8740" max="8740" width="10.28515625" style="160" customWidth="1"/>
    <col min="8741" max="8741" width="10.42578125" style="160" customWidth="1"/>
    <col min="8742" max="8742" width="9.140625" style="160"/>
    <col min="8743" max="8743" width="12.140625" style="160" customWidth="1"/>
    <col min="8744" max="8744" width="20.7109375" style="160" customWidth="1"/>
    <col min="8745" max="8745" width="20.85546875" style="160" customWidth="1"/>
    <col min="8746" max="8960" width="9.140625" style="160"/>
    <col min="8961" max="8961" width="8.140625" style="160" customWidth="1"/>
    <col min="8962" max="8962" width="41.42578125" style="160" customWidth="1"/>
    <col min="8963" max="8963" width="7.5703125" style="160" customWidth="1"/>
    <col min="8964" max="8967" width="10.140625" style="160" customWidth="1"/>
    <col min="8968" max="8968" width="10.5703125" style="160" customWidth="1"/>
    <col min="8969" max="8969" width="10.85546875" style="160" customWidth="1"/>
    <col min="8970" max="8970" width="13" style="160" customWidth="1"/>
    <col min="8971" max="8971" width="13.5703125" style="160" customWidth="1"/>
    <col min="8972" max="8972" width="12.5703125" style="160" customWidth="1"/>
    <col min="8973" max="8973" width="10.5703125" style="160" customWidth="1"/>
    <col min="8974" max="8974" width="10.28515625" style="160" customWidth="1"/>
    <col min="8975" max="8976" width="10.140625" style="160" customWidth="1"/>
    <col min="8977" max="8977" width="9.140625" style="160"/>
    <col min="8978" max="8978" width="10.140625" style="160" customWidth="1"/>
    <col min="8979" max="8979" width="10.28515625" style="160" customWidth="1"/>
    <col min="8980" max="8980" width="10.140625" style="160" customWidth="1"/>
    <col min="8981" max="8981" width="9.140625" style="160"/>
    <col min="8982" max="8982" width="9.85546875" style="160" customWidth="1"/>
    <col min="8983" max="8983" width="10.28515625" style="160" customWidth="1"/>
    <col min="8984" max="8984" width="10" style="160" customWidth="1"/>
    <col min="8985" max="8985" width="9.140625" style="160"/>
    <col min="8986" max="8986" width="9.85546875" style="160" customWidth="1"/>
    <col min="8987" max="8987" width="11.140625" style="160" customWidth="1"/>
    <col min="8988" max="8989" width="10.140625" style="160" customWidth="1"/>
    <col min="8990" max="8990" width="10.5703125" style="160" customWidth="1"/>
    <col min="8991" max="8991" width="10.140625" style="160" customWidth="1"/>
    <col min="8992" max="8992" width="9.28515625" style="160" customWidth="1"/>
    <col min="8993" max="8994" width="10.140625" style="160" customWidth="1"/>
    <col min="8995" max="8995" width="10" style="160" customWidth="1"/>
    <col min="8996" max="8996" width="10.28515625" style="160" customWidth="1"/>
    <col min="8997" max="8997" width="10.42578125" style="160" customWidth="1"/>
    <col min="8998" max="8998" width="9.140625" style="160"/>
    <col min="8999" max="8999" width="12.140625" style="160" customWidth="1"/>
    <col min="9000" max="9000" width="20.7109375" style="160" customWidth="1"/>
    <col min="9001" max="9001" width="20.85546875" style="160" customWidth="1"/>
    <col min="9002" max="9216" width="9.140625" style="160"/>
    <col min="9217" max="9217" width="8.140625" style="160" customWidth="1"/>
    <col min="9218" max="9218" width="41.42578125" style="160" customWidth="1"/>
    <col min="9219" max="9219" width="7.5703125" style="160" customWidth="1"/>
    <col min="9220" max="9223" width="10.140625" style="160" customWidth="1"/>
    <col min="9224" max="9224" width="10.5703125" style="160" customWidth="1"/>
    <col min="9225" max="9225" width="10.85546875" style="160" customWidth="1"/>
    <col min="9226" max="9226" width="13" style="160" customWidth="1"/>
    <col min="9227" max="9227" width="13.5703125" style="160" customWidth="1"/>
    <col min="9228" max="9228" width="12.5703125" style="160" customWidth="1"/>
    <col min="9229" max="9229" width="10.5703125" style="160" customWidth="1"/>
    <col min="9230" max="9230" width="10.28515625" style="160" customWidth="1"/>
    <col min="9231" max="9232" width="10.140625" style="160" customWidth="1"/>
    <col min="9233" max="9233" width="9.140625" style="160"/>
    <col min="9234" max="9234" width="10.140625" style="160" customWidth="1"/>
    <col min="9235" max="9235" width="10.28515625" style="160" customWidth="1"/>
    <col min="9236" max="9236" width="10.140625" style="160" customWidth="1"/>
    <col min="9237" max="9237" width="9.140625" style="160"/>
    <col min="9238" max="9238" width="9.85546875" style="160" customWidth="1"/>
    <col min="9239" max="9239" width="10.28515625" style="160" customWidth="1"/>
    <col min="9240" max="9240" width="10" style="160" customWidth="1"/>
    <col min="9241" max="9241" width="9.140625" style="160"/>
    <col min="9242" max="9242" width="9.85546875" style="160" customWidth="1"/>
    <col min="9243" max="9243" width="11.140625" style="160" customWidth="1"/>
    <col min="9244" max="9245" width="10.140625" style="160" customWidth="1"/>
    <col min="9246" max="9246" width="10.5703125" style="160" customWidth="1"/>
    <col min="9247" max="9247" width="10.140625" style="160" customWidth="1"/>
    <col min="9248" max="9248" width="9.28515625" style="160" customWidth="1"/>
    <col min="9249" max="9250" width="10.140625" style="160" customWidth="1"/>
    <col min="9251" max="9251" width="10" style="160" customWidth="1"/>
    <col min="9252" max="9252" width="10.28515625" style="160" customWidth="1"/>
    <col min="9253" max="9253" width="10.42578125" style="160" customWidth="1"/>
    <col min="9254" max="9254" width="9.140625" style="160"/>
    <col min="9255" max="9255" width="12.140625" style="160" customWidth="1"/>
    <col min="9256" max="9256" width="20.7109375" style="160" customWidth="1"/>
    <col min="9257" max="9257" width="20.85546875" style="160" customWidth="1"/>
    <col min="9258" max="9472" width="9.140625" style="160"/>
    <col min="9473" max="9473" width="8.140625" style="160" customWidth="1"/>
    <col min="9474" max="9474" width="41.42578125" style="160" customWidth="1"/>
    <col min="9475" max="9475" width="7.5703125" style="160" customWidth="1"/>
    <col min="9476" max="9479" width="10.140625" style="160" customWidth="1"/>
    <col min="9480" max="9480" width="10.5703125" style="160" customWidth="1"/>
    <col min="9481" max="9481" width="10.85546875" style="160" customWidth="1"/>
    <col min="9482" max="9482" width="13" style="160" customWidth="1"/>
    <col min="9483" max="9483" width="13.5703125" style="160" customWidth="1"/>
    <col min="9484" max="9484" width="12.5703125" style="160" customWidth="1"/>
    <col min="9485" max="9485" width="10.5703125" style="160" customWidth="1"/>
    <col min="9486" max="9486" width="10.28515625" style="160" customWidth="1"/>
    <col min="9487" max="9488" width="10.140625" style="160" customWidth="1"/>
    <col min="9489" max="9489" width="9.140625" style="160"/>
    <col min="9490" max="9490" width="10.140625" style="160" customWidth="1"/>
    <col min="9491" max="9491" width="10.28515625" style="160" customWidth="1"/>
    <col min="9492" max="9492" width="10.140625" style="160" customWidth="1"/>
    <col min="9493" max="9493" width="9.140625" style="160"/>
    <col min="9494" max="9494" width="9.85546875" style="160" customWidth="1"/>
    <col min="9495" max="9495" width="10.28515625" style="160" customWidth="1"/>
    <col min="9496" max="9496" width="10" style="160" customWidth="1"/>
    <col min="9497" max="9497" width="9.140625" style="160"/>
    <col min="9498" max="9498" width="9.85546875" style="160" customWidth="1"/>
    <col min="9499" max="9499" width="11.140625" style="160" customWidth="1"/>
    <col min="9500" max="9501" width="10.140625" style="160" customWidth="1"/>
    <col min="9502" max="9502" width="10.5703125" style="160" customWidth="1"/>
    <col min="9503" max="9503" width="10.140625" style="160" customWidth="1"/>
    <col min="9504" max="9504" width="9.28515625" style="160" customWidth="1"/>
    <col min="9505" max="9506" width="10.140625" style="160" customWidth="1"/>
    <col min="9507" max="9507" width="10" style="160" customWidth="1"/>
    <col min="9508" max="9508" width="10.28515625" style="160" customWidth="1"/>
    <col min="9509" max="9509" width="10.42578125" style="160" customWidth="1"/>
    <col min="9510" max="9510" width="9.140625" style="160"/>
    <col min="9511" max="9511" width="12.140625" style="160" customWidth="1"/>
    <col min="9512" max="9512" width="20.7109375" style="160" customWidth="1"/>
    <col min="9513" max="9513" width="20.85546875" style="160" customWidth="1"/>
    <col min="9514" max="9728" width="9.140625" style="160"/>
    <col min="9729" max="9729" width="8.140625" style="160" customWidth="1"/>
    <col min="9730" max="9730" width="41.42578125" style="160" customWidth="1"/>
    <col min="9731" max="9731" width="7.5703125" style="160" customWidth="1"/>
    <col min="9732" max="9735" width="10.140625" style="160" customWidth="1"/>
    <col min="9736" max="9736" width="10.5703125" style="160" customWidth="1"/>
    <col min="9737" max="9737" width="10.85546875" style="160" customWidth="1"/>
    <col min="9738" max="9738" width="13" style="160" customWidth="1"/>
    <col min="9739" max="9739" width="13.5703125" style="160" customWidth="1"/>
    <col min="9740" max="9740" width="12.5703125" style="160" customWidth="1"/>
    <col min="9741" max="9741" width="10.5703125" style="160" customWidth="1"/>
    <col min="9742" max="9742" width="10.28515625" style="160" customWidth="1"/>
    <col min="9743" max="9744" width="10.140625" style="160" customWidth="1"/>
    <col min="9745" max="9745" width="9.140625" style="160"/>
    <col min="9746" max="9746" width="10.140625" style="160" customWidth="1"/>
    <col min="9747" max="9747" width="10.28515625" style="160" customWidth="1"/>
    <col min="9748" max="9748" width="10.140625" style="160" customWidth="1"/>
    <col min="9749" max="9749" width="9.140625" style="160"/>
    <col min="9750" max="9750" width="9.85546875" style="160" customWidth="1"/>
    <col min="9751" max="9751" width="10.28515625" style="160" customWidth="1"/>
    <col min="9752" max="9752" width="10" style="160" customWidth="1"/>
    <col min="9753" max="9753" width="9.140625" style="160"/>
    <col min="9754" max="9754" width="9.85546875" style="160" customWidth="1"/>
    <col min="9755" max="9755" width="11.140625" style="160" customWidth="1"/>
    <col min="9756" max="9757" width="10.140625" style="160" customWidth="1"/>
    <col min="9758" max="9758" width="10.5703125" style="160" customWidth="1"/>
    <col min="9759" max="9759" width="10.140625" style="160" customWidth="1"/>
    <col min="9760" max="9760" width="9.28515625" style="160" customWidth="1"/>
    <col min="9761" max="9762" width="10.140625" style="160" customWidth="1"/>
    <col min="9763" max="9763" width="10" style="160" customWidth="1"/>
    <col min="9764" max="9764" width="10.28515625" style="160" customWidth="1"/>
    <col min="9765" max="9765" width="10.42578125" style="160" customWidth="1"/>
    <col min="9766" max="9766" width="9.140625" style="160"/>
    <col min="9767" max="9767" width="12.140625" style="160" customWidth="1"/>
    <col min="9768" max="9768" width="20.7109375" style="160" customWidth="1"/>
    <col min="9769" max="9769" width="20.85546875" style="160" customWidth="1"/>
    <col min="9770" max="9984" width="9.140625" style="160"/>
    <col min="9985" max="9985" width="8.140625" style="160" customWidth="1"/>
    <col min="9986" max="9986" width="41.42578125" style="160" customWidth="1"/>
    <col min="9987" max="9987" width="7.5703125" style="160" customWidth="1"/>
    <col min="9988" max="9991" width="10.140625" style="160" customWidth="1"/>
    <col min="9992" max="9992" width="10.5703125" style="160" customWidth="1"/>
    <col min="9993" max="9993" width="10.85546875" style="160" customWidth="1"/>
    <col min="9994" max="9994" width="13" style="160" customWidth="1"/>
    <col min="9995" max="9995" width="13.5703125" style="160" customWidth="1"/>
    <col min="9996" max="9996" width="12.5703125" style="160" customWidth="1"/>
    <col min="9997" max="9997" width="10.5703125" style="160" customWidth="1"/>
    <col min="9998" max="9998" width="10.28515625" style="160" customWidth="1"/>
    <col min="9999" max="10000" width="10.140625" style="160" customWidth="1"/>
    <col min="10001" max="10001" width="9.140625" style="160"/>
    <col min="10002" max="10002" width="10.140625" style="160" customWidth="1"/>
    <col min="10003" max="10003" width="10.28515625" style="160" customWidth="1"/>
    <col min="10004" max="10004" width="10.140625" style="160" customWidth="1"/>
    <col min="10005" max="10005" width="9.140625" style="160"/>
    <col min="10006" max="10006" width="9.85546875" style="160" customWidth="1"/>
    <col min="10007" max="10007" width="10.28515625" style="160" customWidth="1"/>
    <col min="10008" max="10008" width="10" style="160" customWidth="1"/>
    <col min="10009" max="10009" width="9.140625" style="160"/>
    <col min="10010" max="10010" width="9.85546875" style="160" customWidth="1"/>
    <col min="10011" max="10011" width="11.140625" style="160" customWidth="1"/>
    <col min="10012" max="10013" width="10.140625" style="160" customWidth="1"/>
    <col min="10014" max="10014" width="10.5703125" style="160" customWidth="1"/>
    <col min="10015" max="10015" width="10.140625" style="160" customWidth="1"/>
    <col min="10016" max="10016" width="9.28515625" style="160" customWidth="1"/>
    <col min="10017" max="10018" width="10.140625" style="160" customWidth="1"/>
    <col min="10019" max="10019" width="10" style="160" customWidth="1"/>
    <col min="10020" max="10020" width="10.28515625" style="160" customWidth="1"/>
    <col min="10021" max="10021" width="10.42578125" style="160" customWidth="1"/>
    <col min="10022" max="10022" width="9.140625" style="160"/>
    <col min="10023" max="10023" width="12.140625" style="160" customWidth="1"/>
    <col min="10024" max="10024" width="20.7109375" style="160" customWidth="1"/>
    <col min="10025" max="10025" width="20.85546875" style="160" customWidth="1"/>
    <col min="10026" max="10240" width="9.140625" style="160"/>
    <col min="10241" max="10241" width="8.140625" style="160" customWidth="1"/>
    <col min="10242" max="10242" width="41.42578125" style="160" customWidth="1"/>
    <col min="10243" max="10243" width="7.5703125" style="160" customWidth="1"/>
    <col min="10244" max="10247" width="10.140625" style="160" customWidth="1"/>
    <col min="10248" max="10248" width="10.5703125" style="160" customWidth="1"/>
    <col min="10249" max="10249" width="10.85546875" style="160" customWidth="1"/>
    <col min="10250" max="10250" width="13" style="160" customWidth="1"/>
    <col min="10251" max="10251" width="13.5703125" style="160" customWidth="1"/>
    <col min="10252" max="10252" width="12.5703125" style="160" customWidth="1"/>
    <col min="10253" max="10253" width="10.5703125" style="160" customWidth="1"/>
    <col min="10254" max="10254" width="10.28515625" style="160" customWidth="1"/>
    <col min="10255" max="10256" width="10.140625" style="160" customWidth="1"/>
    <col min="10257" max="10257" width="9.140625" style="160"/>
    <col min="10258" max="10258" width="10.140625" style="160" customWidth="1"/>
    <col min="10259" max="10259" width="10.28515625" style="160" customWidth="1"/>
    <col min="10260" max="10260" width="10.140625" style="160" customWidth="1"/>
    <col min="10261" max="10261" width="9.140625" style="160"/>
    <col min="10262" max="10262" width="9.85546875" style="160" customWidth="1"/>
    <col min="10263" max="10263" width="10.28515625" style="160" customWidth="1"/>
    <col min="10264" max="10264" width="10" style="160" customWidth="1"/>
    <col min="10265" max="10265" width="9.140625" style="160"/>
    <col min="10266" max="10266" width="9.85546875" style="160" customWidth="1"/>
    <col min="10267" max="10267" width="11.140625" style="160" customWidth="1"/>
    <col min="10268" max="10269" width="10.140625" style="160" customWidth="1"/>
    <col min="10270" max="10270" width="10.5703125" style="160" customWidth="1"/>
    <col min="10271" max="10271" width="10.140625" style="160" customWidth="1"/>
    <col min="10272" max="10272" width="9.28515625" style="160" customWidth="1"/>
    <col min="10273" max="10274" width="10.140625" style="160" customWidth="1"/>
    <col min="10275" max="10275" width="10" style="160" customWidth="1"/>
    <col min="10276" max="10276" width="10.28515625" style="160" customWidth="1"/>
    <col min="10277" max="10277" width="10.42578125" style="160" customWidth="1"/>
    <col min="10278" max="10278" width="9.140625" style="160"/>
    <col min="10279" max="10279" width="12.140625" style="160" customWidth="1"/>
    <col min="10280" max="10280" width="20.7109375" style="160" customWidth="1"/>
    <col min="10281" max="10281" width="20.85546875" style="160" customWidth="1"/>
    <col min="10282" max="10496" width="9.140625" style="160"/>
    <col min="10497" max="10497" width="8.140625" style="160" customWidth="1"/>
    <col min="10498" max="10498" width="41.42578125" style="160" customWidth="1"/>
    <col min="10499" max="10499" width="7.5703125" style="160" customWidth="1"/>
    <col min="10500" max="10503" width="10.140625" style="160" customWidth="1"/>
    <col min="10504" max="10504" width="10.5703125" style="160" customWidth="1"/>
    <col min="10505" max="10505" width="10.85546875" style="160" customWidth="1"/>
    <col min="10506" max="10506" width="13" style="160" customWidth="1"/>
    <col min="10507" max="10507" width="13.5703125" style="160" customWidth="1"/>
    <col min="10508" max="10508" width="12.5703125" style="160" customWidth="1"/>
    <col min="10509" max="10509" width="10.5703125" style="160" customWidth="1"/>
    <col min="10510" max="10510" width="10.28515625" style="160" customWidth="1"/>
    <col min="10511" max="10512" width="10.140625" style="160" customWidth="1"/>
    <col min="10513" max="10513" width="9.140625" style="160"/>
    <col min="10514" max="10514" width="10.140625" style="160" customWidth="1"/>
    <col min="10515" max="10515" width="10.28515625" style="160" customWidth="1"/>
    <col min="10516" max="10516" width="10.140625" style="160" customWidth="1"/>
    <col min="10517" max="10517" width="9.140625" style="160"/>
    <col min="10518" max="10518" width="9.85546875" style="160" customWidth="1"/>
    <col min="10519" max="10519" width="10.28515625" style="160" customWidth="1"/>
    <col min="10520" max="10520" width="10" style="160" customWidth="1"/>
    <col min="10521" max="10521" width="9.140625" style="160"/>
    <col min="10522" max="10522" width="9.85546875" style="160" customWidth="1"/>
    <col min="10523" max="10523" width="11.140625" style="160" customWidth="1"/>
    <col min="10524" max="10525" width="10.140625" style="160" customWidth="1"/>
    <col min="10526" max="10526" width="10.5703125" style="160" customWidth="1"/>
    <col min="10527" max="10527" width="10.140625" style="160" customWidth="1"/>
    <col min="10528" max="10528" width="9.28515625" style="160" customWidth="1"/>
    <col min="10529" max="10530" width="10.140625" style="160" customWidth="1"/>
    <col min="10531" max="10531" width="10" style="160" customWidth="1"/>
    <col min="10532" max="10532" width="10.28515625" style="160" customWidth="1"/>
    <col min="10533" max="10533" width="10.42578125" style="160" customWidth="1"/>
    <col min="10534" max="10534" width="9.140625" style="160"/>
    <col min="10535" max="10535" width="12.140625" style="160" customWidth="1"/>
    <col min="10536" max="10536" width="20.7109375" style="160" customWidth="1"/>
    <col min="10537" max="10537" width="20.85546875" style="160" customWidth="1"/>
    <col min="10538" max="10752" width="9.140625" style="160"/>
    <col min="10753" max="10753" width="8.140625" style="160" customWidth="1"/>
    <col min="10754" max="10754" width="41.42578125" style="160" customWidth="1"/>
    <col min="10755" max="10755" width="7.5703125" style="160" customWidth="1"/>
    <col min="10756" max="10759" width="10.140625" style="160" customWidth="1"/>
    <col min="10760" max="10760" width="10.5703125" style="160" customWidth="1"/>
    <col min="10761" max="10761" width="10.85546875" style="160" customWidth="1"/>
    <col min="10762" max="10762" width="13" style="160" customWidth="1"/>
    <col min="10763" max="10763" width="13.5703125" style="160" customWidth="1"/>
    <col min="10764" max="10764" width="12.5703125" style="160" customWidth="1"/>
    <col min="10765" max="10765" width="10.5703125" style="160" customWidth="1"/>
    <col min="10766" max="10766" width="10.28515625" style="160" customWidth="1"/>
    <col min="10767" max="10768" width="10.140625" style="160" customWidth="1"/>
    <col min="10769" max="10769" width="9.140625" style="160"/>
    <col min="10770" max="10770" width="10.140625" style="160" customWidth="1"/>
    <col min="10771" max="10771" width="10.28515625" style="160" customWidth="1"/>
    <col min="10772" max="10772" width="10.140625" style="160" customWidth="1"/>
    <col min="10773" max="10773" width="9.140625" style="160"/>
    <col min="10774" max="10774" width="9.85546875" style="160" customWidth="1"/>
    <col min="10775" max="10775" width="10.28515625" style="160" customWidth="1"/>
    <col min="10776" max="10776" width="10" style="160" customWidth="1"/>
    <col min="10777" max="10777" width="9.140625" style="160"/>
    <col min="10778" max="10778" width="9.85546875" style="160" customWidth="1"/>
    <col min="10779" max="10779" width="11.140625" style="160" customWidth="1"/>
    <col min="10780" max="10781" width="10.140625" style="160" customWidth="1"/>
    <col min="10782" max="10782" width="10.5703125" style="160" customWidth="1"/>
    <col min="10783" max="10783" width="10.140625" style="160" customWidth="1"/>
    <col min="10784" max="10784" width="9.28515625" style="160" customWidth="1"/>
    <col min="10785" max="10786" width="10.140625" style="160" customWidth="1"/>
    <col min="10787" max="10787" width="10" style="160" customWidth="1"/>
    <col min="10788" max="10788" width="10.28515625" style="160" customWidth="1"/>
    <col min="10789" max="10789" width="10.42578125" style="160" customWidth="1"/>
    <col min="10790" max="10790" width="9.140625" style="160"/>
    <col min="10791" max="10791" width="12.140625" style="160" customWidth="1"/>
    <col min="10792" max="10792" width="20.7109375" style="160" customWidth="1"/>
    <col min="10793" max="10793" width="20.85546875" style="160" customWidth="1"/>
    <col min="10794" max="11008" width="9.140625" style="160"/>
    <col min="11009" max="11009" width="8.140625" style="160" customWidth="1"/>
    <col min="11010" max="11010" width="41.42578125" style="160" customWidth="1"/>
    <col min="11011" max="11011" width="7.5703125" style="160" customWidth="1"/>
    <col min="11012" max="11015" width="10.140625" style="160" customWidth="1"/>
    <col min="11016" max="11016" width="10.5703125" style="160" customWidth="1"/>
    <col min="11017" max="11017" width="10.85546875" style="160" customWidth="1"/>
    <col min="11018" max="11018" width="13" style="160" customWidth="1"/>
    <col min="11019" max="11019" width="13.5703125" style="160" customWidth="1"/>
    <col min="11020" max="11020" width="12.5703125" style="160" customWidth="1"/>
    <col min="11021" max="11021" width="10.5703125" style="160" customWidth="1"/>
    <col min="11022" max="11022" width="10.28515625" style="160" customWidth="1"/>
    <col min="11023" max="11024" width="10.140625" style="160" customWidth="1"/>
    <col min="11025" max="11025" width="9.140625" style="160"/>
    <col min="11026" max="11026" width="10.140625" style="160" customWidth="1"/>
    <col min="11027" max="11027" width="10.28515625" style="160" customWidth="1"/>
    <col min="11028" max="11028" width="10.140625" style="160" customWidth="1"/>
    <col min="11029" max="11029" width="9.140625" style="160"/>
    <col min="11030" max="11030" width="9.85546875" style="160" customWidth="1"/>
    <col min="11031" max="11031" width="10.28515625" style="160" customWidth="1"/>
    <col min="11032" max="11032" width="10" style="160" customWidth="1"/>
    <col min="11033" max="11033" width="9.140625" style="160"/>
    <col min="11034" max="11034" width="9.85546875" style="160" customWidth="1"/>
    <col min="11035" max="11035" width="11.140625" style="160" customWidth="1"/>
    <col min="11036" max="11037" width="10.140625" style="160" customWidth="1"/>
    <col min="11038" max="11038" width="10.5703125" style="160" customWidth="1"/>
    <col min="11039" max="11039" width="10.140625" style="160" customWidth="1"/>
    <col min="11040" max="11040" width="9.28515625" style="160" customWidth="1"/>
    <col min="11041" max="11042" width="10.140625" style="160" customWidth="1"/>
    <col min="11043" max="11043" width="10" style="160" customWidth="1"/>
    <col min="11044" max="11044" width="10.28515625" style="160" customWidth="1"/>
    <col min="11045" max="11045" width="10.42578125" style="160" customWidth="1"/>
    <col min="11046" max="11046" width="9.140625" style="160"/>
    <col min="11047" max="11047" width="12.140625" style="160" customWidth="1"/>
    <col min="11048" max="11048" width="20.7109375" style="160" customWidth="1"/>
    <col min="11049" max="11049" width="20.85546875" style="160" customWidth="1"/>
    <col min="11050" max="11264" width="9.140625" style="160"/>
    <col min="11265" max="11265" width="8.140625" style="160" customWidth="1"/>
    <col min="11266" max="11266" width="41.42578125" style="160" customWidth="1"/>
    <col min="11267" max="11267" width="7.5703125" style="160" customWidth="1"/>
    <col min="11268" max="11271" width="10.140625" style="160" customWidth="1"/>
    <col min="11272" max="11272" width="10.5703125" style="160" customWidth="1"/>
    <col min="11273" max="11273" width="10.85546875" style="160" customWidth="1"/>
    <col min="11274" max="11274" width="13" style="160" customWidth="1"/>
    <col min="11275" max="11275" width="13.5703125" style="160" customWidth="1"/>
    <col min="11276" max="11276" width="12.5703125" style="160" customWidth="1"/>
    <col min="11277" max="11277" width="10.5703125" style="160" customWidth="1"/>
    <col min="11278" max="11278" width="10.28515625" style="160" customWidth="1"/>
    <col min="11279" max="11280" width="10.140625" style="160" customWidth="1"/>
    <col min="11281" max="11281" width="9.140625" style="160"/>
    <col min="11282" max="11282" width="10.140625" style="160" customWidth="1"/>
    <col min="11283" max="11283" width="10.28515625" style="160" customWidth="1"/>
    <col min="11284" max="11284" width="10.140625" style="160" customWidth="1"/>
    <col min="11285" max="11285" width="9.140625" style="160"/>
    <col min="11286" max="11286" width="9.85546875" style="160" customWidth="1"/>
    <col min="11287" max="11287" width="10.28515625" style="160" customWidth="1"/>
    <col min="11288" max="11288" width="10" style="160" customWidth="1"/>
    <col min="11289" max="11289" width="9.140625" style="160"/>
    <col min="11290" max="11290" width="9.85546875" style="160" customWidth="1"/>
    <col min="11291" max="11291" width="11.140625" style="160" customWidth="1"/>
    <col min="11292" max="11293" width="10.140625" style="160" customWidth="1"/>
    <col min="11294" max="11294" width="10.5703125" style="160" customWidth="1"/>
    <col min="11295" max="11295" width="10.140625" style="160" customWidth="1"/>
    <col min="11296" max="11296" width="9.28515625" style="160" customWidth="1"/>
    <col min="11297" max="11298" width="10.140625" style="160" customWidth="1"/>
    <col min="11299" max="11299" width="10" style="160" customWidth="1"/>
    <col min="11300" max="11300" width="10.28515625" style="160" customWidth="1"/>
    <col min="11301" max="11301" width="10.42578125" style="160" customWidth="1"/>
    <col min="11302" max="11302" width="9.140625" style="160"/>
    <col min="11303" max="11303" width="12.140625" style="160" customWidth="1"/>
    <col min="11304" max="11304" width="20.7109375" style="160" customWidth="1"/>
    <col min="11305" max="11305" width="20.85546875" style="160" customWidth="1"/>
    <col min="11306" max="11520" width="9.140625" style="160"/>
    <col min="11521" max="11521" width="8.140625" style="160" customWidth="1"/>
    <col min="11522" max="11522" width="41.42578125" style="160" customWidth="1"/>
    <col min="11523" max="11523" width="7.5703125" style="160" customWidth="1"/>
    <col min="11524" max="11527" width="10.140625" style="160" customWidth="1"/>
    <col min="11528" max="11528" width="10.5703125" style="160" customWidth="1"/>
    <col min="11529" max="11529" width="10.85546875" style="160" customWidth="1"/>
    <col min="11530" max="11530" width="13" style="160" customWidth="1"/>
    <col min="11531" max="11531" width="13.5703125" style="160" customWidth="1"/>
    <col min="11532" max="11532" width="12.5703125" style="160" customWidth="1"/>
    <col min="11533" max="11533" width="10.5703125" style="160" customWidth="1"/>
    <col min="11534" max="11534" width="10.28515625" style="160" customWidth="1"/>
    <col min="11535" max="11536" width="10.140625" style="160" customWidth="1"/>
    <col min="11537" max="11537" width="9.140625" style="160"/>
    <col min="11538" max="11538" width="10.140625" style="160" customWidth="1"/>
    <col min="11539" max="11539" width="10.28515625" style="160" customWidth="1"/>
    <col min="11540" max="11540" width="10.140625" style="160" customWidth="1"/>
    <col min="11541" max="11541" width="9.140625" style="160"/>
    <col min="11542" max="11542" width="9.85546875" style="160" customWidth="1"/>
    <col min="11543" max="11543" width="10.28515625" style="160" customWidth="1"/>
    <col min="11544" max="11544" width="10" style="160" customWidth="1"/>
    <col min="11545" max="11545" width="9.140625" style="160"/>
    <col min="11546" max="11546" width="9.85546875" style="160" customWidth="1"/>
    <col min="11547" max="11547" width="11.140625" style="160" customWidth="1"/>
    <col min="11548" max="11549" width="10.140625" style="160" customWidth="1"/>
    <col min="11550" max="11550" width="10.5703125" style="160" customWidth="1"/>
    <col min="11551" max="11551" width="10.140625" style="160" customWidth="1"/>
    <col min="11552" max="11552" width="9.28515625" style="160" customWidth="1"/>
    <col min="11553" max="11554" width="10.140625" style="160" customWidth="1"/>
    <col min="11555" max="11555" width="10" style="160" customWidth="1"/>
    <col min="11556" max="11556" width="10.28515625" style="160" customWidth="1"/>
    <col min="11557" max="11557" width="10.42578125" style="160" customWidth="1"/>
    <col min="11558" max="11558" width="9.140625" style="160"/>
    <col min="11559" max="11559" width="12.140625" style="160" customWidth="1"/>
    <col min="11560" max="11560" width="20.7109375" style="160" customWidth="1"/>
    <col min="11561" max="11561" width="20.85546875" style="160" customWidth="1"/>
    <col min="11562" max="11776" width="9.140625" style="160"/>
    <col min="11777" max="11777" width="8.140625" style="160" customWidth="1"/>
    <col min="11778" max="11778" width="41.42578125" style="160" customWidth="1"/>
    <col min="11779" max="11779" width="7.5703125" style="160" customWidth="1"/>
    <col min="11780" max="11783" width="10.140625" style="160" customWidth="1"/>
    <col min="11784" max="11784" width="10.5703125" style="160" customWidth="1"/>
    <col min="11785" max="11785" width="10.85546875" style="160" customWidth="1"/>
    <col min="11786" max="11786" width="13" style="160" customWidth="1"/>
    <col min="11787" max="11787" width="13.5703125" style="160" customWidth="1"/>
    <col min="11788" max="11788" width="12.5703125" style="160" customWidth="1"/>
    <col min="11789" max="11789" width="10.5703125" style="160" customWidth="1"/>
    <col min="11790" max="11790" width="10.28515625" style="160" customWidth="1"/>
    <col min="11791" max="11792" width="10.140625" style="160" customWidth="1"/>
    <col min="11793" max="11793" width="9.140625" style="160"/>
    <col min="11794" max="11794" width="10.140625" style="160" customWidth="1"/>
    <col min="11795" max="11795" width="10.28515625" style="160" customWidth="1"/>
    <col min="11796" max="11796" width="10.140625" style="160" customWidth="1"/>
    <col min="11797" max="11797" width="9.140625" style="160"/>
    <col min="11798" max="11798" width="9.85546875" style="160" customWidth="1"/>
    <col min="11799" max="11799" width="10.28515625" style="160" customWidth="1"/>
    <col min="11800" max="11800" width="10" style="160" customWidth="1"/>
    <col min="11801" max="11801" width="9.140625" style="160"/>
    <col min="11802" max="11802" width="9.85546875" style="160" customWidth="1"/>
    <col min="11803" max="11803" width="11.140625" style="160" customWidth="1"/>
    <col min="11804" max="11805" width="10.140625" style="160" customWidth="1"/>
    <col min="11806" max="11806" width="10.5703125" style="160" customWidth="1"/>
    <col min="11807" max="11807" width="10.140625" style="160" customWidth="1"/>
    <col min="11808" max="11808" width="9.28515625" style="160" customWidth="1"/>
    <col min="11809" max="11810" width="10.140625" style="160" customWidth="1"/>
    <col min="11811" max="11811" width="10" style="160" customWidth="1"/>
    <col min="11812" max="11812" width="10.28515625" style="160" customWidth="1"/>
    <col min="11813" max="11813" width="10.42578125" style="160" customWidth="1"/>
    <col min="11814" max="11814" width="9.140625" style="160"/>
    <col min="11815" max="11815" width="12.140625" style="160" customWidth="1"/>
    <col min="11816" max="11816" width="20.7109375" style="160" customWidth="1"/>
    <col min="11817" max="11817" width="20.85546875" style="160" customWidth="1"/>
    <col min="11818" max="12032" width="9.140625" style="160"/>
    <col min="12033" max="12033" width="8.140625" style="160" customWidth="1"/>
    <col min="12034" max="12034" width="41.42578125" style="160" customWidth="1"/>
    <col min="12035" max="12035" width="7.5703125" style="160" customWidth="1"/>
    <col min="12036" max="12039" width="10.140625" style="160" customWidth="1"/>
    <col min="12040" max="12040" width="10.5703125" style="160" customWidth="1"/>
    <col min="12041" max="12041" width="10.85546875" style="160" customWidth="1"/>
    <col min="12042" max="12042" width="13" style="160" customWidth="1"/>
    <col min="12043" max="12043" width="13.5703125" style="160" customWidth="1"/>
    <col min="12044" max="12044" width="12.5703125" style="160" customWidth="1"/>
    <col min="12045" max="12045" width="10.5703125" style="160" customWidth="1"/>
    <col min="12046" max="12046" width="10.28515625" style="160" customWidth="1"/>
    <col min="12047" max="12048" width="10.140625" style="160" customWidth="1"/>
    <col min="12049" max="12049" width="9.140625" style="160"/>
    <col min="12050" max="12050" width="10.140625" style="160" customWidth="1"/>
    <col min="12051" max="12051" width="10.28515625" style="160" customWidth="1"/>
    <col min="12052" max="12052" width="10.140625" style="160" customWidth="1"/>
    <col min="12053" max="12053" width="9.140625" style="160"/>
    <col min="12054" max="12054" width="9.85546875" style="160" customWidth="1"/>
    <col min="12055" max="12055" width="10.28515625" style="160" customWidth="1"/>
    <col min="12056" max="12056" width="10" style="160" customWidth="1"/>
    <col min="12057" max="12057" width="9.140625" style="160"/>
    <col min="12058" max="12058" width="9.85546875" style="160" customWidth="1"/>
    <col min="12059" max="12059" width="11.140625" style="160" customWidth="1"/>
    <col min="12060" max="12061" width="10.140625" style="160" customWidth="1"/>
    <col min="12062" max="12062" width="10.5703125" style="160" customWidth="1"/>
    <col min="12063" max="12063" width="10.140625" style="160" customWidth="1"/>
    <col min="12064" max="12064" width="9.28515625" style="160" customWidth="1"/>
    <col min="12065" max="12066" width="10.140625" style="160" customWidth="1"/>
    <col min="12067" max="12067" width="10" style="160" customWidth="1"/>
    <col min="12068" max="12068" width="10.28515625" style="160" customWidth="1"/>
    <col min="12069" max="12069" width="10.42578125" style="160" customWidth="1"/>
    <col min="12070" max="12070" width="9.140625" style="160"/>
    <col min="12071" max="12071" width="12.140625" style="160" customWidth="1"/>
    <col min="12072" max="12072" width="20.7109375" style="160" customWidth="1"/>
    <col min="12073" max="12073" width="20.85546875" style="160" customWidth="1"/>
    <col min="12074" max="12288" width="9.140625" style="160"/>
    <col min="12289" max="12289" width="8.140625" style="160" customWidth="1"/>
    <col min="12290" max="12290" width="41.42578125" style="160" customWidth="1"/>
    <col min="12291" max="12291" width="7.5703125" style="160" customWidth="1"/>
    <col min="12292" max="12295" width="10.140625" style="160" customWidth="1"/>
    <col min="12296" max="12296" width="10.5703125" style="160" customWidth="1"/>
    <col min="12297" max="12297" width="10.85546875" style="160" customWidth="1"/>
    <col min="12298" max="12298" width="13" style="160" customWidth="1"/>
    <col min="12299" max="12299" width="13.5703125" style="160" customWidth="1"/>
    <col min="12300" max="12300" width="12.5703125" style="160" customWidth="1"/>
    <col min="12301" max="12301" width="10.5703125" style="160" customWidth="1"/>
    <col min="12302" max="12302" width="10.28515625" style="160" customWidth="1"/>
    <col min="12303" max="12304" width="10.140625" style="160" customWidth="1"/>
    <col min="12305" max="12305" width="9.140625" style="160"/>
    <col min="12306" max="12306" width="10.140625" style="160" customWidth="1"/>
    <col min="12307" max="12307" width="10.28515625" style="160" customWidth="1"/>
    <col min="12308" max="12308" width="10.140625" style="160" customWidth="1"/>
    <col min="12309" max="12309" width="9.140625" style="160"/>
    <col min="12310" max="12310" width="9.85546875" style="160" customWidth="1"/>
    <col min="12311" max="12311" width="10.28515625" style="160" customWidth="1"/>
    <col min="12312" max="12312" width="10" style="160" customWidth="1"/>
    <col min="12313" max="12313" width="9.140625" style="160"/>
    <col min="12314" max="12314" width="9.85546875" style="160" customWidth="1"/>
    <col min="12315" max="12315" width="11.140625" style="160" customWidth="1"/>
    <col min="12316" max="12317" width="10.140625" style="160" customWidth="1"/>
    <col min="12318" max="12318" width="10.5703125" style="160" customWidth="1"/>
    <col min="12319" max="12319" width="10.140625" style="160" customWidth="1"/>
    <col min="12320" max="12320" width="9.28515625" style="160" customWidth="1"/>
    <col min="12321" max="12322" width="10.140625" style="160" customWidth="1"/>
    <col min="12323" max="12323" width="10" style="160" customWidth="1"/>
    <col min="12324" max="12324" width="10.28515625" style="160" customWidth="1"/>
    <col min="12325" max="12325" width="10.42578125" style="160" customWidth="1"/>
    <col min="12326" max="12326" width="9.140625" style="160"/>
    <col min="12327" max="12327" width="12.140625" style="160" customWidth="1"/>
    <col min="12328" max="12328" width="20.7109375" style="160" customWidth="1"/>
    <col min="12329" max="12329" width="20.85546875" style="160" customWidth="1"/>
    <col min="12330" max="12544" width="9.140625" style="160"/>
    <col min="12545" max="12545" width="8.140625" style="160" customWidth="1"/>
    <col min="12546" max="12546" width="41.42578125" style="160" customWidth="1"/>
    <col min="12547" max="12547" width="7.5703125" style="160" customWidth="1"/>
    <col min="12548" max="12551" width="10.140625" style="160" customWidth="1"/>
    <col min="12552" max="12552" width="10.5703125" style="160" customWidth="1"/>
    <col min="12553" max="12553" width="10.85546875" style="160" customWidth="1"/>
    <col min="12554" max="12554" width="13" style="160" customWidth="1"/>
    <col min="12555" max="12555" width="13.5703125" style="160" customWidth="1"/>
    <col min="12556" max="12556" width="12.5703125" style="160" customWidth="1"/>
    <col min="12557" max="12557" width="10.5703125" style="160" customWidth="1"/>
    <col min="12558" max="12558" width="10.28515625" style="160" customWidth="1"/>
    <col min="12559" max="12560" width="10.140625" style="160" customWidth="1"/>
    <col min="12561" max="12561" width="9.140625" style="160"/>
    <col min="12562" max="12562" width="10.140625" style="160" customWidth="1"/>
    <col min="12563" max="12563" width="10.28515625" style="160" customWidth="1"/>
    <col min="12564" max="12564" width="10.140625" style="160" customWidth="1"/>
    <col min="12565" max="12565" width="9.140625" style="160"/>
    <col min="12566" max="12566" width="9.85546875" style="160" customWidth="1"/>
    <col min="12567" max="12567" width="10.28515625" style="160" customWidth="1"/>
    <col min="12568" max="12568" width="10" style="160" customWidth="1"/>
    <col min="12569" max="12569" width="9.140625" style="160"/>
    <col min="12570" max="12570" width="9.85546875" style="160" customWidth="1"/>
    <col min="12571" max="12571" width="11.140625" style="160" customWidth="1"/>
    <col min="12572" max="12573" width="10.140625" style="160" customWidth="1"/>
    <col min="12574" max="12574" width="10.5703125" style="160" customWidth="1"/>
    <col min="12575" max="12575" width="10.140625" style="160" customWidth="1"/>
    <col min="12576" max="12576" width="9.28515625" style="160" customWidth="1"/>
    <col min="12577" max="12578" width="10.140625" style="160" customWidth="1"/>
    <col min="12579" max="12579" width="10" style="160" customWidth="1"/>
    <col min="12580" max="12580" width="10.28515625" style="160" customWidth="1"/>
    <col min="12581" max="12581" width="10.42578125" style="160" customWidth="1"/>
    <col min="12582" max="12582" width="9.140625" style="160"/>
    <col min="12583" max="12583" width="12.140625" style="160" customWidth="1"/>
    <col min="12584" max="12584" width="20.7109375" style="160" customWidth="1"/>
    <col min="12585" max="12585" width="20.85546875" style="160" customWidth="1"/>
    <col min="12586" max="12800" width="9.140625" style="160"/>
    <col min="12801" max="12801" width="8.140625" style="160" customWidth="1"/>
    <col min="12802" max="12802" width="41.42578125" style="160" customWidth="1"/>
    <col min="12803" max="12803" width="7.5703125" style="160" customWidth="1"/>
    <col min="12804" max="12807" width="10.140625" style="160" customWidth="1"/>
    <col min="12808" max="12808" width="10.5703125" style="160" customWidth="1"/>
    <col min="12809" max="12809" width="10.85546875" style="160" customWidth="1"/>
    <col min="12810" max="12810" width="13" style="160" customWidth="1"/>
    <col min="12811" max="12811" width="13.5703125" style="160" customWidth="1"/>
    <col min="12812" max="12812" width="12.5703125" style="160" customWidth="1"/>
    <col min="12813" max="12813" width="10.5703125" style="160" customWidth="1"/>
    <col min="12814" max="12814" width="10.28515625" style="160" customWidth="1"/>
    <col min="12815" max="12816" width="10.140625" style="160" customWidth="1"/>
    <col min="12817" max="12817" width="9.140625" style="160"/>
    <col min="12818" max="12818" width="10.140625" style="160" customWidth="1"/>
    <col min="12819" max="12819" width="10.28515625" style="160" customWidth="1"/>
    <col min="12820" max="12820" width="10.140625" style="160" customWidth="1"/>
    <col min="12821" max="12821" width="9.140625" style="160"/>
    <col min="12822" max="12822" width="9.85546875" style="160" customWidth="1"/>
    <col min="12823" max="12823" width="10.28515625" style="160" customWidth="1"/>
    <col min="12824" max="12824" width="10" style="160" customWidth="1"/>
    <col min="12825" max="12825" width="9.140625" style="160"/>
    <col min="12826" max="12826" width="9.85546875" style="160" customWidth="1"/>
    <col min="12827" max="12827" width="11.140625" style="160" customWidth="1"/>
    <col min="12828" max="12829" width="10.140625" style="160" customWidth="1"/>
    <col min="12830" max="12830" width="10.5703125" style="160" customWidth="1"/>
    <col min="12831" max="12831" width="10.140625" style="160" customWidth="1"/>
    <col min="12832" max="12832" width="9.28515625" style="160" customWidth="1"/>
    <col min="12833" max="12834" width="10.140625" style="160" customWidth="1"/>
    <col min="12835" max="12835" width="10" style="160" customWidth="1"/>
    <col min="12836" max="12836" width="10.28515625" style="160" customWidth="1"/>
    <col min="12837" max="12837" width="10.42578125" style="160" customWidth="1"/>
    <col min="12838" max="12838" width="9.140625" style="160"/>
    <col min="12839" max="12839" width="12.140625" style="160" customWidth="1"/>
    <col min="12840" max="12840" width="20.7109375" style="160" customWidth="1"/>
    <col min="12841" max="12841" width="20.85546875" style="160" customWidth="1"/>
    <col min="12842" max="13056" width="9.140625" style="160"/>
    <col min="13057" max="13057" width="8.140625" style="160" customWidth="1"/>
    <col min="13058" max="13058" width="41.42578125" style="160" customWidth="1"/>
    <col min="13059" max="13059" width="7.5703125" style="160" customWidth="1"/>
    <col min="13060" max="13063" width="10.140625" style="160" customWidth="1"/>
    <col min="13064" max="13064" width="10.5703125" style="160" customWidth="1"/>
    <col min="13065" max="13065" width="10.85546875" style="160" customWidth="1"/>
    <col min="13066" max="13066" width="13" style="160" customWidth="1"/>
    <col min="13067" max="13067" width="13.5703125" style="160" customWidth="1"/>
    <col min="13068" max="13068" width="12.5703125" style="160" customWidth="1"/>
    <col min="13069" max="13069" width="10.5703125" style="160" customWidth="1"/>
    <col min="13070" max="13070" width="10.28515625" style="160" customWidth="1"/>
    <col min="13071" max="13072" width="10.140625" style="160" customWidth="1"/>
    <col min="13073" max="13073" width="9.140625" style="160"/>
    <col min="13074" max="13074" width="10.140625" style="160" customWidth="1"/>
    <col min="13075" max="13075" width="10.28515625" style="160" customWidth="1"/>
    <col min="13076" max="13076" width="10.140625" style="160" customWidth="1"/>
    <col min="13077" max="13077" width="9.140625" style="160"/>
    <col min="13078" max="13078" width="9.85546875" style="160" customWidth="1"/>
    <col min="13079" max="13079" width="10.28515625" style="160" customWidth="1"/>
    <col min="13080" max="13080" width="10" style="160" customWidth="1"/>
    <col min="13081" max="13081" width="9.140625" style="160"/>
    <col min="13082" max="13082" width="9.85546875" style="160" customWidth="1"/>
    <col min="13083" max="13083" width="11.140625" style="160" customWidth="1"/>
    <col min="13084" max="13085" width="10.140625" style="160" customWidth="1"/>
    <col min="13086" max="13086" width="10.5703125" style="160" customWidth="1"/>
    <col min="13087" max="13087" width="10.140625" style="160" customWidth="1"/>
    <col min="13088" max="13088" width="9.28515625" style="160" customWidth="1"/>
    <col min="13089" max="13090" width="10.140625" style="160" customWidth="1"/>
    <col min="13091" max="13091" width="10" style="160" customWidth="1"/>
    <col min="13092" max="13092" width="10.28515625" style="160" customWidth="1"/>
    <col min="13093" max="13093" width="10.42578125" style="160" customWidth="1"/>
    <col min="13094" max="13094" width="9.140625" style="160"/>
    <col min="13095" max="13095" width="12.140625" style="160" customWidth="1"/>
    <col min="13096" max="13096" width="20.7109375" style="160" customWidth="1"/>
    <col min="13097" max="13097" width="20.85546875" style="160" customWidth="1"/>
    <col min="13098" max="13312" width="9.140625" style="160"/>
    <col min="13313" max="13313" width="8.140625" style="160" customWidth="1"/>
    <col min="13314" max="13314" width="41.42578125" style="160" customWidth="1"/>
    <col min="13315" max="13315" width="7.5703125" style="160" customWidth="1"/>
    <col min="13316" max="13319" width="10.140625" style="160" customWidth="1"/>
    <col min="13320" max="13320" width="10.5703125" style="160" customWidth="1"/>
    <col min="13321" max="13321" width="10.85546875" style="160" customWidth="1"/>
    <col min="13322" max="13322" width="13" style="160" customWidth="1"/>
    <col min="13323" max="13323" width="13.5703125" style="160" customWidth="1"/>
    <col min="13324" max="13324" width="12.5703125" style="160" customWidth="1"/>
    <col min="13325" max="13325" width="10.5703125" style="160" customWidth="1"/>
    <col min="13326" max="13326" width="10.28515625" style="160" customWidth="1"/>
    <col min="13327" max="13328" width="10.140625" style="160" customWidth="1"/>
    <col min="13329" max="13329" width="9.140625" style="160"/>
    <col min="13330" max="13330" width="10.140625" style="160" customWidth="1"/>
    <col min="13331" max="13331" width="10.28515625" style="160" customWidth="1"/>
    <col min="13332" max="13332" width="10.140625" style="160" customWidth="1"/>
    <col min="13333" max="13333" width="9.140625" style="160"/>
    <col min="13334" max="13334" width="9.85546875" style="160" customWidth="1"/>
    <col min="13335" max="13335" width="10.28515625" style="160" customWidth="1"/>
    <col min="13336" max="13336" width="10" style="160" customWidth="1"/>
    <col min="13337" max="13337" width="9.140625" style="160"/>
    <col min="13338" max="13338" width="9.85546875" style="160" customWidth="1"/>
    <col min="13339" max="13339" width="11.140625" style="160" customWidth="1"/>
    <col min="13340" max="13341" width="10.140625" style="160" customWidth="1"/>
    <col min="13342" max="13342" width="10.5703125" style="160" customWidth="1"/>
    <col min="13343" max="13343" width="10.140625" style="160" customWidth="1"/>
    <col min="13344" max="13344" width="9.28515625" style="160" customWidth="1"/>
    <col min="13345" max="13346" width="10.140625" style="160" customWidth="1"/>
    <col min="13347" max="13347" width="10" style="160" customWidth="1"/>
    <col min="13348" max="13348" width="10.28515625" style="160" customWidth="1"/>
    <col min="13349" max="13349" width="10.42578125" style="160" customWidth="1"/>
    <col min="13350" max="13350" width="9.140625" style="160"/>
    <col min="13351" max="13351" width="12.140625" style="160" customWidth="1"/>
    <col min="13352" max="13352" width="20.7109375" style="160" customWidth="1"/>
    <col min="13353" max="13353" width="20.85546875" style="160" customWidth="1"/>
    <col min="13354" max="13568" width="9.140625" style="160"/>
    <col min="13569" max="13569" width="8.140625" style="160" customWidth="1"/>
    <col min="13570" max="13570" width="41.42578125" style="160" customWidth="1"/>
    <col min="13571" max="13571" width="7.5703125" style="160" customWidth="1"/>
    <col min="13572" max="13575" width="10.140625" style="160" customWidth="1"/>
    <col min="13576" max="13576" width="10.5703125" style="160" customWidth="1"/>
    <col min="13577" max="13577" width="10.85546875" style="160" customWidth="1"/>
    <col min="13578" max="13578" width="13" style="160" customWidth="1"/>
    <col min="13579" max="13579" width="13.5703125" style="160" customWidth="1"/>
    <col min="13580" max="13580" width="12.5703125" style="160" customWidth="1"/>
    <col min="13581" max="13581" width="10.5703125" style="160" customWidth="1"/>
    <col min="13582" max="13582" width="10.28515625" style="160" customWidth="1"/>
    <col min="13583" max="13584" width="10.140625" style="160" customWidth="1"/>
    <col min="13585" max="13585" width="9.140625" style="160"/>
    <col min="13586" max="13586" width="10.140625" style="160" customWidth="1"/>
    <col min="13587" max="13587" width="10.28515625" style="160" customWidth="1"/>
    <col min="13588" max="13588" width="10.140625" style="160" customWidth="1"/>
    <col min="13589" max="13589" width="9.140625" style="160"/>
    <col min="13590" max="13590" width="9.85546875" style="160" customWidth="1"/>
    <col min="13591" max="13591" width="10.28515625" style="160" customWidth="1"/>
    <col min="13592" max="13592" width="10" style="160" customWidth="1"/>
    <col min="13593" max="13593" width="9.140625" style="160"/>
    <col min="13594" max="13594" width="9.85546875" style="160" customWidth="1"/>
    <col min="13595" max="13595" width="11.140625" style="160" customWidth="1"/>
    <col min="13596" max="13597" width="10.140625" style="160" customWidth="1"/>
    <col min="13598" max="13598" width="10.5703125" style="160" customWidth="1"/>
    <col min="13599" max="13599" width="10.140625" style="160" customWidth="1"/>
    <col min="13600" max="13600" width="9.28515625" style="160" customWidth="1"/>
    <col min="13601" max="13602" width="10.140625" style="160" customWidth="1"/>
    <col min="13603" max="13603" width="10" style="160" customWidth="1"/>
    <col min="13604" max="13604" width="10.28515625" style="160" customWidth="1"/>
    <col min="13605" max="13605" width="10.42578125" style="160" customWidth="1"/>
    <col min="13606" max="13606" width="9.140625" style="160"/>
    <col min="13607" max="13607" width="12.140625" style="160" customWidth="1"/>
    <col min="13608" max="13608" width="20.7109375" style="160" customWidth="1"/>
    <col min="13609" max="13609" width="20.85546875" style="160" customWidth="1"/>
    <col min="13610" max="13824" width="9.140625" style="160"/>
    <col min="13825" max="13825" width="8.140625" style="160" customWidth="1"/>
    <col min="13826" max="13826" width="41.42578125" style="160" customWidth="1"/>
    <col min="13827" max="13827" width="7.5703125" style="160" customWidth="1"/>
    <col min="13828" max="13831" width="10.140625" style="160" customWidth="1"/>
    <col min="13832" max="13832" width="10.5703125" style="160" customWidth="1"/>
    <col min="13833" max="13833" width="10.85546875" style="160" customWidth="1"/>
    <col min="13834" max="13834" width="13" style="160" customWidth="1"/>
    <col min="13835" max="13835" width="13.5703125" style="160" customWidth="1"/>
    <col min="13836" max="13836" width="12.5703125" style="160" customWidth="1"/>
    <col min="13837" max="13837" width="10.5703125" style="160" customWidth="1"/>
    <col min="13838" max="13838" width="10.28515625" style="160" customWidth="1"/>
    <col min="13839" max="13840" width="10.140625" style="160" customWidth="1"/>
    <col min="13841" max="13841" width="9.140625" style="160"/>
    <col min="13842" max="13842" width="10.140625" style="160" customWidth="1"/>
    <col min="13843" max="13843" width="10.28515625" style="160" customWidth="1"/>
    <col min="13844" max="13844" width="10.140625" style="160" customWidth="1"/>
    <col min="13845" max="13845" width="9.140625" style="160"/>
    <col min="13846" max="13846" width="9.85546875" style="160" customWidth="1"/>
    <col min="13847" max="13847" width="10.28515625" style="160" customWidth="1"/>
    <col min="13848" max="13848" width="10" style="160" customWidth="1"/>
    <col min="13849" max="13849" width="9.140625" style="160"/>
    <col min="13850" max="13850" width="9.85546875" style="160" customWidth="1"/>
    <col min="13851" max="13851" width="11.140625" style="160" customWidth="1"/>
    <col min="13852" max="13853" width="10.140625" style="160" customWidth="1"/>
    <col min="13854" max="13854" width="10.5703125" style="160" customWidth="1"/>
    <col min="13855" max="13855" width="10.140625" style="160" customWidth="1"/>
    <col min="13856" max="13856" width="9.28515625" style="160" customWidth="1"/>
    <col min="13857" max="13858" width="10.140625" style="160" customWidth="1"/>
    <col min="13859" max="13859" width="10" style="160" customWidth="1"/>
    <col min="13860" max="13860" width="10.28515625" style="160" customWidth="1"/>
    <col min="13861" max="13861" width="10.42578125" style="160" customWidth="1"/>
    <col min="13862" max="13862" width="9.140625" style="160"/>
    <col min="13863" max="13863" width="12.140625" style="160" customWidth="1"/>
    <col min="13864" max="13864" width="20.7109375" style="160" customWidth="1"/>
    <col min="13865" max="13865" width="20.85546875" style="160" customWidth="1"/>
    <col min="13866" max="14080" width="9.140625" style="160"/>
    <col min="14081" max="14081" width="8.140625" style="160" customWidth="1"/>
    <col min="14082" max="14082" width="41.42578125" style="160" customWidth="1"/>
    <col min="14083" max="14083" width="7.5703125" style="160" customWidth="1"/>
    <col min="14084" max="14087" width="10.140625" style="160" customWidth="1"/>
    <col min="14088" max="14088" width="10.5703125" style="160" customWidth="1"/>
    <col min="14089" max="14089" width="10.85546875" style="160" customWidth="1"/>
    <col min="14090" max="14090" width="13" style="160" customWidth="1"/>
    <col min="14091" max="14091" width="13.5703125" style="160" customWidth="1"/>
    <col min="14092" max="14092" width="12.5703125" style="160" customWidth="1"/>
    <col min="14093" max="14093" width="10.5703125" style="160" customWidth="1"/>
    <col min="14094" max="14094" width="10.28515625" style="160" customWidth="1"/>
    <col min="14095" max="14096" width="10.140625" style="160" customWidth="1"/>
    <col min="14097" max="14097" width="9.140625" style="160"/>
    <col min="14098" max="14098" width="10.140625" style="160" customWidth="1"/>
    <col min="14099" max="14099" width="10.28515625" style="160" customWidth="1"/>
    <col min="14100" max="14100" width="10.140625" style="160" customWidth="1"/>
    <col min="14101" max="14101" width="9.140625" style="160"/>
    <col min="14102" max="14102" width="9.85546875" style="160" customWidth="1"/>
    <col min="14103" max="14103" width="10.28515625" style="160" customWidth="1"/>
    <col min="14104" max="14104" width="10" style="160" customWidth="1"/>
    <col min="14105" max="14105" width="9.140625" style="160"/>
    <col min="14106" max="14106" width="9.85546875" style="160" customWidth="1"/>
    <col min="14107" max="14107" width="11.140625" style="160" customWidth="1"/>
    <col min="14108" max="14109" width="10.140625" style="160" customWidth="1"/>
    <col min="14110" max="14110" width="10.5703125" style="160" customWidth="1"/>
    <col min="14111" max="14111" width="10.140625" style="160" customWidth="1"/>
    <col min="14112" max="14112" width="9.28515625" style="160" customWidth="1"/>
    <col min="14113" max="14114" width="10.140625" style="160" customWidth="1"/>
    <col min="14115" max="14115" width="10" style="160" customWidth="1"/>
    <col min="14116" max="14116" width="10.28515625" style="160" customWidth="1"/>
    <col min="14117" max="14117" width="10.42578125" style="160" customWidth="1"/>
    <col min="14118" max="14118" width="9.140625" style="160"/>
    <col min="14119" max="14119" width="12.140625" style="160" customWidth="1"/>
    <col min="14120" max="14120" width="20.7109375" style="160" customWidth="1"/>
    <col min="14121" max="14121" width="20.85546875" style="160" customWidth="1"/>
    <col min="14122" max="14336" width="9.140625" style="160"/>
    <col min="14337" max="14337" width="8.140625" style="160" customWidth="1"/>
    <col min="14338" max="14338" width="41.42578125" style="160" customWidth="1"/>
    <col min="14339" max="14339" width="7.5703125" style="160" customWidth="1"/>
    <col min="14340" max="14343" width="10.140625" style="160" customWidth="1"/>
    <col min="14344" max="14344" width="10.5703125" style="160" customWidth="1"/>
    <col min="14345" max="14345" width="10.85546875" style="160" customWidth="1"/>
    <col min="14346" max="14346" width="13" style="160" customWidth="1"/>
    <col min="14347" max="14347" width="13.5703125" style="160" customWidth="1"/>
    <col min="14348" max="14348" width="12.5703125" style="160" customWidth="1"/>
    <col min="14349" max="14349" width="10.5703125" style="160" customWidth="1"/>
    <col min="14350" max="14350" width="10.28515625" style="160" customWidth="1"/>
    <col min="14351" max="14352" width="10.140625" style="160" customWidth="1"/>
    <col min="14353" max="14353" width="9.140625" style="160"/>
    <col min="14354" max="14354" width="10.140625" style="160" customWidth="1"/>
    <col min="14355" max="14355" width="10.28515625" style="160" customWidth="1"/>
    <col min="14356" max="14356" width="10.140625" style="160" customWidth="1"/>
    <col min="14357" max="14357" width="9.140625" style="160"/>
    <col min="14358" max="14358" width="9.85546875" style="160" customWidth="1"/>
    <col min="14359" max="14359" width="10.28515625" style="160" customWidth="1"/>
    <col min="14360" max="14360" width="10" style="160" customWidth="1"/>
    <col min="14361" max="14361" width="9.140625" style="160"/>
    <col min="14362" max="14362" width="9.85546875" style="160" customWidth="1"/>
    <col min="14363" max="14363" width="11.140625" style="160" customWidth="1"/>
    <col min="14364" max="14365" width="10.140625" style="160" customWidth="1"/>
    <col min="14366" max="14366" width="10.5703125" style="160" customWidth="1"/>
    <col min="14367" max="14367" width="10.140625" style="160" customWidth="1"/>
    <col min="14368" max="14368" width="9.28515625" style="160" customWidth="1"/>
    <col min="14369" max="14370" width="10.140625" style="160" customWidth="1"/>
    <col min="14371" max="14371" width="10" style="160" customWidth="1"/>
    <col min="14372" max="14372" width="10.28515625" style="160" customWidth="1"/>
    <col min="14373" max="14373" width="10.42578125" style="160" customWidth="1"/>
    <col min="14374" max="14374" width="9.140625" style="160"/>
    <col min="14375" max="14375" width="12.140625" style="160" customWidth="1"/>
    <col min="14376" max="14376" width="20.7109375" style="160" customWidth="1"/>
    <col min="14377" max="14377" width="20.85546875" style="160" customWidth="1"/>
    <col min="14378" max="14592" width="9.140625" style="160"/>
    <col min="14593" max="14593" width="8.140625" style="160" customWidth="1"/>
    <col min="14594" max="14594" width="41.42578125" style="160" customWidth="1"/>
    <col min="14595" max="14595" width="7.5703125" style="160" customWidth="1"/>
    <col min="14596" max="14599" width="10.140625" style="160" customWidth="1"/>
    <col min="14600" max="14600" width="10.5703125" style="160" customWidth="1"/>
    <col min="14601" max="14601" width="10.85546875" style="160" customWidth="1"/>
    <col min="14602" max="14602" width="13" style="160" customWidth="1"/>
    <col min="14603" max="14603" width="13.5703125" style="160" customWidth="1"/>
    <col min="14604" max="14604" width="12.5703125" style="160" customWidth="1"/>
    <col min="14605" max="14605" width="10.5703125" style="160" customWidth="1"/>
    <col min="14606" max="14606" width="10.28515625" style="160" customWidth="1"/>
    <col min="14607" max="14608" width="10.140625" style="160" customWidth="1"/>
    <col min="14609" max="14609" width="9.140625" style="160"/>
    <col min="14610" max="14610" width="10.140625" style="160" customWidth="1"/>
    <col min="14611" max="14611" width="10.28515625" style="160" customWidth="1"/>
    <col min="14612" max="14612" width="10.140625" style="160" customWidth="1"/>
    <col min="14613" max="14613" width="9.140625" style="160"/>
    <col min="14614" max="14614" width="9.85546875" style="160" customWidth="1"/>
    <col min="14615" max="14615" width="10.28515625" style="160" customWidth="1"/>
    <col min="14616" max="14616" width="10" style="160" customWidth="1"/>
    <col min="14617" max="14617" width="9.140625" style="160"/>
    <col min="14618" max="14618" width="9.85546875" style="160" customWidth="1"/>
    <col min="14619" max="14619" width="11.140625" style="160" customWidth="1"/>
    <col min="14620" max="14621" width="10.140625" style="160" customWidth="1"/>
    <col min="14622" max="14622" width="10.5703125" style="160" customWidth="1"/>
    <col min="14623" max="14623" width="10.140625" style="160" customWidth="1"/>
    <col min="14624" max="14624" width="9.28515625" style="160" customWidth="1"/>
    <col min="14625" max="14626" width="10.140625" style="160" customWidth="1"/>
    <col min="14627" max="14627" width="10" style="160" customWidth="1"/>
    <col min="14628" max="14628" width="10.28515625" style="160" customWidth="1"/>
    <col min="14629" max="14629" width="10.42578125" style="160" customWidth="1"/>
    <col min="14630" max="14630" width="9.140625" style="160"/>
    <col min="14631" max="14631" width="12.140625" style="160" customWidth="1"/>
    <col min="14632" max="14632" width="20.7109375" style="160" customWidth="1"/>
    <col min="14633" max="14633" width="20.85546875" style="160" customWidth="1"/>
    <col min="14634" max="14848" width="9.140625" style="160"/>
    <col min="14849" max="14849" width="8.140625" style="160" customWidth="1"/>
    <col min="14850" max="14850" width="41.42578125" style="160" customWidth="1"/>
    <col min="14851" max="14851" width="7.5703125" style="160" customWidth="1"/>
    <col min="14852" max="14855" width="10.140625" style="160" customWidth="1"/>
    <col min="14856" max="14856" width="10.5703125" style="160" customWidth="1"/>
    <col min="14857" max="14857" width="10.85546875" style="160" customWidth="1"/>
    <col min="14858" max="14858" width="13" style="160" customWidth="1"/>
    <col min="14859" max="14859" width="13.5703125" style="160" customWidth="1"/>
    <col min="14860" max="14860" width="12.5703125" style="160" customWidth="1"/>
    <col min="14861" max="14861" width="10.5703125" style="160" customWidth="1"/>
    <col min="14862" max="14862" width="10.28515625" style="160" customWidth="1"/>
    <col min="14863" max="14864" width="10.140625" style="160" customWidth="1"/>
    <col min="14865" max="14865" width="9.140625" style="160"/>
    <col min="14866" max="14866" width="10.140625" style="160" customWidth="1"/>
    <col min="14867" max="14867" width="10.28515625" style="160" customWidth="1"/>
    <col min="14868" max="14868" width="10.140625" style="160" customWidth="1"/>
    <col min="14869" max="14869" width="9.140625" style="160"/>
    <col min="14870" max="14870" width="9.85546875" style="160" customWidth="1"/>
    <col min="14871" max="14871" width="10.28515625" style="160" customWidth="1"/>
    <col min="14872" max="14872" width="10" style="160" customWidth="1"/>
    <col min="14873" max="14873" width="9.140625" style="160"/>
    <col min="14874" max="14874" width="9.85546875" style="160" customWidth="1"/>
    <col min="14875" max="14875" width="11.140625" style="160" customWidth="1"/>
    <col min="14876" max="14877" width="10.140625" style="160" customWidth="1"/>
    <col min="14878" max="14878" width="10.5703125" style="160" customWidth="1"/>
    <col min="14879" max="14879" width="10.140625" style="160" customWidth="1"/>
    <col min="14880" max="14880" width="9.28515625" style="160" customWidth="1"/>
    <col min="14881" max="14882" width="10.140625" style="160" customWidth="1"/>
    <col min="14883" max="14883" width="10" style="160" customWidth="1"/>
    <col min="14884" max="14884" width="10.28515625" style="160" customWidth="1"/>
    <col min="14885" max="14885" width="10.42578125" style="160" customWidth="1"/>
    <col min="14886" max="14886" width="9.140625" style="160"/>
    <col min="14887" max="14887" width="12.140625" style="160" customWidth="1"/>
    <col min="14888" max="14888" width="20.7109375" style="160" customWidth="1"/>
    <col min="14889" max="14889" width="20.85546875" style="160" customWidth="1"/>
    <col min="14890" max="15104" width="9.140625" style="160"/>
    <col min="15105" max="15105" width="8.140625" style="160" customWidth="1"/>
    <col min="15106" max="15106" width="41.42578125" style="160" customWidth="1"/>
    <col min="15107" max="15107" width="7.5703125" style="160" customWidth="1"/>
    <col min="15108" max="15111" width="10.140625" style="160" customWidth="1"/>
    <col min="15112" max="15112" width="10.5703125" style="160" customWidth="1"/>
    <col min="15113" max="15113" width="10.85546875" style="160" customWidth="1"/>
    <col min="15114" max="15114" width="13" style="160" customWidth="1"/>
    <col min="15115" max="15115" width="13.5703125" style="160" customWidth="1"/>
    <col min="15116" max="15116" width="12.5703125" style="160" customWidth="1"/>
    <col min="15117" max="15117" width="10.5703125" style="160" customWidth="1"/>
    <col min="15118" max="15118" width="10.28515625" style="160" customWidth="1"/>
    <col min="15119" max="15120" width="10.140625" style="160" customWidth="1"/>
    <col min="15121" max="15121" width="9.140625" style="160"/>
    <col min="15122" max="15122" width="10.140625" style="160" customWidth="1"/>
    <col min="15123" max="15123" width="10.28515625" style="160" customWidth="1"/>
    <col min="15124" max="15124" width="10.140625" style="160" customWidth="1"/>
    <col min="15125" max="15125" width="9.140625" style="160"/>
    <col min="15126" max="15126" width="9.85546875" style="160" customWidth="1"/>
    <col min="15127" max="15127" width="10.28515625" style="160" customWidth="1"/>
    <col min="15128" max="15128" width="10" style="160" customWidth="1"/>
    <col min="15129" max="15129" width="9.140625" style="160"/>
    <col min="15130" max="15130" width="9.85546875" style="160" customWidth="1"/>
    <col min="15131" max="15131" width="11.140625" style="160" customWidth="1"/>
    <col min="15132" max="15133" width="10.140625" style="160" customWidth="1"/>
    <col min="15134" max="15134" width="10.5703125" style="160" customWidth="1"/>
    <col min="15135" max="15135" width="10.140625" style="160" customWidth="1"/>
    <col min="15136" max="15136" width="9.28515625" style="160" customWidth="1"/>
    <col min="15137" max="15138" width="10.140625" style="160" customWidth="1"/>
    <col min="15139" max="15139" width="10" style="160" customWidth="1"/>
    <col min="15140" max="15140" width="10.28515625" style="160" customWidth="1"/>
    <col min="15141" max="15141" width="10.42578125" style="160" customWidth="1"/>
    <col min="15142" max="15142" width="9.140625" style="160"/>
    <col min="15143" max="15143" width="12.140625" style="160" customWidth="1"/>
    <col min="15144" max="15144" width="20.7109375" style="160" customWidth="1"/>
    <col min="15145" max="15145" width="20.85546875" style="160" customWidth="1"/>
    <col min="15146" max="15360" width="9.140625" style="160"/>
    <col min="15361" max="15361" width="8.140625" style="160" customWidth="1"/>
    <col min="15362" max="15362" width="41.42578125" style="160" customWidth="1"/>
    <col min="15363" max="15363" width="7.5703125" style="160" customWidth="1"/>
    <col min="15364" max="15367" width="10.140625" style="160" customWidth="1"/>
    <col min="15368" max="15368" width="10.5703125" style="160" customWidth="1"/>
    <col min="15369" max="15369" width="10.85546875" style="160" customWidth="1"/>
    <col min="15370" max="15370" width="13" style="160" customWidth="1"/>
    <col min="15371" max="15371" width="13.5703125" style="160" customWidth="1"/>
    <col min="15372" max="15372" width="12.5703125" style="160" customWidth="1"/>
    <col min="15373" max="15373" width="10.5703125" style="160" customWidth="1"/>
    <col min="15374" max="15374" width="10.28515625" style="160" customWidth="1"/>
    <col min="15375" max="15376" width="10.140625" style="160" customWidth="1"/>
    <col min="15377" max="15377" width="9.140625" style="160"/>
    <col min="15378" max="15378" width="10.140625" style="160" customWidth="1"/>
    <col min="15379" max="15379" width="10.28515625" style="160" customWidth="1"/>
    <col min="15380" max="15380" width="10.140625" style="160" customWidth="1"/>
    <col min="15381" max="15381" width="9.140625" style="160"/>
    <col min="15382" max="15382" width="9.85546875" style="160" customWidth="1"/>
    <col min="15383" max="15383" width="10.28515625" style="160" customWidth="1"/>
    <col min="15384" max="15384" width="10" style="160" customWidth="1"/>
    <col min="15385" max="15385" width="9.140625" style="160"/>
    <col min="15386" max="15386" width="9.85546875" style="160" customWidth="1"/>
    <col min="15387" max="15387" width="11.140625" style="160" customWidth="1"/>
    <col min="15388" max="15389" width="10.140625" style="160" customWidth="1"/>
    <col min="15390" max="15390" width="10.5703125" style="160" customWidth="1"/>
    <col min="15391" max="15391" width="10.140625" style="160" customWidth="1"/>
    <col min="15392" max="15392" width="9.28515625" style="160" customWidth="1"/>
    <col min="15393" max="15394" width="10.140625" style="160" customWidth="1"/>
    <col min="15395" max="15395" width="10" style="160" customWidth="1"/>
    <col min="15396" max="15396" width="10.28515625" style="160" customWidth="1"/>
    <col min="15397" max="15397" width="10.42578125" style="160" customWidth="1"/>
    <col min="15398" max="15398" width="9.140625" style="160"/>
    <col min="15399" max="15399" width="12.140625" style="160" customWidth="1"/>
    <col min="15400" max="15400" width="20.7109375" style="160" customWidth="1"/>
    <col min="15401" max="15401" width="20.85546875" style="160" customWidth="1"/>
    <col min="15402" max="15616" width="9.140625" style="160"/>
    <col min="15617" max="15617" width="8.140625" style="160" customWidth="1"/>
    <col min="15618" max="15618" width="41.42578125" style="160" customWidth="1"/>
    <col min="15619" max="15619" width="7.5703125" style="160" customWidth="1"/>
    <col min="15620" max="15623" width="10.140625" style="160" customWidth="1"/>
    <col min="15624" max="15624" width="10.5703125" style="160" customWidth="1"/>
    <col min="15625" max="15625" width="10.85546875" style="160" customWidth="1"/>
    <col min="15626" max="15626" width="13" style="160" customWidth="1"/>
    <col min="15627" max="15627" width="13.5703125" style="160" customWidth="1"/>
    <col min="15628" max="15628" width="12.5703125" style="160" customWidth="1"/>
    <col min="15629" max="15629" width="10.5703125" style="160" customWidth="1"/>
    <col min="15630" max="15630" width="10.28515625" style="160" customWidth="1"/>
    <col min="15631" max="15632" width="10.140625" style="160" customWidth="1"/>
    <col min="15633" max="15633" width="9.140625" style="160"/>
    <col min="15634" max="15634" width="10.140625" style="160" customWidth="1"/>
    <col min="15635" max="15635" width="10.28515625" style="160" customWidth="1"/>
    <col min="15636" max="15636" width="10.140625" style="160" customWidth="1"/>
    <col min="15637" max="15637" width="9.140625" style="160"/>
    <col min="15638" max="15638" width="9.85546875" style="160" customWidth="1"/>
    <col min="15639" max="15639" width="10.28515625" style="160" customWidth="1"/>
    <col min="15640" max="15640" width="10" style="160" customWidth="1"/>
    <col min="15641" max="15641" width="9.140625" style="160"/>
    <col min="15642" max="15642" width="9.85546875" style="160" customWidth="1"/>
    <col min="15643" max="15643" width="11.140625" style="160" customWidth="1"/>
    <col min="15644" max="15645" width="10.140625" style="160" customWidth="1"/>
    <col min="15646" max="15646" width="10.5703125" style="160" customWidth="1"/>
    <col min="15647" max="15647" width="10.140625" style="160" customWidth="1"/>
    <col min="15648" max="15648" width="9.28515625" style="160" customWidth="1"/>
    <col min="15649" max="15650" width="10.140625" style="160" customWidth="1"/>
    <col min="15651" max="15651" width="10" style="160" customWidth="1"/>
    <col min="15652" max="15652" width="10.28515625" style="160" customWidth="1"/>
    <col min="15653" max="15653" width="10.42578125" style="160" customWidth="1"/>
    <col min="15654" max="15654" width="9.140625" style="160"/>
    <col min="15655" max="15655" width="12.140625" style="160" customWidth="1"/>
    <col min="15656" max="15656" width="20.7109375" style="160" customWidth="1"/>
    <col min="15657" max="15657" width="20.85546875" style="160" customWidth="1"/>
    <col min="15658" max="15872" width="9.140625" style="160"/>
    <col min="15873" max="15873" width="8.140625" style="160" customWidth="1"/>
    <col min="15874" max="15874" width="41.42578125" style="160" customWidth="1"/>
    <col min="15875" max="15875" width="7.5703125" style="160" customWidth="1"/>
    <col min="15876" max="15879" width="10.140625" style="160" customWidth="1"/>
    <col min="15880" max="15880" width="10.5703125" style="160" customWidth="1"/>
    <col min="15881" max="15881" width="10.85546875" style="160" customWidth="1"/>
    <col min="15882" max="15882" width="13" style="160" customWidth="1"/>
    <col min="15883" max="15883" width="13.5703125" style="160" customWidth="1"/>
    <col min="15884" max="15884" width="12.5703125" style="160" customWidth="1"/>
    <col min="15885" max="15885" width="10.5703125" style="160" customWidth="1"/>
    <col min="15886" max="15886" width="10.28515625" style="160" customWidth="1"/>
    <col min="15887" max="15888" width="10.140625" style="160" customWidth="1"/>
    <col min="15889" max="15889" width="9.140625" style="160"/>
    <col min="15890" max="15890" width="10.140625" style="160" customWidth="1"/>
    <col min="15891" max="15891" width="10.28515625" style="160" customWidth="1"/>
    <col min="15892" max="15892" width="10.140625" style="160" customWidth="1"/>
    <col min="15893" max="15893" width="9.140625" style="160"/>
    <col min="15894" max="15894" width="9.85546875" style="160" customWidth="1"/>
    <col min="15895" max="15895" width="10.28515625" style="160" customWidth="1"/>
    <col min="15896" max="15896" width="10" style="160" customWidth="1"/>
    <col min="15897" max="15897" width="9.140625" style="160"/>
    <col min="15898" max="15898" width="9.85546875" style="160" customWidth="1"/>
    <col min="15899" max="15899" width="11.140625" style="160" customWidth="1"/>
    <col min="15900" max="15901" width="10.140625" style="160" customWidth="1"/>
    <col min="15902" max="15902" width="10.5703125" style="160" customWidth="1"/>
    <col min="15903" max="15903" width="10.140625" style="160" customWidth="1"/>
    <col min="15904" max="15904" width="9.28515625" style="160" customWidth="1"/>
    <col min="15905" max="15906" width="10.140625" style="160" customWidth="1"/>
    <col min="15907" max="15907" width="10" style="160" customWidth="1"/>
    <col min="15908" max="15908" width="10.28515625" style="160" customWidth="1"/>
    <col min="15909" max="15909" width="10.42578125" style="160" customWidth="1"/>
    <col min="15910" max="15910" width="9.140625" style="160"/>
    <col min="15911" max="15911" width="12.140625" style="160" customWidth="1"/>
    <col min="15912" max="15912" width="20.7109375" style="160" customWidth="1"/>
    <col min="15913" max="15913" width="20.85546875" style="160" customWidth="1"/>
    <col min="15914" max="16128" width="9.140625" style="160"/>
    <col min="16129" max="16129" width="8.140625" style="160" customWidth="1"/>
    <col min="16130" max="16130" width="41.42578125" style="160" customWidth="1"/>
    <col min="16131" max="16131" width="7.5703125" style="160" customWidth="1"/>
    <col min="16132" max="16135" width="10.140625" style="160" customWidth="1"/>
    <col min="16136" max="16136" width="10.5703125" style="160" customWidth="1"/>
    <col min="16137" max="16137" width="10.85546875" style="160" customWidth="1"/>
    <col min="16138" max="16138" width="13" style="160" customWidth="1"/>
    <col min="16139" max="16139" width="13.5703125" style="160" customWidth="1"/>
    <col min="16140" max="16140" width="12.5703125" style="160" customWidth="1"/>
    <col min="16141" max="16141" width="10.5703125" style="160" customWidth="1"/>
    <col min="16142" max="16142" width="10.28515625" style="160" customWidth="1"/>
    <col min="16143" max="16144" width="10.140625" style="160" customWidth="1"/>
    <col min="16145" max="16145" width="9.140625" style="160"/>
    <col min="16146" max="16146" width="10.140625" style="160" customWidth="1"/>
    <col min="16147" max="16147" width="10.28515625" style="160" customWidth="1"/>
    <col min="16148" max="16148" width="10.140625" style="160" customWidth="1"/>
    <col min="16149" max="16149" width="9.140625" style="160"/>
    <col min="16150" max="16150" width="9.85546875" style="160" customWidth="1"/>
    <col min="16151" max="16151" width="10.28515625" style="160" customWidth="1"/>
    <col min="16152" max="16152" width="10" style="160" customWidth="1"/>
    <col min="16153" max="16153" width="9.140625" style="160"/>
    <col min="16154" max="16154" width="9.85546875" style="160" customWidth="1"/>
    <col min="16155" max="16155" width="11.140625" style="160" customWidth="1"/>
    <col min="16156" max="16157" width="10.140625" style="160" customWidth="1"/>
    <col min="16158" max="16158" width="10.5703125" style="160" customWidth="1"/>
    <col min="16159" max="16159" width="10.140625" style="160" customWidth="1"/>
    <col min="16160" max="16160" width="9.28515625" style="160" customWidth="1"/>
    <col min="16161" max="16162" width="10.140625" style="160" customWidth="1"/>
    <col min="16163" max="16163" width="10" style="160" customWidth="1"/>
    <col min="16164" max="16164" width="10.28515625" style="160" customWidth="1"/>
    <col min="16165" max="16165" width="10.42578125" style="160" customWidth="1"/>
    <col min="16166" max="16166" width="9.140625" style="160"/>
    <col min="16167" max="16167" width="12.140625" style="160" customWidth="1"/>
    <col min="16168" max="16168" width="20.7109375" style="160" customWidth="1"/>
    <col min="16169" max="16169" width="20.85546875" style="160" customWidth="1"/>
    <col min="16170" max="16384" width="9.140625" style="160"/>
  </cols>
  <sheetData>
    <row r="1" spans="1:88" s="155" customFormat="1">
      <c r="A1" s="156"/>
      <c r="B1" s="156"/>
      <c r="C1" s="156"/>
      <c r="D1" s="156"/>
      <c r="E1" s="156"/>
      <c r="F1" s="156"/>
      <c r="G1" s="156"/>
      <c r="H1" s="156"/>
      <c r="I1" s="156"/>
      <c r="M1" s="156"/>
    </row>
    <row r="2" spans="1:88" s="155" customFormat="1" ht="21" customHeight="1">
      <c r="A2" s="157"/>
      <c r="B2" s="43" t="s">
        <v>0</v>
      </c>
      <c r="C2" s="157"/>
      <c r="D2" s="320" t="s">
        <v>313</v>
      </c>
      <c r="E2" s="320"/>
      <c r="F2" s="320"/>
      <c r="G2" s="320"/>
      <c r="H2" s="321"/>
      <c r="I2" s="321"/>
      <c r="J2" s="321"/>
      <c r="K2" s="321"/>
      <c r="L2" s="321"/>
      <c r="M2" s="321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</row>
    <row r="3" spans="1:88" s="155" customFormat="1" ht="19.5" customHeight="1">
      <c r="B3" s="192" t="s">
        <v>2</v>
      </c>
      <c r="D3" s="322"/>
      <c r="E3" s="322"/>
      <c r="F3" s="322"/>
      <c r="G3" s="322"/>
      <c r="H3" s="323"/>
      <c r="I3" s="323"/>
      <c r="J3" s="323"/>
      <c r="K3" s="323"/>
      <c r="L3" s="323"/>
      <c r="M3" s="323"/>
      <c r="N3" s="323"/>
      <c r="O3" s="323"/>
      <c r="P3" s="323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</row>
    <row r="4" spans="1:88" s="155" customFormat="1" ht="12.75" customHeight="1" thickBot="1">
      <c r="B4" s="192" t="s">
        <v>3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237" t="s">
        <v>4</v>
      </c>
    </row>
    <row r="5" spans="1:88" s="239" customFormat="1" ht="27" customHeight="1">
      <c r="A5" s="324"/>
      <c r="B5" s="326" t="s">
        <v>5</v>
      </c>
      <c r="C5" s="326" t="s">
        <v>6</v>
      </c>
      <c r="D5" s="328" t="s">
        <v>7</v>
      </c>
      <c r="E5" s="328" t="s">
        <v>8</v>
      </c>
      <c r="F5" s="328" t="s">
        <v>9</v>
      </c>
      <c r="G5" s="328" t="s">
        <v>10</v>
      </c>
      <c r="H5" s="328" t="s">
        <v>11</v>
      </c>
      <c r="I5" s="328" t="s">
        <v>12</v>
      </c>
      <c r="J5" s="328" t="s">
        <v>13</v>
      </c>
      <c r="K5" s="328" t="s">
        <v>14</v>
      </c>
      <c r="L5" s="328" t="s">
        <v>15</v>
      </c>
      <c r="M5" s="345" t="s">
        <v>16</v>
      </c>
      <c r="N5" s="330" t="s">
        <v>17</v>
      </c>
      <c r="O5" s="339"/>
      <c r="P5" s="339"/>
      <c r="Q5" s="330" t="s">
        <v>18</v>
      </c>
      <c r="R5" s="330" t="s">
        <v>19</v>
      </c>
      <c r="S5" s="339"/>
      <c r="T5" s="339"/>
      <c r="U5" s="330" t="s">
        <v>20</v>
      </c>
      <c r="V5" s="330" t="s">
        <v>21</v>
      </c>
      <c r="W5" s="339"/>
      <c r="X5" s="339"/>
      <c r="Y5" s="330" t="s">
        <v>22</v>
      </c>
      <c r="Z5" s="330" t="s">
        <v>23</v>
      </c>
      <c r="AA5" s="339"/>
      <c r="AB5" s="339"/>
      <c r="AC5" s="330" t="s">
        <v>24</v>
      </c>
      <c r="AD5" s="339"/>
      <c r="AE5" s="339"/>
      <c r="AF5" s="340" t="s">
        <v>25</v>
      </c>
      <c r="AG5" s="340" t="s">
        <v>26</v>
      </c>
      <c r="AH5" s="340" t="s">
        <v>27</v>
      </c>
      <c r="AI5" s="340" t="s">
        <v>28</v>
      </c>
      <c r="AJ5" s="340" t="s">
        <v>29</v>
      </c>
      <c r="AK5" s="340" t="s">
        <v>30</v>
      </c>
      <c r="AL5" s="330" t="s">
        <v>31</v>
      </c>
      <c r="AM5" s="331" t="s">
        <v>32</v>
      </c>
      <c r="AN5" s="333" t="s">
        <v>33</v>
      </c>
      <c r="AO5" s="335" t="s">
        <v>34</v>
      </c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8"/>
      <c r="BX5" s="238"/>
      <c r="BY5" s="238"/>
      <c r="BZ5" s="238"/>
      <c r="CA5" s="238"/>
      <c r="CB5" s="238"/>
      <c r="CC5" s="238"/>
      <c r="CD5" s="238"/>
      <c r="CE5" s="238"/>
      <c r="CF5" s="238"/>
      <c r="CG5" s="238"/>
      <c r="CH5" s="238"/>
      <c r="CI5" s="238"/>
      <c r="CJ5" s="238"/>
    </row>
    <row r="6" spans="1:88" ht="21" customHeight="1">
      <c r="A6" s="325"/>
      <c r="B6" s="327"/>
      <c r="C6" s="327"/>
      <c r="D6" s="329"/>
      <c r="E6" s="329"/>
      <c r="F6" s="329"/>
      <c r="G6" s="329"/>
      <c r="H6" s="329"/>
      <c r="I6" s="329"/>
      <c r="J6" s="329"/>
      <c r="K6" s="329"/>
      <c r="L6" s="329"/>
      <c r="M6" s="346"/>
      <c r="N6" s="49" t="s">
        <v>35</v>
      </c>
      <c r="O6" s="49" t="s">
        <v>36</v>
      </c>
      <c r="P6" s="49" t="s">
        <v>37</v>
      </c>
      <c r="Q6" s="327"/>
      <c r="R6" s="49" t="s">
        <v>35</v>
      </c>
      <c r="S6" s="49" t="s">
        <v>36</v>
      </c>
      <c r="T6" s="49" t="s">
        <v>37</v>
      </c>
      <c r="U6" s="327"/>
      <c r="V6" s="49" t="s">
        <v>35</v>
      </c>
      <c r="W6" s="49" t="s">
        <v>36</v>
      </c>
      <c r="X6" s="49" t="s">
        <v>37</v>
      </c>
      <c r="Y6" s="327"/>
      <c r="Z6" s="49" t="s">
        <v>35</v>
      </c>
      <c r="AA6" s="49" t="s">
        <v>36</v>
      </c>
      <c r="AB6" s="49" t="s">
        <v>37</v>
      </c>
      <c r="AC6" s="49" t="s">
        <v>35</v>
      </c>
      <c r="AD6" s="49" t="s">
        <v>36</v>
      </c>
      <c r="AE6" s="49" t="s">
        <v>37</v>
      </c>
      <c r="AF6" s="332"/>
      <c r="AG6" s="332"/>
      <c r="AH6" s="332"/>
      <c r="AI6" s="332"/>
      <c r="AJ6" s="332"/>
      <c r="AK6" s="332"/>
      <c r="AL6" s="327"/>
      <c r="AM6" s="332"/>
      <c r="AN6" s="334"/>
      <c r="AO6" s="336"/>
    </row>
    <row r="7" spans="1:88" ht="10.5" customHeight="1">
      <c r="A7" s="161" t="s">
        <v>38</v>
      </c>
      <c r="B7" s="119" t="s">
        <v>39</v>
      </c>
      <c r="C7" s="119"/>
      <c r="D7" s="111"/>
      <c r="E7" s="111"/>
      <c r="F7" s="111"/>
      <c r="G7" s="111"/>
      <c r="H7" s="111"/>
      <c r="I7" s="111"/>
      <c r="J7" s="162"/>
      <c r="K7" s="162"/>
      <c r="L7" s="162"/>
      <c r="M7" s="111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3"/>
      <c r="AO7" s="164"/>
    </row>
    <row r="8" spans="1:88" ht="15" customHeight="1">
      <c r="A8" s="161"/>
      <c r="B8" s="165" t="s">
        <v>40</v>
      </c>
      <c r="C8" s="165" t="s">
        <v>41</v>
      </c>
      <c r="D8" s="111">
        <v>1</v>
      </c>
      <c r="E8" s="111">
        <v>1</v>
      </c>
      <c r="F8" s="111">
        <v>1</v>
      </c>
      <c r="G8" s="111">
        <v>1</v>
      </c>
      <c r="H8" s="111">
        <v>1</v>
      </c>
      <c r="I8" s="144">
        <v>1</v>
      </c>
      <c r="J8" s="144">
        <v>1</v>
      </c>
      <c r="K8" s="144">
        <v>1</v>
      </c>
      <c r="L8" s="144">
        <v>1</v>
      </c>
      <c r="M8" s="144">
        <v>1</v>
      </c>
      <c r="N8" s="144">
        <v>1</v>
      </c>
      <c r="O8" s="144">
        <v>1</v>
      </c>
      <c r="P8" s="144">
        <v>1</v>
      </c>
      <c r="Q8" s="111"/>
      <c r="R8" s="144">
        <v>1</v>
      </c>
      <c r="S8" s="144">
        <v>1</v>
      </c>
      <c r="T8" s="144">
        <v>1</v>
      </c>
      <c r="U8" s="111"/>
      <c r="V8" s="144">
        <v>1</v>
      </c>
      <c r="W8" s="144">
        <v>1</v>
      </c>
      <c r="X8" s="144">
        <v>1</v>
      </c>
      <c r="Y8" s="111"/>
      <c r="Z8" s="144">
        <v>1</v>
      </c>
      <c r="AA8" s="144">
        <v>1</v>
      </c>
      <c r="AB8" s="144">
        <v>1</v>
      </c>
      <c r="AC8" s="144">
        <v>1</v>
      </c>
      <c r="AD8" s="144">
        <v>1</v>
      </c>
      <c r="AE8" s="144">
        <v>1</v>
      </c>
      <c r="AF8" s="144">
        <v>1</v>
      </c>
      <c r="AG8" s="144">
        <v>1</v>
      </c>
      <c r="AH8" s="144">
        <v>1</v>
      </c>
      <c r="AI8" s="144">
        <v>1</v>
      </c>
      <c r="AJ8" s="144">
        <v>1</v>
      </c>
      <c r="AK8" s="144">
        <v>1</v>
      </c>
      <c r="AL8" s="144">
        <v>1</v>
      </c>
      <c r="AM8" s="144">
        <v>1</v>
      </c>
      <c r="AN8" s="144">
        <v>1</v>
      </c>
      <c r="AO8" s="164"/>
      <c r="AP8" s="127">
        <f>P8-H8</f>
        <v>0</v>
      </c>
    </row>
    <row r="9" spans="1:88" ht="17.25" customHeight="1">
      <c r="A9" s="161"/>
      <c r="B9" s="165" t="s">
        <v>42</v>
      </c>
      <c r="C9" s="165"/>
      <c r="D9" s="111">
        <v>73330</v>
      </c>
      <c r="E9" s="111"/>
      <c r="F9" s="111">
        <v>76462</v>
      </c>
      <c r="G9" s="111"/>
      <c r="H9" s="119">
        <f>H10*366</f>
        <v>91500</v>
      </c>
      <c r="I9" s="111"/>
      <c r="J9" s="111"/>
      <c r="K9" s="111"/>
      <c r="L9" s="111"/>
      <c r="M9" s="111"/>
      <c r="N9" s="111">
        <f>N10*181</f>
        <v>45250</v>
      </c>
      <c r="O9" s="111">
        <f>O10*184</f>
        <v>46000</v>
      </c>
      <c r="P9" s="111">
        <f>P10*365</f>
        <v>91250</v>
      </c>
      <c r="Q9" s="111"/>
      <c r="R9" s="111">
        <f>R10*181</f>
        <v>45250</v>
      </c>
      <c r="S9" s="111">
        <f>S10*184</f>
        <v>46000</v>
      </c>
      <c r="T9" s="111">
        <f>T10*365</f>
        <v>91250</v>
      </c>
      <c r="U9" s="111"/>
      <c r="V9" s="111">
        <f>V10*181</f>
        <v>45250</v>
      </c>
      <c r="W9" s="111">
        <f>W10*184</f>
        <v>46000</v>
      </c>
      <c r="X9" s="111">
        <f>X10*365</f>
        <v>91250</v>
      </c>
      <c r="Y9" s="111"/>
      <c r="Z9" s="111">
        <f>Z10*181</f>
        <v>45250</v>
      </c>
      <c r="AA9" s="111">
        <f>AA10*184</f>
        <v>46000</v>
      </c>
      <c r="AB9" s="111">
        <f>AB10*365</f>
        <v>91250</v>
      </c>
      <c r="AC9" s="111">
        <f>AC10*181</f>
        <v>45250</v>
      </c>
      <c r="AD9" s="111">
        <f>AD10*184</f>
        <v>46000</v>
      </c>
      <c r="AE9" s="111">
        <f>AE10*365</f>
        <v>91250</v>
      </c>
      <c r="AF9" s="43"/>
      <c r="AG9" s="43"/>
      <c r="AH9" s="43"/>
      <c r="AI9" s="43"/>
      <c r="AJ9" s="43"/>
      <c r="AK9" s="43"/>
      <c r="AL9" s="43"/>
      <c r="AM9" s="43"/>
      <c r="AN9" s="198"/>
      <c r="AO9" s="167"/>
      <c r="AP9" s="127">
        <f t="shared" ref="AP9:AP72" si="0">P9-H9</f>
        <v>-250</v>
      </c>
    </row>
    <row r="10" spans="1:88" ht="17.25" customHeight="1">
      <c r="A10" s="161"/>
      <c r="B10" s="240" t="s">
        <v>43</v>
      </c>
      <c r="C10" s="165" t="s">
        <v>44</v>
      </c>
      <c r="D10" s="111">
        <v>201</v>
      </c>
      <c r="E10" s="111"/>
      <c r="F10" s="111">
        <v>209</v>
      </c>
      <c r="G10" s="111"/>
      <c r="H10" s="119">
        <f>210+40</f>
        <v>250</v>
      </c>
      <c r="I10" s="111"/>
      <c r="J10" s="111"/>
      <c r="K10" s="111"/>
      <c r="L10" s="111"/>
      <c r="M10" s="111"/>
      <c r="N10" s="111">
        <v>250</v>
      </c>
      <c r="O10" s="111">
        <v>250</v>
      </c>
      <c r="P10" s="111">
        <v>250</v>
      </c>
      <c r="Q10" s="111"/>
      <c r="R10" s="111">
        <v>250</v>
      </c>
      <c r="S10" s="111">
        <v>250</v>
      </c>
      <c r="T10" s="111">
        <v>250</v>
      </c>
      <c r="U10" s="111"/>
      <c r="V10" s="111">
        <v>250</v>
      </c>
      <c r="W10" s="111">
        <v>250</v>
      </c>
      <c r="X10" s="111">
        <v>250</v>
      </c>
      <c r="Y10" s="111"/>
      <c r="Z10" s="111">
        <v>250</v>
      </c>
      <c r="AA10" s="111">
        <v>250</v>
      </c>
      <c r="AB10" s="111">
        <v>250</v>
      </c>
      <c r="AC10" s="111">
        <v>250</v>
      </c>
      <c r="AD10" s="111">
        <v>250</v>
      </c>
      <c r="AE10" s="111">
        <v>250</v>
      </c>
      <c r="AF10" s="43"/>
      <c r="AG10" s="43"/>
      <c r="AH10" s="43"/>
      <c r="AI10" s="43"/>
      <c r="AJ10" s="43"/>
      <c r="AK10" s="43"/>
      <c r="AL10" s="43"/>
      <c r="AM10" s="43"/>
      <c r="AN10" s="198"/>
      <c r="AO10" s="168"/>
      <c r="AP10" s="127">
        <f t="shared" si="0"/>
        <v>0</v>
      </c>
    </row>
    <row r="11" spans="1:88" ht="11.25" customHeight="1">
      <c r="A11" s="161"/>
      <c r="B11" s="169" t="s">
        <v>45</v>
      </c>
      <c r="C11" s="169" t="s">
        <v>46</v>
      </c>
      <c r="D11" s="111">
        <f>D12+D14+D16+D19</f>
        <v>140</v>
      </c>
      <c r="E11" s="111">
        <f t="shared" ref="E11:Y11" si="1">E12+E14+E16+E19</f>
        <v>0</v>
      </c>
      <c r="F11" s="111">
        <f t="shared" si="1"/>
        <v>134</v>
      </c>
      <c r="G11" s="111">
        <f t="shared" si="1"/>
        <v>0</v>
      </c>
      <c r="H11" s="145">
        <f t="shared" si="1"/>
        <v>170</v>
      </c>
      <c r="I11" s="111">
        <f t="shared" si="1"/>
        <v>0</v>
      </c>
      <c r="J11" s="111">
        <f>J12+J14+J16+J19</f>
        <v>0</v>
      </c>
      <c r="K11" s="111">
        <f>K12+K14+K16+K19</f>
        <v>0</v>
      </c>
      <c r="L11" s="111">
        <f>L12+L14+L16+L19</f>
        <v>0</v>
      </c>
      <c r="M11" s="111">
        <f t="shared" si="1"/>
        <v>0</v>
      </c>
      <c r="N11" s="111">
        <f t="shared" si="1"/>
        <v>175.1</v>
      </c>
      <c r="O11" s="111">
        <f t="shared" si="1"/>
        <v>175.1</v>
      </c>
      <c r="P11" s="111">
        <f t="shared" si="1"/>
        <v>175.1</v>
      </c>
      <c r="Q11" s="111">
        <f t="shared" si="1"/>
        <v>0</v>
      </c>
      <c r="R11" s="111">
        <f t="shared" ref="R11:T11" si="2">R12+R14+R16+R19</f>
        <v>175.1</v>
      </c>
      <c r="S11" s="111">
        <f t="shared" si="2"/>
        <v>175.1</v>
      </c>
      <c r="T11" s="111">
        <f t="shared" si="2"/>
        <v>175.1</v>
      </c>
      <c r="U11" s="111">
        <f t="shared" si="1"/>
        <v>0</v>
      </c>
      <c r="V11" s="111">
        <f t="shared" ref="V11:X11" si="3">V12+V14+V16+V19</f>
        <v>175.1</v>
      </c>
      <c r="W11" s="111">
        <f t="shared" si="3"/>
        <v>175.1</v>
      </c>
      <c r="X11" s="111">
        <f t="shared" si="3"/>
        <v>175.1</v>
      </c>
      <c r="Y11" s="111">
        <f t="shared" si="1"/>
        <v>0</v>
      </c>
      <c r="Z11" s="111">
        <f t="shared" ref="Z11:AE11" si="4">Z12+Z14+Z16+Z19</f>
        <v>175.1</v>
      </c>
      <c r="AA11" s="111">
        <f t="shared" si="4"/>
        <v>175.1</v>
      </c>
      <c r="AB11" s="111">
        <f t="shared" si="4"/>
        <v>175.1</v>
      </c>
      <c r="AC11" s="111">
        <f t="shared" si="4"/>
        <v>175.1</v>
      </c>
      <c r="AD11" s="111">
        <f t="shared" si="4"/>
        <v>175.1</v>
      </c>
      <c r="AE11" s="111">
        <f t="shared" si="4"/>
        <v>175.1</v>
      </c>
      <c r="AF11" s="43">
        <f>AF12+AF14+AF16+AF19</f>
        <v>0</v>
      </c>
      <c r="AG11" s="43">
        <f>AG12+AG14+AG16+AG19</f>
        <v>0</v>
      </c>
      <c r="AH11" s="43">
        <f>AF11+AG11</f>
        <v>0</v>
      </c>
      <c r="AI11" s="43">
        <f>AI12+AI14+AI16+AI19</f>
        <v>0</v>
      </c>
      <c r="AJ11" s="43">
        <f>AH11+AI11</f>
        <v>0</v>
      </c>
      <c r="AK11" s="43">
        <f>AE11-AJ11</f>
        <v>175.1</v>
      </c>
      <c r="AL11" s="43">
        <f t="shared" ref="AL11:AM11" si="5">AL12+AL14+AL16+AL19</f>
        <v>0</v>
      </c>
      <c r="AM11" s="43">
        <f t="shared" si="5"/>
        <v>0</v>
      </c>
      <c r="AN11" s="198">
        <f>AN12+AN14+AN16+AN19</f>
        <v>0</v>
      </c>
      <c r="AO11" s="168"/>
      <c r="AP11" s="127">
        <f t="shared" si="0"/>
        <v>5.0999999999999943</v>
      </c>
    </row>
    <row r="12" spans="1:88" ht="21" customHeight="1">
      <c r="A12" s="161"/>
      <c r="B12" s="170" t="s">
        <v>47</v>
      </c>
      <c r="C12" s="169" t="s">
        <v>46</v>
      </c>
      <c r="D12" s="111">
        <v>10</v>
      </c>
      <c r="E12" s="111"/>
      <c r="F12" s="111">
        <v>10</v>
      </c>
      <c r="G12" s="111"/>
      <c r="H12" s="145">
        <f>150+20</f>
        <v>170</v>
      </c>
      <c r="I12" s="111"/>
      <c r="J12" s="111"/>
      <c r="K12" s="111"/>
      <c r="L12" s="111"/>
      <c r="M12" s="111"/>
      <c r="N12" s="111">
        <v>10</v>
      </c>
      <c r="O12" s="111">
        <v>10</v>
      </c>
      <c r="P12" s="111">
        <v>10</v>
      </c>
      <c r="Q12" s="111"/>
      <c r="R12" s="111">
        <v>10</v>
      </c>
      <c r="S12" s="111">
        <v>10</v>
      </c>
      <c r="T12" s="111">
        <v>10</v>
      </c>
      <c r="U12" s="111"/>
      <c r="V12" s="111">
        <v>10</v>
      </c>
      <c r="W12" s="111">
        <v>10</v>
      </c>
      <c r="X12" s="111">
        <v>10</v>
      </c>
      <c r="Y12" s="111"/>
      <c r="Z12" s="111">
        <v>10</v>
      </c>
      <c r="AA12" s="111">
        <v>10</v>
      </c>
      <c r="AB12" s="111">
        <v>10</v>
      </c>
      <c r="AC12" s="111">
        <v>10</v>
      </c>
      <c r="AD12" s="111">
        <v>10</v>
      </c>
      <c r="AE12" s="111">
        <v>10</v>
      </c>
      <c r="AF12" s="43"/>
      <c r="AG12" s="43"/>
      <c r="AH12" s="43">
        <f t="shared" ref="AH12:AH19" si="6">AF12+AG12</f>
        <v>0</v>
      </c>
      <c r="AI12" s="43"/>
      <c r="AJ12" s="43">
        <f t="shared" ref="AJ12:AJ19" si="7">AH12+AI12</f>
        <v>0</v>
      </c>
      <c r="AK12" s="43">
        <f t="shared" ref="AK12:AK19" si="8">AE12-AJ12</f>
        <v>10</v>
      </c>
      <c r="AL12" s="43"/>
      <c r="AM12" s="43"/>
      <c r="AN12" s="198"/>
      <c r="AO12" s="168"/>
      <c r="AP12" s="127">
        <f t="shared" si="0"/>
        <v>-160</v>
      </c>
    </row>
    <row r="13" spans="1:88" ht="13.5" customHeight="1">
      <c r="A13" s="161"/>
      <c r="B13" s="170" t="s">
        <v>48</v>
      </c>
      <c r="C13" s="169" t="s">
        <v>46</v>
      </c>
      <c r="D13" s="111">
        <v>4</v>
      </c>
      <c r="E13" s="111"/>
      <c r="F13" s="111">
        <v>4</v>
      </c>
      <c r="G13" s="111"/>
      <c r="H13" s="119"/>
      <c r="I13" s="111"/>
      <c r="J13" s="111"/>
      <c r="K13" s="111"/>
      <c r="L13" s="111"/>
      <c r="M13" s="111"/>
      <c r="N13" s="111">
        <v>4</v>
      </c>
      <c r="O13" s="111">
        <v>4</v>
      </c>
      <c r="P13" s="111">
        <v>4</v>
      </c>
      <c r="Q13" s="111"/>
      <c r="R13" s="111">
        <v>4</v>
      </c>
      <c r="S13" s="111">
        <v>4</v>
      </c>
      <c r="T13" s="111">
        <v>4</v>
      </c>
      <c r="U13" s="111"/>
      <c r="V13" s="111">
        <v>4</v>
      </c>
      <c r="W13" s="111">
        <v>4</v>
      </c>
      <c r="X13" s="111">
        <v>4</v>
      </c>
      <c r="Y13" s="111"/>
      <c r="Z13" s="111">
        <v>4</v>
      </c>
      <c r="AA13" s="111">
        <v>4</v>
      </c>
      <c r="AB13" s="111">
        <v>4</v>
      </c>
      <c r="AC13" s="111">
        <v>4</v>
      </c>
      <c r="AD13" s="111">
        <v>4</v>
      </c>
      <c r="AE13" s="111">
        <v>4</v>
      </c>
      <c r="AF13" s="43"/>
      <c r="AG13" s="43"/>
      <c r="AH13" s="43">
        <f t="shared" si="6"/>
        <v>0</v>
      </c>
      <c r="AI13" s="43"/>
      <c r="AJ13" s="43">
        <f t="shared" si="7"/>
        <v>0</v>
      </c>
      <c r="AK13" s="43">
        <f t="shared" si="8"/>
        <v>4</v>
      </c>
      <c r="AL13" s="43"/>
      <c r="AM13" s="43"/>
      <c r="AN13" s="198"/>
      <c r="AO13" s="168"/>
      <c r="AP13" s="127">
        <f t="shared" si="0"/>
        <v>4</v>
      </c>
    </row>
    <row r="14" spans="1:88" ht="17.25" customHeight="1">
      <c r="A14" s="161"/>
      <c r="B14" s="170" t="s">
        <v>49</v>
      </c>
      <c r="C14" s="169" t="s">
        <v>46</v>
      </c>
      <c r="D14" s="111">
        <v>130</v>
      </c>
      <c r="E14" s="111"/>
      <c r="F14" s="111">
        <v>124</v>
      </c>
      <c r="G14" s="111"/>
      <c r="H14" s="145"/>
      <c r="I14" s="111"/>
      <c r="J14" s="111"/>
      <c r="K14" s="111"/>
      <c r="L14" s="111"/>
      <c r="M14" s="111"/>
      <c r="N14" s="111">
        <v>165.1</v>
      </c>
      <c r="O14" s="111">
        <v>165.1</v>
      </c>
      <c r="P14" s="111">
        <v>165.1</v>
      </c>
      <c r="Q14" s="111"/>
      <c r="R14" s="111">
        <v>165.1</v>
      </c>
      <c r="S14" s="111">
        <v>165.1</v>
      </c>
      <c r="T14" s="111">
        <v>165.1</v>
      </c>
      <c r="U14" s="111"/>
      <c r="V14" s="111">
        <v>165.1</v>
      </c>
      <c r="W14" s="111">
        <v>165.1</v>
      </c>
      <c r="X14" s="111">
        <v>165.1</v>
      </c>
      <c r="Y14" s="111"/>
      <c r="Z14" s="111">
        <v>165.1</v>
      </c>
      <c r="AA14" s="111">
        <v>165.1</v>
      </c>
      <c r="AB14" s="111">
        <v>165.1</v>
      </c>
      <c r="AC14" s="111">
        <v>165.1</v>
      </c>
      <c r="AD14" s="111">
        <v>165.1</v>
      </c>
      <c r="AE14" s="111">
        <v>165.1</v>
      </c>
      <c r="AF14" s="43"/>
      <c r="AG14" s="43"/>
      <c r="AH14" s="43">
        <f t="shared" si="6"/>
        <v>0</v>
      </c>
      <c r="AI14" s="43"/>
      <c r="AJ14" s="43">
        <f t="shared" si="7"/>
        <v>0</v>
      </c>
      <c r="AK14" s="43">
        <f t="shared" si="8"/>
        <v>165.1</v>
      </c>
      <c r="AL14" s="43"/>
      <c r="AM14" s="43"/>
      <c r="AN14" s="198"/>
      <c r="AO14" s="168"/>
      <c r="AP14" s="127">
        <f t="shared" si="0"/>
        <v>165.1</v>
      </c>
    </row>
    <row r="15" spans="1:88" ht="26.25" customHeight="1">
      <c r="A15" s="161"/>
      <c r="B15" s="170" t="s">
        <v>50</v>
      </c>
      <c r="C15" s="169" t="s">
        <v>46</v>
      </c>
      <c r="D15" s="111">
        <v>125</v>
      </c>
      <c r="E15" s="111"/>
      <c r="F15" s="111">
        <v>118</v>
      </c>
      <c r="G15" s="111"/>
      <c r="H15" s="119"/>
      <c r="I15" s="111"/>
      <c r="J15" s="111"/>
      <c r="K15" s="111"/>
      <c r="L15" s="111"/>
      <c r="M15" s="111"/>
      <c r="N15" s="111">
        <v>165.1</v>
      </c>
      <c r="O15" s="111">
        <v>165.1</v>
      </c>
      <c r="P15" s="111">
        <v>165.1</v>
      </c>
      <c r="Q15" s="111"/>
      <c r="R15" s="111">
        <v>165.1</v>
      </c>
      <c r="S15" s="111">
        <v>165.1</v>
      </c>
      <c r="T15" s="111">
        <v>165.1</v>
      </c>
      <c r="U15" s="111"/>
      <c r="V15" s="111">
        <v>165.1</v>
      </c>
      <c r="W15" s="111">
        <v>165.1</v>
      </c>
      <c r="X15" s="111">
        <v>165.1</v>
      </c>
      <c r="Y15" s="111"/>
      <c r="Z15" s="111">
        <v>165.1</v>
      </c>
      <c r="AA15" s="111">
        <v>165.1</v>
      </c>
      <c r="AB15" s="111">
        <v>165.1</v>
      </c>
      <c r="AC15" s="111">
        <v>165.1</v>
      </c>
      <c r="AD15" s="111">
        <v>165.1</v>
      </c>
      <c r="AE15" s="111">
        <v>165.1</v>
      </c>
      <c r="AF15" s="43"/>
      <c r="AG15" s="43"/>
      <c r="AH15" s="43">
        <f t="shared" si="6"/>
        <v>0</v>
      </c>
      <c r="AI15" s="43"/>
      <c r="AJ15" s="43">
        <f t="shared" si="7"/>
        <v>0</v>
      </c>
      <c r="AK15" s="43">
        <f t="shared" si="8"/>
        <v>165.1</v>
      </c>
      <c r="AL15" s="43"/>
      <c r="AM15" s="43"/>
      <c r="AN15" s="198"/>
      <c r="AO15" s="168"/>
      <c r="AP15" s="127">
        <f t="shared" si="0"/>
        <v>165.1</v>
      </c>
    </row>
    <row r="16" spans="1:88" ht="18" hidden="1" customHeight="1">
      <c r="A16" s="161"/>
      <c r="B16" s="152" t="s">
        <v>51</v>
      </c>
      <c r="C16" s="169" t="s">
        <v>46</v>
      </c>
      <c r="D16" s="111">
        <f t="shared" ref="D16:Y16" si="9">D17+D18</f>
        <v>0</v>
      </c>
      <c r="E16" s="111">
        <f t="shared" si="9"/>
        <v>0</v>
      </c>
      <c r="F16" s="111">
        <f t="shared" si="9"/>
        <v>0</v>
      </c>
      <c r="G16" s="111">
        <f t="shared" si="9"/>
        <v>0</v>
      </c>
      <c r="H16" s="119">
        <f t="shared" si="9"/>
        <v>0</v>
      </c>
      <c r="I16" s="111">
        <f t="shared" si="9"/>
        <v>0</v>
      </c>
      <c r="J16" s="111">
        <f t="shared" si="9"/>
        <v>0</v>
      </c>
      <c r="K16" s="111">
        <f t="shared" ref="K16" si="10">K17+K18</f>
        <v>0</v>
      </c>
      <c r="L16" s="111">
        <f t="shared" ref="L16" si="11">L17+L18</f>
        <v>0</v>
      </c>
      <c r="M16" s="111">
        <f t="shared" si="9"/>
        <v>0</v>
      </c>
      <c r="N16" s="111">
        <f t="shared" si="9"/>
        <v>0</v>
      </c>
      <c r="O16" s="111">
        <f t="shared" si="9"/>
        <v>0</v>
      </c>
      <c r="P16" s="111">
        <f t="shared" si="9"/>
        <v>0</v>
      </c>
      <c r="Q16" s="111">
        <f t="shared" si="9"/>
        <v>0</v>
      </c>
      <c r="R16" s="111">
        <f t="shared" ref="R16:T16" si="12">R17+R18</f>
        <v>0</v>
      </c>
      <c r="S16" s="111">
        <f t="shared" si="12"/>
        <v>0</v>
      </c>
      <c r="T16" s="111">
        <f t="shared" si="12"/>
        <v>0</v>
      </c>
      <c r="U16" s="111">
        <f t="shared" si="9"/>
        <v>0</v>
      </c>
      <c r="V16" s="111">
        <f t="shared" ref="V16:X16" si="13">V17+V18</f>
        <v>0</v>
      </c>
      <c r="W16" s="111">
        <f t="shared" si="13"/>
        <v>0</v>
      </c>
      <c r="X16" s="111">
        <f t="shared" si="13"/>
        <v>0</v>
      </c>
      <c r="Y16" s="111">
        <f t="shared" si="9"/>
        <v>0</v>
      </c>
      <c r="Z16" s="111">
        <f t="shared" ref="Z16:AE16" si="14">Z17+Z18</f>
        <v>0</v>
      </c>
      <c r="AA16" s="111">
        <f t="shared" si="14"/>
        <v>0</v>
      </c>
      <c r="AB16" s="111">
        <f t="shared" si="14"/>
        <v>0</v>
      </c>
      <c r="AC16" s="111">
        <f t="shared" si="14"/>
        <v>0</v>
      </c>
      <c r="AD16" s="111">
        <f t="shared" si="14"/>
        <v>0</v>
      </c>
      <c r="AE16" s="111">
        <f t="shared" si="14"/>
        <v>0</v>
      </c>
      <c r="AF16" s="43">
        <f>AF17+AF18</f>
        <v>0</v>
      </c>
      <c r="AG16" s="43">
        <f>AG17+AG18</f>
        <v>0</v>
      </c>
      <c r="AH16" s="43">
        <f t="shared" si="6"/>
        <v>0</v>
      </c>
      <c r="AI16" s="43">
        <f>AI17+AI18</f>
        <v>0</v>
      </c>
      <c r="AJ16" s="43">
        <f t="shared" si="7"/>
        <v>0</v>
      </c>
      <c r="AK16" s="43">
        <f t="shared" si="8"/>
        <v>0</v>
      </c>
      <c r="AL16" s="43">
        <f t="shared" ref="AL16:AM16" si="15">AL17+AL18</f>
        <v>0</v>
      </c>
      <c r="AM16" s="43">
        <f t="shared" si="15"/>
        <v>0</v>
      </c>
      <c r="AN16" s="198">
        <f>AN17+AN18</f>
        <v>0</v>
      </c>
      <c r="AO16" s="168"/>
      <c r="AP16" s="127">
        <f t="shared" si="0"/>
        <v>0</v>
      </c>
    </row>
    <row r="17" spans="1:42" s="155" customFormat="1" ht="19.5" hidden="1" customHeight="1">
      <c r="A17" s="161"/>
      <c r="B17" s="165" t="s">
        <v>52</v>
      </c>
      <c r="C17" s="169" t="s">
        <v>46</v>
      </c>
      <c r="D17" s="111"/>
      <c r="E17" s="111"/>
      <c r="F17" s="111"/>
      <c r="G17" s="111"/>
      <c r="H17" s="119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43"/>
      <c r="AG17" s="43"/>
      <c r="AH17" s="43">
        <f t="shared" si="6"/>
        <v>0</v>
      </c>
      <c r="AI17" s="43"/>
      <c r="AJ17" s="43">
        <f t="shared" si="7"/>
        <v>0</v>
      </c>
      <c r="AK17" s="43">
        <f t="shared" si="8"/>
        <v>0</v>
      </c>
      <c r="AL17" s="43"/>
      <c r="AM17" s="43"/>
      <c r="AN17" s="198"/>
      <c r="AO17" s="168"/>
      <c r="AP17" s="127">
        <f t="shared" si="0"/>
        <v>0</v>
      </c>
    </row>
    <row r="18" spans="1:42" s="155" customFormat="1" ht="19.5" hidden="1" customHeight="1">
      <c r="A18" s="161"/>
      <c r="B18" s="165" t="s">
        <v>306</v>
      </c>
      <c r="C18" s="169" t="s">
        <v>46</v>
      </c>
      <c r="D18" s="111"/>
      <c r="E18" s="111"/>
      <c r="F18" s="111"/>
      <c r="G18" s="111"/>
      <c r="H18" s="119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43"/>
      <c r="AG18" s="43"/>
      <c r="AH18" s="43">
        <f t="shared" si="6"/>
        <v>0</v>
      </c>
      <c r="AI18" s="43"/>
      <c r="AJ18" s="43">
        <f t="shared" si="7"/>
        <v>0</v>
      </c>
      <c r="AK18" s="43">
        <f t="shared" si="8"/>
        <v>0</v>
      </c>
      <c r="AL18" s="43"/>
      <c r="AM18" s="43"/>
      <c r="AN18" s="198"/>
      <c r="AO18" s="168"/>
      <c r="AP18" s="127">
        <f t="shared" si="0"/>
        <v>0</v>
      </c>
    </row>
    <row r="19" spans="1:42" s="155" customFormat="1" ht="21.75" hidden="1" customHeight="1">
      <c r="A19" s="161"/>
      <c r="B19" s="165" t="s">
        <v>54</v>
      </c>
      <c r="C19" s="169" t="s">
        <v>46</v>
      </c>
      <c r="D19" s="111"/>
      <c r="E19" s="111"/>
      <c r="F19" s="111"/>
      <c r="G19" s="111"/>
      <c r="H19" s="119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43"/>
      <c r="AG19" s="43"/>
      <c r="AH19" s="43">
        <f t="shared" si="6"/>
        <v>0</v>
      </c>
      <c r="AI19" s="43"/>
      <c r="AJ19" s="43">
        <f t="shared" si="7"/>
        <v>0</v>
      </c>
      <c r="AK19" s="43">
        <f t="shared" si="8"/>
        <v>0</v>
      </c>
      <c r="AL19" s="43"/>
      <c r="AM19" s="43"/>
      <c r="AN19" s="198"/>
      <c r="AO19" s="168"/>
      <c r="AP19" s="127">
        <f t="shared" si="0"/>
        <v>0</v>
      </c>
    </row>
    <row r="20" spans="1:42" s="175" customFormat="1" ht="15.75" customHeight="1">
      <c r="A20" s="172">
        <v>0</v>
      </c>
      <c r="B20" s="173" t="s">
        <v>55</v>
      </c>
      <c r="C20" s="171" t="s">
        <v>56</v>
      </c>
      <c r="D20" s="222">
        <f t="shared" ref="D20:Y20" si="16">+D21+D209</f>
        <v>397402.2</v>
      </c>
      <c r="E20" s="174">
        <f t="shared" si="16"/>
        <v>0</v>
      </c>
      <c r="F20" s="174">
        <f t="shared" si="16"/>
        <v>479647.6</v>
      </c>
      <c r="G20" s="174">
        <f t="shared" si="16"/>
        <v>7744.4</v>
      </c>
      <c r="H20" s="146">
        <f t="shared" si="16"/>
        <v>583004.08950595232</v>
      </c>
      <c r="I20" s="174">
        <f t="shared" si="16"/>
        <v>2239.3000000000002</v>
      </c>
      <c r="J20" s="174">
        <f t="shared" si="16"/>
        <v>0</v>
      </c>
      <c r="K20" s="174">
        <f t="shared" ref="K20" si="17">+K21+K209</f>
        <v>0</v>
      </c>
      <c r="L20" s="174">
        <f t="shared" ref="L20" si="18">+L21+L209</f>
        <v>0</v>
      </c>
      <c r="M20" s="174">
        <f t="shared" si="16"/>
        <v>0</v>
      </c>
      <c r="N20" s="120">
        <f t="shared" ref="N20:N25" si="19">P20*0.5</f>
        <v>345150.31475000008</v>
      </c>
      <c r="O20" s="120">
        <f t="shared" ref="O20:O25" si="20">P20-N20</f>
        <v>345150.31475000008</v>
      </c>
      <c r="P20" s="171">
        <f>+P21+P209</f>
        <v>690300.62950000016</v>
      </c>
      <c r="Q20" s="174">
        <f t="shared" si="16"/>
        <v>0</v>
      </c>
      <c r="R20" s="120">
        <f t="shared" ref="R20:R25" si="21">T20*0.5</f>
        <v>345150.31475000008</v>
      </c>
      <c r="S20" s="120">
        <f t="shared" ref="S20:S25" si="22">T20-R20</f>
        <v>345150.31475000008</v>
      </c>
      <c r="T20" s="171">
        <f>+T21+T209</f>
        <v>690300.62950000016</v>
      </c>
      <c r="U20" s="174">
        <f t="shared" si="16"/>
        <v>0</v>
      </c>
      <c r="V20" s="120">
        <f t="shared" ref="V20:V25" si="23">X20*0.5</f>
        <v>345150.31475000008</v>
      </c>
      <c r="W20" s="120">
        <f t="shared" ref="W20:W25" si="24">X20-V20</f>
        <v>345150.31475000008</v>
      </c>
      <c r="X20" s="171">
        <f>+X21+X209</f>
        <v>690300.62950000016</v>
      </c>
      <c r="Y20" s="174">
        <f t="shared" si="16"/>
        <v>0</v>
      </c>
      <c r="Z20" s="120">
        <f t="shared" ref="Z20:Z25" si="25">AB20*0.5</f>
        <v>345150.31475000008</v>
      </c>
      <c r="AA20" s="120">
        <f t="shared" ref="AA20:AA25" si="26">AB20-Z20</f>
        <v>345150.31475000008</v>
      </c>
      <c r="AB20" s="171">
        <f>+AB21+AB209</f>
        <v>690300.62950000016</v>
      </c>
      <c r="AC20" s="120">
        <f t="shared" ref="AC20:AC25" si="27">AE20*0.5</f>
        <v>345150.31475000008</v>
      </c>
      <c r="AD20" s="120">
        <f t="shared" ref="AD20:AD25" si="28">AE20-AC20</f>
        <v>345150.31475000008</v>
      </c>
      <c r="AE20" s="171">
        <f>+AE21+AE209</f>
        <v>690300.62950000016</v>
      </c>
      <c r="AF20" s="43">
        <f>AC20*0.5</f>
        <v>172575.15737500004</v>
      </c>
      <c r="AG20" s="43">
        <f>AC20-AF20</f>
        <v>172575.15737500004</v>
      </c>
      <c r="AH20" s="43">
        <f>AF20+AG20</f>
        <v>345150.31475000008</v>
      </c>
      <c r="AI20" s="43">
        <f>AD20*0.5</f>
        <v>172575.15737500004</v>
      </c>
      <c r="AJ20" s="43">
        <f>AH20+AI20</f>
        <v>517725.47212500009</v>
      </c>
      <c r="AK20" s="43">
        <f>AE20-AJ20</f>
        <v>172575.15737500007</v>
      </c>
      <c r="AL20" s="255">
        <f t="shared" ref="AL20:AM20" si="29">+AL21+AL209</f>
        <v>0</v>
      </c>
      <c r="AM20" s="255">
        <f t="shared" si="29"/>
        <v>0</v>
      </c>
      <c r="AN20" s="256">
        <f>+AN21+AN209</f>
        <v>0</v>
      </c>
      <c r="AO20" s="223"/>
      <c r="AP20" s="127">
        <f t="shared" si="0"/>
        <v>107296.53999404784</v>
      </c>
    </row>
    <row r="21" spans="1:42" s="155" customFormat="1" ht="17.25" customHeight="1">
      <c r="A21" s="161">
        <v>0</v>
      </c>
      <c r="B21" s="176" t="s">
        <v>57</v>
      </c>
      <c r="C21" s="165" t="s">
        <v>56</v>
      </c>
      <c r="D21" s="111">
        <f t="shared" ref="D21:Y21" si="30">+D22+D42+D126+D137+D144+D167+D184+D189</f>
        <v>397402.2</v>
      </c>
      <c r="E21" s="111">
        <f t="shared" si="30"/>
        <v>0</v>
      </c>
      <c r="F21" s="111">
        <f t="shared" si="30"/>
        <v>479647.6</v>
      </c>
      <c r="G21" s="111">
        <f t="shared" si="30"/>
        <v>6144.4</v>
      </c>
      <c r="H21" s="119">
        <f t="shared" si="30"/>
        <v>583004.08950595232</v>
      </c>
      <c r="I21" s="111">
        <f t="shared" si="30"/>
        <v>0</v>
      </c>
      <c r="J21" s="111">
        <f t="shared" si="30"/>
        <v>0</v>
      </c>
      <c r="K21" s="111">
        <f t="shared" ref="K21" si="31">+K22+K42+K126+K137+K144+K167+K184+K189</f>
        <v>0</v>
      </c>
      <c r="L21" s="111">
        <f t="shared" ref="L21" si="32">+L22+L42+L126+L137+L144+L167+L184+L189</f>
        <v>0</v>
      </c>
      <c r="M21" s="111">
        <f t="shared" si="30"/>
        <v>0</v>
      </c>
      <c r="N21" s="119">
        <f t="shared" si="19"/>
        <v>345150.31475000008</v>
      </c>
      <c r="O21" s="119">
        <f t="shared" si="20"/>
        <v>345150.31475000008</v>
      </c>
      <c r="P21" s="224">
        <f>+P22+P42+P126+P137+P144+P167+P184+P189</f>
        <v>690300.62950000016</v>
      </c>
      <c r="Q21" s="111">
        <f t="shared" si="30"/>
        <v>0</v>
      </c>
      <c r="R21" s="119">
        <f t="shared" si="21"/>
        <v>345150.31475000008</v>
      </c>
      <c r="S21" s="119">
        <f t="shared" si="22"/>
        <v>345150.31475000008</v>
      </c>
      <c r="T21" s="224">
        <f>+T22+T42+T126+T137+T144+T167+T184+T189</f>
        <v>690300.62950000016</v>
      </c>
      <c r="U21" s="111">
        <f t="shared" si="30"/>
        <v>0</v>
      </c>
      <c r="V21" s="119">
        <f t="shared" si="23"/>
        <v>345150.31475000008</v>
      </c>
      <c r="W21" s="119">
        <f t="shared" si="24"/>
        <v>345150.31475000008</v>
      </c>
      <c r="X21" s="224">
        <f>+X22+X42+X126+X137+X144+X167+X184+X189</f>
        <v>690300.62950000016</v>
      </c>
      <c r="Y21" s="111">
        <f t="shared" si="30"/>
        <v>0</v>
      </c>
      <c r="Z21" s="119">
        <f t="shared" si="25"/>
        <v>345150.31475000008</v>
      </c>
      <c r="AA21" s="119">
        <f t="shared" si="26"/>
        <v>345150.31475000008</v>
      </c>
      <c r="AB21" s="224">
        <f>+AB22+AB42+AB126+AB137+AB144+AB167+AB184+AB189</f>
        <v>690300.62950000016</v>
      </c>
      <c r="AC21" s="119">
        <f t="shared" si="27"/>
        <v>345150.31475000008</v>
      </c>
      <c r="AD21" s="119">
        <f t="shared" si="28"/>
        <v>345150.31475000008</v>
      </c>
      <c r="AE21" s="224">
        <f>+AE22+AE42+AE126+AE137+AE144+AE167+AE184+AE189</f>
        <v>690300.62950000016</v>
      </c>
      <c r="AF21" s="43">
        <f t="shared" ref="AF21:AF84" si="33">AC21*0.5</f>
        <v>172575.15737500004</v>
      </c>
      <c r="AG21" s="43">
        <f t="shared" ref="AG21:AG84" si="34">AC21-AF21</f>
        <v>172575.15737500004</v>
      </c>
      <c r="AH21" s="43">
        <f t="shared" ref="AH21:AH84" si="35">AF21+AG21</f>
        <v>345150.31475000008</v>
      </c>
      <c r="AI21" s="43">
        <f t="shared" ref="AI21:AI84" si="36">AD21*0.5</f>
        <v>172575.15737500004</v>
      </c>
      <c r="AJ21" s="43">
        <f t="shared" ref="AJ21:AJ84" si="37">AH21+AI21</f>
        <v>517725.47212500009</v>
      </c>
      <c r="AK21" s="43">
        <f t="shared" ref="AK21:AK84" si="38">AE21-AJ21</f>
        <v>172575.15737500007</v>
      </c>
      <c r="AL21" s="43">
        <f t="shared" ref="AL21:AM21" si="39">+AL22+AL42+AL126+AL137+AL144+AL167+AL184+AL189</f>
        <v>0</v>
      </c>
      <c r="AM21" s="43">
        <f t="shared" si="39"/>
        <v>0</v>
      </c>
      <c r="AN21" s="198">
        <f>+AN22+AN42+AN126+AN137+AN144+AN167+AN184+AN189</f>
        <v>0</v>
      </c>
      <c r="AO21" s="168"/>
      <c r="AP21" s="127">
        <f t="shared" si="0"/>
        <v>107296.53999404784</v>
      </c>
    </row>
    <row r="22" spans="1:42" s="155" customFormat="1" ht="19.5" customHeight="1">
      <c r="A22" s="161">
        <v>0</v>
      </c>
      <c r="B22" s="176" t="s">
        <v>58</v>
      </c>
      <c r="C22" s="165" t="s">
        <v>56</v>
      </c>
      <c r="D22" s="111">
        <f t="shared" ref="D22:Y22" si="40">+D23+D38+D40</f>
        <v>229544</v>
      </c>
      <c r="E22" s="111">
        <f t="shared" si="40"/>
        <v>0</v>
      </c>
      <c r="F22" s="111">
        <f t="shared" si="40"/>
        <v>314295.7</v>
      </c>
      <c r="G22" s="111">
        <f t="shared" si="40"/>
        <v>0</v>
      </c>
      <c r="H22" s="119">
        <f t="shared" si="40"/>
        <v>352835.45333333337</v>
      </c>
      <c r="I22" s="111">
        <f t="shared" si="40"/>
        <v>0</v>
      </c>
      <c r="J22" s="111">
        <f t="shared" si="40"/>
        <v>0</v>
      </c>
      <c r="K22" s="111">
        <f t="shared" ref="K22" si="41">+K23+K38+K40</f>
        <v>0</v>
      </c>
      <c r="L22" s="111">
        <f t="shared" ref="L22" si="42">+L23+L38+L40</f>
        <v>0</v>
      </c>
      <c r="M22" s="111">
        <f t="shared" si="40"/>
        <v>0</v>
      </c>
      <c r="N22" s="119">
        <f t="shared" si="19"/>
        <v>182604.4</v>
      </c>
      <c r="O22" s="119">
        <f t="shared" si="20"/>
        <v>182604.4</v>
      </c>
      <c r="P22" s="224">
        <f>+P23+P38+P40</f>
        <v>365208.8</v>
      </c>
      <c r="Q22" s="111">
        <f t="shared" si="40"/>
        <v>0</v>
      </c>
      <c r="R22" s="119">
        <f t="shared" si="21"/>
        <v>182604.4</v>
      </c>
      <c r="S22" s="119">
        <f t="shared" si="22"/>
        <v>182604.4</v>
      </c>
      <c r="T22" s="224">
        <f>+T23+T38+T40</f>
        <v>365208.8</v>
      </c>
      <c r="U22" s="111">
        <f t="shared" si="40"/>
        <v>0</v>
      </c>
      <c r="V22" s="119">
        <f t="shared" si="23"/>
        <v>182604.4</v>
      </c>
      <c r="W22" s="119">
        <f t="shared" si="24"/>
        <v>182604.4</v>
      </c>
      <c r="X22" s="224">
        <f>+X23+X38+X40</f>
        <v>365208.8</v>
      </c>
      <c r="Y22" s="111">
        <f t="shared" si="40"/>
        <v>0</v>
      </c>
      <c r="Z22" s="119">
        <f t="shared" si="25"/>
        <v>182604.4</v>
      </c>
      <c r="AA22" s="119">
        <f t="shared" si="26"/>
        <v>182604.4</v>
      </c>
      <c r="AB22" s="224">
        <f>+AB23+AB38+AB40</f>
        <v>365208.8</v>
      </c>
      <c r="AC22" s="119">
        <f t="shared" si="27"/>
        <v>182604.4</v>
      </c>
      <c r="AD22" s="119">
        <f t="shared" si="28"/>
        <v>182604.4</v>
      </c>
      <c r="AE22" s="224">
        <f>+AE23+AE38+AE40</f>
        <v>365208.8</v>
      </c>
      <c r="AF22" s="43">
        <f t="shared" si="33"/>
        <v>91302.2</v>
      </c>
      <c r="AG22" s="43">
        <f t="shared" si="34"/>
        <v>91302.2</v>
      </c>
      <c r="AH22" s="43">
        <f t="shared" si="35"/>
        <v>182604.4</v>
      </c>
      <c r="AI22" s="43">
        <f t="shared" si="36"/>
        <v>91302.2</v>
      </c>
      <c r="AJ22" s="43">
        <f t="shared" si="37"/>
        <v>273906.59999999998</v>
      </c>
      <c r="AK22" s="43">
        <f t="shared" si="38"/>
        <v>91302.200000000012</v>
      </c>
      <c r="AL22" s="43">
        <f t="shared" ref="AL22:AM22" si="43">+AL23+AL38+AL40</f>
        <v>0</v>
      </c>
      <c r="AM22" s="43">
        <f t="shared" si="43"/>
        <v>0</v>
      </c>
      <c r="AN22" s="198">
        <f>+AN23+AN38+AN40</f>
        <v>0</v>
      </c>
      <c r="AO22" s="168"/>
      <c r="AP22" s="127">
        <f t="shared" si="0"/>
        <v>12373.346666666621</v>
      </c>
    </row>
    <row r="23" spans="1:42" s="155" customFormat="1" ht="21.75" customHeight="1">
      <c r="A23" s="161">
        <v>0</v>
      </c>
      <c r="B23" s="176" t="s">
        <v>59</v>
      </c>
      <c r="C23" s="165" t="s">
        <v>56</v>
      </c>
      <c r="D23" s="111">
        <f t="shared" ref="D23:Y23" si="44">+D25+D34+D35+D36+D37</f>
        <v>229544</v>
      </c>
      <c r="E23" s="111">
        <f t="shared" si="44"/>
        <v>0</v>
      </c>
      <c r="F23" s="111">
        <f t="shared" si="44"/>
        <v>314295.7</v>
      </c>
      <c r="G23" s="111">
        <f t="shared" si="44"/>
        <v>0</v>
      </c>
      <c r="H23" s="119">
        <f t="shared" si="44"/>
        <v>352835.45333333337</v>
      </c>
      <c r="I23" s="111">
        <f t="shared" si="44"/>
        <v>0</v>
      </c>
      <c r="J23" s="111">
        <f t="shared" si="44"/>
        <v>0</v>
      </c>
      <c r="K23" s="111">
        <f t="shared" ref="K23" si="45">+K25+K34+K35+K36+K37</f>
        <v>0</v>
      </c>
      <c r="L23" s="111">
        <f t="shared" ref="L23" si="46">+L25+L34+L35+L36+L37</f>
        <v>0</v>
      </c>
      <c r="M23" s="111">
        <f t="shared" si="44"/>
        <v>0</v>
      </c>
      <c r="N23" s="119">
        <f t="shared" si="19"/>
        <v>182604.4</v>
      </c>
      <c r="O23" s="119">
        <f t="shared" si="20"/>
        <v>182604.4</v>
      </c>
      <c r="P23" s="111">
        <f t="shared" si="44"/>
        <v>365208.8</v>
      </c>
      <c r="Q23" s="111">
        <f t="shared" si="44"/>
        <v>0</v>
      </c>
      <c r="R23" s="119">
        <f t="shared" si="21"/>
        <v>182604.4</v>
      </c>
      <c r="S23" s="119">
        <f t="shared" si="22"/>
        <v>182604.4</v>
      </c>
      <c r="T23" s="111">
        <f t="shared" ref="T23" si="47">+T25+T34+T35+T36+T37</f>
        <v>365208.8</v>
      </c>
      <c r="U23" s="111">
        <f t="shared" si="44"/>
        <v>0</v>
      </c>
      <c r="V23" s="119">
        <f t="shared" si="23"/>
        <v>182604.4</v>
      </c>
      <c r="W23" s="119">
        <f t="shared" si="24"/>
        <v>182604.4</v>
      </c>
      <c r="X23" s="111">
        <f t="shared" ref="X23" si="48">+X25+X34+X35+X36+X37</f>
        <v>365208.8</v>
      </c>
      <c r="Y23" s="111">
        <f t="shared" si="44"/>
        <v>0</v>
      </c>
      <c r="Z23" s="119">
        <f t="shared" si="25"/>
        <v>182604.4</v>
      </c>
      <c r="AA23" s="119">
        <f t="shared" si="26"/>
        <v>182604.4</v>
      </c>
      <c r="AB23" s="111">
        <f t="shared" ref="AB23" si="49">+AB25+AB34+AB35+AB36+AB37</f>
        <v>365208.8</v>
      </c>
      <c r="AC23" s="119">
        <f t="shared" si="27"/>
        <v>182604.4</v>
      </c>
      <c r="AD23" s="119">
        <f t="shared" si="28"/>
        <v>182604.4</v>
      </c>
      <c r="AE23" s="111">
        <f t="shared" ref="AE23" si="50">+AE25+AE34+AE35+AE36+AE37</f>
        <v>365208.8</v>
      </c>
      <c r="AF23" s="43">
        <f t="shared" si="33"/>
        <v>91302.2</v>
      </c>
      <c r="AG23" s="43">
        <f t="shared" si="34"/>
        <v>91302.2</v>
      </c>
      <c r="AH23" s="43">
        <f t="shared" si="35"/>
        <v>182604.4</v>
      </c>
      <c r="AI23" s="43">
        <f t="shared" si="36"/>
        <v>91302.2</v>
      </c>
      <c r="AJ23" s="43">
        <f t="shared" si="37"/>
        <v>273906.59999999998</v>
      </c>
      <c r="AK23" s="43">
        <f t="shared" si="38"/>
        <v>91302.200000000012</v>
      </c>
      <c r="AL23" s="43">
        <f t="shared" ref="AL23:AM23" si="51">+AL25+AL34+AL35+AL36+AL37</f>
        <v>0</v>
      </c>
      <c r="AM23" s="43">
        <f t="shared" si="51"/>
        <v>0</v>
      </c>
      <c r="AN23" s="198">
        <f>+AN25+AN34+AN35+AN36+AN37</f>
        <v>0</v>
      </c>
      <c r="AO23" s="168"/>
      <c r="AP23" s="127">
        <f t="shared" si="0"/>
        <v>12373.346666666621</v>
      </c>
    </row>
    <row r="24" spans="1:42" s="155" customFormat="1" ht="21" customHeight="1">
      <c r="A24" s="161"/>
      <c r="B24" s="177" t="s">
        <v>60</v>
      </c>
      <c r="C24" s="165" t="s">
        <v>56</v>
      </c>
      <c r="D24" s="111">
        <f t="shared" ref="D24:Y24" si="52">D23*1000/12/D11</f>
        <v>136633.33333333334</v>
      </c>
      <c r="E24" s="111" t="e">
        <f t="shared" si="52"/>
        <v>#DIV/0!</v>
      </c>
      <c r="F24" s="111">
        <f t="shared" si="52"/>
        <v>195457.52487562189</v>
      </c>
      <c r="G24" s="111" t="e">
        <f t="shared" si="52"/>
        <v>#DIV/0!</v>
      </c>
      <c r="H24" s="119">
        <f>H23*1000/12/H11</f>
        <v>172958.55555555556</v>
      </c>
      <c r="I24" s="111" t="e">
        <f t="shared" si="52"/>
        <v>#DIV/0!</v>
      </c>
      <c r="J24" s="111" t="e">
        <f t="shared" si="52"/>
        <v>#DIV/0!</v>
      </c>
      <c r="K24" s="111" t="e">
        <f t="shared" ref="K24" si="53">K23*1000/12/K11</f>
        <v>#DIV/0!</v>
      </c>
      <c r="L24" s="111" t="e">
        <f t="shared" ref="L24" si="54">L23*1000/12/L11</f>
        <v>#DIV/0!</v>
      </c>
      <c r="M24" s="111" t="e">
        <f t="shared" si="52"/>
        <v>#DIV/0!</v>
      </c>
      <c r="N24" s="119">
        <f t="shared" si="19"/>
        <v>86904.816295450219</v>
      </c>
      <c r="O24" s="119">
        <f t="shared" si="20"/>
        <v>86904.816295450219</v>
      </c>
      <c r="P24" s="224">
        <f>P23*1000/12/P11</f>
        <v>173809.63259090044</v>
      </c>
      <c r="Q24" s="111" t="e">
        <f t="shared" si="52"/>
        <v>#DIV/0!</v>
      </c>
      <c r="R24" s="119">
        <f t="shared" si="21"/>
        <v>86904.816295450219</v>
      </c>
      <c r="S24" s="119">
        <f t="shared" si="22"/>
        <v>86904.816295450219</v>
      </c>
      <c r="T24" s="224">
        <f>T23*1000/12/T11</f>
        <v>173809.63259090044</v>
      </c>
      <c r="U24" s="111" t="e">
        <f t="shared" si="52"/>
        <v>#DIV/0!</v>
      </c>
      <c r="V24" s="119">
        <f t="shared" si="23"/>
        <v>86904.816295450219</v>
      </c>
      <c r="W24" s="119">
        <f t="shared" si="24"/>
        <v>86904.816295450219</v>
      </c>
      <c r="X24" s="224">
        <f>X23*1000/12/X11</f>
        <v>173809.63259090044</v>
      </c>
      <c r="Y24" s="111" t="e">
        <f t="shared" si="52"/>
        <v>#DIV/0!</v>
      </c>
      <c r="Z24" s="119">
        <f t="shared" si="25"/>
        <v>86904.816295450219</v>
      </c>
      <c r="AA24" s="119">
        <f t="shared" si="26"/>
        <v>86904.816295450219</v>
      </c>
      <c r="AB24" s="224">
        <f>AB23*1000/12/AB11</f>
        <v>173809.63259090044</v>
      </c>
      <c r="AC24" s="119">
        <f t="shared" si="27"/>
        <v>86904.816295450219</v>
      </c>
      <c r="AD24" s="119">
        <f t="shared" si="28"/>
        <v>86904.816295450219</v>
      </c>
      <c r="AE24" s="224">
        <f>AE23*1000/12/AE11</f>
        <v>173809.63259090044</v>
      </c>
      <c r="AF24" s="43">
        <f t="shared" si="33"/>
        <v>43452.408147725109</v>
      </c>
      <c r="AG24" s="43">
        <f t="shared" si="34"/>
        <v>43452.408147725109</v>
      </c>
      <c r="AH24" s="43">
        <f t="shared" si="35"/>
        <v>86904.816295450219</v>
      </c>
      <c r="AI24" s="43">
        <f t="shared" si="36"/>
        <v>43452.408147725109</v>
      </c>
      <c r="AJ24" s="43">
        <f t="shared" si="37"/>
        <v>130357.22444317534</v>
      </c>
      <c r="AK24" s="43">
        <f t="shared" si="38"/>
        <v>43452.408147725102</v>
      </c>
      <c r="AL24" s="43" t="e">
        <f t="shared" ref="AL24:AM24" si="55">AL23*1000/12/AL11</f>
        <v>#DIV/0!</v>
      </c>
      <c r="AM24" s="43" t="e">
        <f t="shared" si="55"/>
        <v>#DIV/0!</v>
      </c>
      <c r="AN24" s="198" t="e">
        <f>AN23*1000/12/AN11</f>
        <v>#DIV/0!</v>
      </c>
      <c r="AO24" s="168"/>
      <c r="AP24" s="127">
        <f t="shared" si="0"/>
        <v>851.07703534487518</v>
      </c>
    </row>
    <row r="25" spans="1:42" s="175" customFormat="1" ht="36" customHeight="1">
      <c r="A25" s="172">
        <v>4111</v>
      </c>
      <c r="B25" s="173" t="s">
        <v>61</v>
      </c>
      <c r="C25" s="171" t="s">
        <v>56</v>
      </c>
      <c r="D25" s="174">
        <f>D26+D28</f>
        <v>222358</v>
      </c>
      <c r="E25" s="174">
        <f t="shared" ref="E25:Y25" si="56">E26+E28+E30+E33</f>
        <v>0</v>
      </c>
      <c r="F25" s="174">
        <v>314295.7</v>
      </c>
      <c r="G25" s="174">
        <f t="shared" si="56"/>
        <v>0</v>
      </c>
      <c r="H25" s="120">
        <f t="shared" si="56"/>
        <v>352835.45333333337</v>
      </c>
      <c r="I25" s="174">
        <f t="shared" si="56"/>
        <v>0</v>
      </c>
      <c r="J25" s="174">
        <f t="shared" si="56"/>
        <v>0</v>
      </c>
      <c r="K25" s="174">
        <f t="shared" ref="K25" si="57">K26+K28+K30+K33</f>
        <v>0</v>
      </c>
      <c r="L25" s="174">
        <f t="shared" ref="L25" si="58">L26+L28+L30+L33</f>
        <v>0</v>
      </c>
      <c r="M25" s="174">
        <f t="shared" si="56"/>
        <v>0</v>
      </c>
      <c r="N25" s="120">
        <f t="shared" si="19"/>
        <v>182604.4</v>
      </c>
      <c r="O25" s="120">
        <f t="shared" si="20"/>
        <v>182604.4</v>
      </c>
      <c r="P25" s="174">
        <f t="shared" si="56"/>
        <v>365208.8</v>
      </c>
      <c r="Q25" s="174">
        <f t="shared" si="56"/>
        <v>0</v>
      </c>
      <c r="R25" s="120">
        <f t="shared" si="21"/>
        <v>182604.4</v>
      </c>
      <c r="S25" s="120">
        <f t="shared" si="22"/>
        <v>182604.4</v>
      </c>
      <c r="T25" s="174">
        <f t="shared" ref="T25" si="59">T26+T28+T30+T33</f>
        <v>365208.8</v>
      </c>
      <c r="U25" s="174">
        <f t="shared" si="56"/>
        <v>0</v>
      </c>
      <c r="V25" s="120">
        <f t="shared" si="23"/>
        <v>182604.4</v>
      </c>
      <c r="W25" s="120">
        <f t="shared" si="24"/>
        <v>182604.4</v>
      </c>
      <c r="X25" s="174">
        <f t="shared" ref="X25" si="60">X26+X28+X30+X33</f>
        <v>365208.8</v>
      </c>
      <c r="Y25" s="174">
        <f t="shared" si="56"/>
        <v>0</v>
      </c>
      <c r="Z25" s="120">
        <f t="shared" si="25"/>
        <v>182604.4</v>
      </c>
      <c r="AA25" s="120">
        <f t="shared" si="26"/>
        <v>182604.4</v>
      </c>
      <c r="AB25" s="174">
        <f t="shared" ref="AB25" si="61">AB26+AB28+AB30+AB33</f>
        <v>365208.8</v>
      </c>
      <c r="AC25" s="120">
        <f t="shared" si="27"/>
        <v>182604.4</v>
      </c>
      <c r="AD25" s="120">
        <f t="shared" si="28"/>
        <v>182604.4</v>
      </c>
      <c r="AE25" s="174">
        <f t="shared" ref="AE25" si="62">AE26+AE28+AE30+AE33</f>
        <v>365208.8</v>
      </c>
      <c r="AF25" s="43">
        <f t="shared" si="33"/>
        <v>91302.2</v>
      </c>
      <c r="AG25" s="43">
        <f t="shared" si="34"/>
        <v>91302.2</v>
      </c>
      <c r="AH25" s="43">
        <f t="shared" si="35"/>
        <v>182604.4</v>
      </c>
      <c r="AI25" s="43">
        <f t="shared" si="36"/>
        <v>91302.2</v>
      </c>
      <c r="AJ25" s="43">
        <f t="shared" si="37"/>
        <v>273906.59999999998</v>
      </c>
      <c r="AK25" s="43">
        <f t="shared" si="38"/>
        <v>91302.200000000012</v>
      </c>
      <c r="AL25" s="255">
        <f t="shared" ref="AL25:AM25" si="63">AL26+AL28+AL30+AL33</f>
        <v>0</v>
      </c>
      <c r="AM25" s="255">
        <f t="shared" si="63"/>
        <v>0</v>
      </c>
      <c r="AN25" s="256">
        <f>AN26+AN28+AN30+AN33</f>
        <v>0</v>
      </c>
      <c r="AO25" s="223"/>
      <c r="AP25" s="127">
        <f t="shared" si="0"/>
        <v>12373.346666666621</v>
      </c>
    </row>
    <row r="26" spans="1:42" s="155" customFormat="1" ht="23.25" customHeight="1">
      <c r="A26" s="161"/>
      <c r="B26" s="178" t="s">
        <v>47</v>
      </c>
      <c r="C26" s="165" t="s">
        <v>56</v>
      </c>
      <c r="D26" s="111">
        <v>44443.7</v>
      </c>
      <c r="E26" s="111"/>
      <c r="F26" s="111">
        <v>40696.5</v>
      </c>
      <c r="G26" s="111"/>
      <c r="H26" s="119">
        <f>(289065.4+22260)/150*H12</f>
        <v>352835.45333333337</v>
      </c>
      <c r="I26" s="111"/>
      <c r="J26" s="111"/>
      <c r="K26" s="111"/>
      <c r="L26" s="111"/>
      <c r="M26" s="111"/>
      <c r="N26" s="119">
        <f>P26*0.5</f>
        <v>14007.55</v>
      </c>
      <c r="O26" s="119">
        <f>P26-N26</f>
        <v>14007.55</v>
      </c>
      <c r="P26" s="224">
        <v>28015.1</v>
      </c>
      <c r="Q26" s="111"/>
      <c r="R26" s="119">
        <f>T26*0.5</f>
        <v>14007.55</v>
      </c>
      <c r="S26" s="119">
        <f>T26-R26</f>
        <v>14007.55</v>
      </c>
      <c r="T26" s="224">
        <v>28015.1</v>
      </c>
      <c r="U26" s="111"/>
      <c r="V26" s="119">
        <f>X26*0.5</f>
        <v>14007.55</v>
      </c>
      <c r="W26" s="119">
        <f>X26-V26</f>
        <v>14007.55</v>
      </c>
      <c r="X26" s="224">
        <v>28015.1</v>
      </c>
      <c r="Y26" s="111"/>
      <c r="Z26" s="119">
        <f>AB26*0.5</f>
        <v>14007.55</v>
      </c>
      <c r="AA26" s="119">
        <f>AB26-Z26</f>
        <v>14007.55</v>
      </c>
      <c r="AB26" s="224">
        <v>28015.1</v>
      </c>
      <c r="AC26" s="119">
        <f>AE26*0.5</f>
        <v>14007.55</v>
      </c>
      <c r="AD26" s="119">
        <f>AE26-AC26</f>
        <v>14007.55</v>
      </c>
      <c r="AE26" s="224">
        <v>28015.1</v>
      </c>
      <c r="AF26" s="43">
        <f t="shared" si="33"/>
        <v>7003.7749999999996</v>
      </c>
      <c r="AG26" s="43">
        <f t="shared" si="34"/>
        <v>7003.7749999999996</v>
      </c>
      <c r="AH26" s="43">
        <f t="shared" si="35"/>
        <v>14007.55</v>
      </c>
      <c r="AI26" s="43">
        <f t="shared" si="36"/>
        <v>7003.7749999999996</v>
      </c>
      <c r="AJ26" s="43">
        <f t="shared" si="37"/>
        <v>21011.324999999997</v>
      </c>
      <c r="AK26" s="43">
        <f t="shared" si="38"/>
        <v>7003.7750000000015</v>
      </c>
      <c r="AL26" s="43"/>
      <c r="AM26" s="43"/>
      <c r="AN26" s="198"/>
      <c r="AO26" s="168"/>
      <c r="AP26" s="127">
        <f t="shared" si="0"/>
        <v>-324820.35333333339</v>
      </c>
    </row>
    <row r="27" spans="1:42" s="155" customFormat="1" ht="29.25" customHeight="1">
      <c r="A27" s="161"/>
      <c r="B27" s="178" t="s">
        <v>48</v>
      </c>
      <c r="C27" s="165" t="s">
        <v>56</v>
      </c>
      <c r="D27" s="111">
        <v>17844.900000000001</v>
      </c>
      <c r="E27" s="111"/>
      <c r="F27" s="111">
        <v>21667.5</v>
      </c>
      <c r="G27" s="111"/>
      <c r="H27" s="119"/>
      <c r="I27" s="111"/>
      <c r="J27" s="111"/>
      <c r="K27" s="111"/>
      <c r="L27" s="111"/>
      <c r="M27" s="111"/>
      <c r="N27" s="119"/>
      <c r="O27" s="119"/>
      <c r="P27" s="224">
        <v>18310.599999999999</v>
      </c>
      <c r="Q27" s="111"/>
      <c r="R27" s="119"/>
      <c r="S27" s="119"/>
      <c r="T27" s="224">
        <v>18310.599999999999</v>
      </c>
      <c r="U27" s="111"/>
      <c r="V27" s="119"/>
      <c r="W27" s="119"/>
      <c r="X27" s="224">
        <v>18310.599999999999</v>
      </c>
      <c r="Y27" s="111"/>
      <c r="Z27" s="119"/>
      <c r="AA27" s="119"/>
      <c r="AB27" s="224">
        <v>18310.599999999999</v>
      </c>
      <c r="AC27" s="119"/>
      <c r="AD27" s="119"/>
      <c r="AE27" s="224">
        <v>18310.599999999999</v>
      </c>
      <c r="AF27" s="43">
        <f t="shared" si="33"/>
        <v>0</v>
      </c>
      <c r="AG27" s="43">
        <f t="shared" si="34"/>
        <v>0</v>
      </c>
      <c r="AH27" s="43">
        <f t="shared" si="35"/>
        <v>0</v>
      </c>
      <c r="AI27" s="43">
        <f t="shared" si="36"/>
        <v>0</v>
      </c>
      <c r="AJ27" s="43">
        <f t="shared" si="37"/>
        <v>0</v>
      </c>
      <c r="AK27" s="43">
        <f t="shared" si="38"/>
        <v>18310.599999999999</v>
      </c>
      <c r="AL27" s="43"/>
      <c r="AM27" s="43"/>
      <c r="AN27" s="198"/>
      <c r="AO27" s="168"/>
      <c r="AP27" s="127">
        <f t="shared" si="0"/>
        <v>18310.599999999999</v>
      </c>
    </row>
    <row r="28" spans="1:42" s="155" customFormat="1" ht="32.25" customHeight="1">
      <c r="A28" s="161"/>
      <c r="B28" s="178" t="s">
        <v>49</v>
      </c>
      <c r="C28" s="165" t="s">
        <v>56</v>
      </c>
      <c r="D28" s="111">
        <v>177914.3</v>
      </c>
      <c r="E28" s="111"/>
      <c r="F28" s="111">
        <v>273599.2</v>
      </c>
      <c r="G28" s="111"/>
      <c r="H28" s="119"/>
      <c r="I28" s="111"/>
      <c r="J28" s="111"/>
      <c r="K28" s="111"/>
      <c r="L28" s="111"/>
      <c r="M28" s="111"/>
      <c r="N28" s="119"/>
      <c r="O28" s="119"/>
      <c r="P28" s="224">
        <v>337193.7</v>
      </c>
      <c r="Q28" s="111"/>
      <c r="R28" s="119"/>
      <c r="S28" s="119"/>
      <c r="T28" s="224">
        <v>337193.7</v>
      </c>
      <c r="U28" s="111"/>
      <c r="V28" s="119"/>
      <c r="W28" s="119"/>
      <c r="X28" s="224">
        <v>337193.7</v>
      </c>
      <c r="Y28" s="111"/>
      <c r="Z28" s="119"/>
      <c r="AA28" s="119"/>
      <c r="AB28" s="224">
        <v>337193.7</v>
      </c>
      <c r="AC28" s="119"/>
      <c r="AD28" s="119"/>
      <c r="AE28" s="224">
        <v>337193.7</v>
      </c>
      <c r="AF28" s="43">
        <f t="shared" si="33"/>
        <v>0</v>
      </c>
      <c r="AG28" s="43">
        <f t="shared" si="34"/>
        <v>0</v>
      </c>
      <c r="AH28" s="43">
        <f t="shared" si="35"/>
        <v>0</v>
      </c>
      <c r="AI28" s="43">
        <f t="shared" si="36"/>
        <v>0</v>
      </c>
      <c r="AJ28" s="43">
        <f t="shared" si="37"/>
        <v>0</v>
      </c>
      <c r="AK28" s="43">
        <f t="shared" si="38"/>
        <v>337193.7</v>
      </c>
      <c r="AL28" s="43"/>
      <c r="AM28" s="43"/>
      <c r="AN28" s="198"/>
      <c r="AO28" s="168"/>
      <c r="AP28" s="127">
        <f t="shared" si="0"/>
        <v>337193.7</v>
      </c>
    </row>
    <row r="29" spans="1:42" s="155" customFormat="1" ht="42" customHeight="1">
      <c r="A29" s="161"/>
      <c r="B29" s="178" t="s">
        <v>62</v>
      </c>
      <c r="C29" s="165" t="s">
        <v>56</v>
      </c>
      <c r="D29" s="111">
        <v>177914.3</v>
      </c>
      <c r="E29" s="111"/>
      <c r="F29" s="111">
        <v>273599.2</v>
      </c>
      <c r="G29" s="111"/>
      <c r="H29" s="119"/>
      <c r="I29" s="111"/>
      <c r="J29" s="111"/>
      <c r="K29" s="111"/>
      <c r="L29" s="111"/>
      <c r="M29" s="111"/>
      <c r="N29" s="119"/>
      <c r="O29" s="119"/>
      <c r="P29" s="224">
        <v>332760.7</v>
      </c>
      <c r="Q29" s="111"/>
      <c r="R29" s="119"/>
      <c r="S29" s="119"/>
      <c r="T29" s="224">
        <v>332760.7</v>
      </c>
      <c r="U29" s="111"/>
      <c r="V29" s="119"/>
      <c r="W29" s="119"/>
      <c r="X29" s="224">
        <v>332760.7</v>
      </c>
      <c r="Y29" s="111"/>
      <c r="Z29" s="119"/>
      <c r="AA29" s="119"/>
      <c r="AB29" s="224">
        <v>332760.7</v>
      </c>
      <c r="AC29" s="119"/>
      <c r="AD29" s="119"/>
      <c r="AE29" s="224">
        <v>332760.7</v>
      </c>
      <c r="AF29" s="43">
        <f t="shared" si="33"/>
        <v>0</v>
      </c>
      <c r="AG29" s="43">
        <f t="shared" si="34"/>
        <v>0</v>
      </c>
      <c r="AH29" s="43">
        <f t="shared" si="35"/>
        <v>0</v>
      </c>
      <c r="AI29" s="43">
        <f t="shared" si="36"/>
        <v>0</v>
      </c>
      <c r="AJ29" s="43">
        <f t="shared" si="37"/>
        <v>0</v>
      </c>
      <c r="AK29" s="43">
        <f t="shared" si="38"/>
        <v>332760.7</v>
      </c>
      <c r="AL29" s="43"/>
      <c r="AM29" s="43"/>
      <c r="AN29" s="198"/>
      <c r="AO29" s="168"/>
      <c r="AP29" s="127">
        <f t="shared" si="0"/>
        <v>332760.7</v>
      </c>
    </row>
    <row r="30" spans="1:42" s="155" customFormat="1" ht="18" customHeight="1">
      <c r="A30" s="161"/>
      <c r="B30" s="152" t="s">
        <v>51</v>
      </c>
      <c r="C30" s="165" t="s">
        <v>56</v>
      </c>
      <c r="D30" s="111">
        <f>D31+D32</f>
        <v>0</v>
      </c>
      <c r="E30" s="111">
        <f t="shared" ref="E30:Y30" si="64">E31+E32</f>
        <v>0</v>
      </c>
      <c r="F30" s="111">
        <f t="shared" si="64"/>
        <v>0</v>
      </c>
      <c r="G30" s="111">
        <f t="shared" si="64"/>
        <v>0</v>
      </c>
      <c r="H30" s="119">
        <f t="shared" si="64"/>
        <v>0</v>
      </c>
      <c r="I30" s="111">
        <f t="shared" si="64"/>
        <v>0</v>
      </c>
      <c r="J30" s="111">
        <f t="shared" si="64"/>
        <v>0</v>
      </c>
      <c r="K30" s="111">
        <f t="shared" ref="K30" si="65">K31+K32</f>
        <v>0</v>
      </c>
      <c r="L30" s="111">
        <f t="shared" ref="L30" si="66">L31+L32</f>
        <v>0</v>
      </c>
      <c r="M30" s="111">
        <f t="shared" si="64"/>
        <v>0</v>
      </c>
      <c r="N30" s="119">
        <f t="shared" si="64"/>
        <v>0</v>
      </c>
      <c r="O30" s="119">
        <f t="shared" si="64"/>
        <v>0</v>
      </c>
      <c r="P30" s="224">
        <f>P31+P32</f>
        <v>0</v>
      </c>
      <c r="Q30" s="111">
        <f t="shared" si="64"/>
        <v>0</v>
      </c>
      <c r="R30" s="119">
        <f t="shared" ref="R30:S30" si="67">R31+R32</f>
        <v>0</v>
      </c>
      <c r="S30" s="119">
        <f t="shared" si="67"/>
        <v>0</v>
      </c>
      <c r="T30" s="224">
        <f>T31+T32</f>
        <v>0</v>
      </c>
      <c r="U30" s="111">
        <f t="shared" si="64"/>
        <v>0</v>
      </c>
      <c r="V30" s="119">
        <f t="shared" ref="V30:W30" si="68">V31+V32</f>
        <v>0</v>
      </c>
      <c r="W30" s="119">
        <f t="shared" si="68"/>
        <v>0</v>
      </c>
      <c r="X30" s="224">
        <f>X31+X32</f>
        <v>0</v>
      </c>
      <c r="Y30" s="111">
        <f t="shared" si="64"/>
        <v>0</v>
      </c>
      <c r="Z30" s="119">
        <f t="shared" ref="Z30:AA30" si="69">Z31+Z32</f>
        <v>0</v>
      </c>
      <c r="AA30" s="119">
        <f t="shared" si="69"/>
        <v>0</v>
      </c>
      <c r="AB30" s="224">
        <f>AB31+AB32</f>
        <v>0</v>
      </c>
      <c r="AC30" s="119">
        <f t="shared" ref="AC30:AD30" si="70">AC31+AC32</f>
        <v>0</v>
      </c>
      <c r="AD30" s="119">
        <f t="shared" si="70"/>
        <v>0</v>
      </c>
      <c r="AE30" s="224">
        <f>AE31+AE32</f>
        <v>0</v>
      </c>
      <c r="AF30" s="43">
        <f t="shared" si="33"/>
        <v>0</v>
      </c>
      <c r="AG30" s="43">
        <f t="shared" si="34"/>
        <v>0</v>
      </c>
      <c r="AH30" s="43">
        <f t="shared" si="35"/>
        <v>0</v>
      </c>
      <c r="AI30" s="43">
        <f t="shared" si="36"/>
        <v>0</v>
      </c>
      <c r="AJ30" s="43">
        <f t="shared" si="37"/>
        <v>0</v>
      </c>
      <c r="AK30" s="43">
        <f t="shared" si="38"/>
        <v>0</v>
      </c>
      <c r="AL30" s="43">
        <f t="shared" ref="AL30:AM30" si="71">AL31+AL32</f>
        <v>0</v>
      </c>
      <c r="AM30" s="43">
        <f t="shared" si="71"/>
        <v>0</v>
      </c>
      <c r="AN30" s="198">
        <f>AN31+AN32</f>
        <v>0</v>
      </c>
      <c r="AO30" s="168"/>
      <c r="AP30" s="127">
        <f t="shared" si="0"/>
        <v>0</v>
      </c>
    </row>
    <row r="31" spans="1:42" s="155" customFormat="1" ht="42" customHeight="1">
      <c r="A31" s="161"/>
      <c r="B31" s="165" t="s">
        <v>52</v>
      </c>
      <c r="C31" s="165" t="s">
        <v>56</v>
      </c>
      <c r="D31" s="111"/>
      <c r="E31" s="111"/>
      <c r="F31" s="111"/>
      <c r="G31" s="111"/>
      <c r="H31" s="119"/>
      <c r="I31" s="111"/>
      <c r="J31" s="111"/>
      <c r="K31" s="111"/>
      <c r="L31" s="111"/>
      <c r="M31" s="111"/>
      <c r="N31" s="119"/>
      <c r="O31" s="119"/>
      <c r="P31" s="224">
        <v>0</v>
      </c>
      <c r="Q31" s="111"/>
      <c r="R31" s="119"/>
      <c r="S31" s="119"/>
      <c r="T31" s="224">
        <v>0</v>
      </c>
      <c r="U31" s="111"/>
      <c r="V31" s="119"/>
      <c r="W31" s="119"/>
      <c r="X31" s="224">
        <v>0</v>
      </c>
      <c r="Y31" s="111"/>
      <c r="Z31" s="119"/>
      <c r="AA31" s="119"/>
      <c r="AB31" s="224">
        <v>0</v>
      </c>
      <c r="AC31" s="119"/>
      <c r="AD31" s="119"/>
      <c r="AE31" s="224">
        <v>0</v>
      </c>
      <c r="AF31" s="43">
        <f t="shared" si="33"/>
        <v>0</v>
      </c>
      <c r="AG31" s="43">
        <f t="shared" si="34"/>
        <v>0</v>
      </c>
      <c r="AH31" s="43">
        <f t="shared" si="35"/>
        <v>0</v>
      </c>
      <c r="AI31" s="43">
        <f t="shared" si="36"/>
        <v>0</v>
      </c>
      <c r="AJ31" s="43">
        <f t="shared" si="37"/>
        <v>0</v>
      </c>
      <c r="AK31" s="43">
        <f t="shared" si="38"/>
        <v>0</v>
      </c>
      <c r="AL31" s="43"/>
      <c r="AM31" s="43"/>
      <c r="AN31" s="198"/>
      <c r="AO31" s="168"/>
      <c r="AP31" s="127">
        <f t="shared" si="0"/>
        <v>0</v>
      </c>
    </row>
    <row r="32" spans="1:42" s="155" customFormat="1" ht="26.25" customHeight="1">
      <c r="A32" s="161"/>
      <c r="B32" s="165" t="s">
        <v>307</v>
      </c>
      <c r="C32" s="165" t="s">
        <v>56</v>
      </c>
      <c r="D32" s="111"/>
      <c r="E32" s="111"/>
      <c r="F32" s="111"/>
      <c r="G32" s="111"/>
      <c r="H32" s="119"/>
      <c r="I32" s="111"/>
      <c r="J32" s="111"/>
      <c r="K32" s="111"/>
      <c r="L32" s="111"/>
      <c r="M32" s="111"/>
      <c r="N32" s="119"/>
      <c r="O32" s="119"/>
      <c r="P32" s="224">
        <v>0</v>
      </c>
      <c r="Q32" s="111"/>
      <c r="R32" s="119"/>
      <c r="S32" s="119"/>
      <c r="T32" s="224">
        <v>0</v>
      </c>
      <c r="U32" s="111"/>
      <c r="V32" s="119"/>
      <c r="W32" s="119"/>
      <c r="X32" s="224">
        <v>0</v>
      </c>
      <c r="Y32" s="111"/>
      <c r="Z32" s="119"/>
      <c r="AA32" s="119"/>
      <c r="AB32" s="224">
        <v>0</v>
      </c>
      <c r="AC32" s="119"/>
      <c r="AD32" s="119"/>
      <c r="AE32" s="224">
        <v>0</v>
      </c>
      <c r="AF32" s="43">
        <f t="shared" si="33"/>
        <v>0</v>
      </c>
      <c r="AG32" s="43">
        <f t="shared" si="34"/>
        <v>0</v>
      </c>
      <c r="AH32" s="43">
        <f t="shared" si="35"/>
        <v>0</v>
      </c>
      <c r="AI32" s="43">
        <f t="shared" si="36"/>
        <v>0</v>
      </c>
      <c r="AJ32" s="43">
        <f t="shared" si="37"/>
        <v>0</v>
      </c>
      <c r="AK32" s="43">
        <f t="shared" si="38"/>
        <v>0</v>
      </c>
      <c r="AL32" s="43"/>
      <c r="AM32" s="43"/>
      <c r="AN32" s="198"/>
      <c r="AO32" s="168"/>
      <c r="AP32" s="127">
        <f t="shared" si="0"/>
        <v>0</v>
      </c>
    </row>
    <row r="33" spans="1:88" ht="15.75" customHeight="1">
      <c r="A33" s="161"/>
      <c r="B33" s="165" t="s">
        <v>54</v>
      </c>
      <c r="C33" s="165" t="s">
        <v>56</v>
      </c>
      <c r="D33" s="111"/>
      <c r="E33" s="111"/>
      <c r="F33" s="111"/>
      <c r="G33" s="111"/>
      <c r="H33" s="119"/>
      <c r="I33" s="111"/>
      <c r="J33" s="111"/>
      <c r="K33" s="111"/>
      <c r="L33" s="111"/>
      <c r="M33" s="111"/>
      <c r="N33" s="119"/>
      <c r="O33" s="119"/>
      <c r="P33" s="224">
        <v>0</v>
      </c>
      <c r="Q33" s="111"/>
      <c r="R33" s="119"/>
      <c r="S33" s="119"/>
      <c r="T33" s="224">
        <v>0</v>
      </c>
      <c r="U33" s="111"/>
      <c r="V33" s="119"/>
      <c r="W33" s="119"/>
      <c r="X33" s="224">
        <v>0</v>
      </c>
      <c r="Y33" s="111"/>
      <c r="Z33" s="119"/>
      <c r="AA33" s="119"/>
      <c r="AB33" s="224">
        <v>0</v>
      </c>
      <c r="AC33" s="119"/>
      <c r="AD33" s="119"/>
      <c r="AE33" s="224">
        <v>0</v>
      </c>
      <c r="AF33" s="43">
        <f t="shared" si="33"/>
        <v>0</v>
      </c>
      <c r="AG33" s="43">
        <f t="shared" si="34"/>
        <v>0</v>
      </c>
      <c r="AH33" s="43">
        <f t="shared" si="35"/>
        <v>0</v>
      </c>
      <c r="AI33" s="43">
        <f t="shared" si="36"/>
        <v>0</v>
      </c>
      <c r="AJ33" s="43">
        <f t="shared" si="37"/>
        <v>0</v>
      </c>
      <c r="AK33" s="43">
        <f t="shared" si="38"/>
        <v>0</v>
      </c>
      <c r="AL33" s="43"/>
      <c r="AM33" s="43"/>
      <c r="AN33" s="198"/>
      <c r="AO33" s="168"/>
      <c r="AP33" s="127">
        <f t="shared" si="0"/>
        <v>0</v>
      </c>
    </row>
    <row r="34" spans="1:88" ht="27.75" customHeight="1">
      <c r="A34" s="161">
        <v>4112</v>
      </c>
      <c r="B34" s="179" t="s">
        <v>64</v>
      </c>
      <c r="C34" s="165" t="s">
        <v>56</v>
      </c>
      <c r="D34" s="111">
        <v>7186</v>
      </c>
      <c r="E34" s="111"/>
      <c r="F34" s="111">
        <v>0</v>
      </c>
      <c r="G34" s="111"/>
      <c r="H34" s="119">
        <v>0</v>
      </c>
      <c r="I34" s="111"/>
      <c r="J34" s="111"/>
      <c r="K34" s="111"/>
      <c r="L34" s="111"/>
      <c r="M34" s="111"/>
      <c r="N34" s="119"/>
      <c r="O34" s="119"/>
      <c r="P34" s="224">
        <v>0</v>
      </c>
      <c r="Q34" s="111"/>
      <c r="R34" s="119"/>
      <c r="S34" s="119"/>
      <c r="T34" s="224">
        <v>0</v>
      </c>
      <c r="U34" s="111"/>
      <c r="V34" s="119"/>
      <c r="W34" s="119"/>
      <c r="X34" s="224">
        <v>0</v>
      </c>
      <c r="Y34" s="111"/>
      <c r="Z34" s="119"/>
      <c r="AA34" s="119"/>
      <c r="AB34" s="224">
        <v>0</v>
      </c>
      <c r="AC34" s="119"/>
      <c r="AD34" s="119"/>
      <c r="AE34" s="224">
        <v>0</v>
      </c>
      <c r="AF34" s="43">
        <f t="shared" si="33"/>
        <v>0</v>
      </c>
      <c r="AG34" s="43">
        <f t="shared" si="34"/>
        <v>0</v>
      </c>
      <c r="AH34" s="43">
        <f t="shared" si="35"/>
        <v>0</v>
      </c>
      <c r="AI34" s="43">
        <f t="shared" si="36"/>
        <v>0</v>
      </c>
      <c r="AJ34" s="43">
        <f t="shared" si="37"/>
        <v>0</v>
      </c>
      <c r="AK34" s="43">
        <f t="shared" si="38"/>
        <v>0</v>
      </c>
      <c r="AL34" s="43"/>
      <c r="AM34" s="43"/>
      <c r="AN34" s="198"/>
      <c r="AO34" s="168"/>
      <c r="AP34" s="127">
        <f t="shared" si="0"/>
        <v>0</v>
      </c>
    </row>
    <row r="35" spans="1:88" ht="37.5" customHeight="1">
      <c r="A35" s="161">
        <v>4113</v>
      </c>
      <c r="B35" s="179" t="s">
        <v>65</v>
      </c>
      <c r="C35" s="165" t="s">
        <v>56</v>
      </c>
      <c r="D35" s="111"/>
      <c r="E35" s="111"/>
      <c r="F35" s="111"/>
      <c r="G35" s="111"/>
      <c r="H35" s="119"/>
      <c r="I35" s="111"/>
      <c r="J35" s="111"/>
      <c r="K35" s="111"/>
      <c r="L35" s="111"/>
      <c r="M35" s="111"/>
      <c r="N35" s="119"/>
      <c r="O35" s="119"/>
      <c r="P35" s="224">
        <v>0</v>
      </c>
      <c r="Q35" s="111"/>
      <c r="R35" s="119"/>
      <c r="S35" s="119"/>
      <c r="T35" s="224">
        <v>0</v>
      </c>
      <c r="U35" s="111"/>
      <c r="V35" s="119"/>
      <c r="W35" s="119"/>
      <c r="X35" s="224">
        <v>0</v>
      </c>
      <c r="Y35" s="111"/>
      <c r="Z35" s="119"/>
      <c r="AA35" s="119"/>
      <c r="AB35" s="224">
        <v>0</v>
      </c>
      <c r="AC35" s="119"/>
      <c r="AD35" s="119"/>
      <c r="AE35" s="224">
        <v>0</v>
      </c>
      <c r="AF35" s="43">
        <f t="shared" si="33"/>
        <v>0</v>
      </c>
      <c r="AG35" s="43">
        <f t="shared" si="34"/>
        <v>0</v>
      </c>
      <c r="AH35" s="43">
        <f t="shared" si="35"/>
        <v>0</v>
      </c>
      <c r="AI35" s="43">
        <f t="shared" si="36"/>
        <v>0</v>
      </c>
      <c r="AJ35" s="43">
        <f t="shared" si="37"/>
        <v>0</v>
      </c>
      <c r="AK35" s="43">
        <f t="shared" si="38"/>
        <v>0</v>
      </c>
      <c r="AL35" s="43"/>
      <c r="AM35" s="43"/>
      <c r="AN35" s="198"/>
      <c r="AO35" s="168"/>
      <c r="AP35" s="127">
        <f t="shared" si="0"/>
        <v>0</v>
      </c>
    </row>
    <row r="36" spans="1:88" ht="69.75" customHeight="1">
      <c r="A36" s="161">
        <v>4114</v>
      </c>
      <c r="B36" s="179" t="s">
        <v>66</v>
      </c>
      <c r="C36" s="165" t="s">
        <v>56</v>
      </c>
      <c r="D36" s="111"/>
      <c r="E36" s="111"/>
      <c r="F36" s="111"/>
      <c r="G36" s="111"/>
      <c r="H36" s="119"/>
      <c r="I36" s="111"/>
      <c r="J36" s="111"/>
      <c r="K36" s="111"/>
      <c r="L36" s="111"/>
      <c r="M36" s="111"/>
      <c r="N36" s="119"/>
      <c r="O36" s="119"/>
      <c r="P36" s="224">
        <v>0</v>
      </c>
      <c r="Q36" s="111"/>
      <c r="R36" s="119"/>
      <c r="S36" s="119"/>
      <c r="T36" s="224">
        <v>0</v>
      </c>
      <c r="U36" s="111"/>
      <c r="V36" s="119"/>
      <c r="W36" s="119"/>
      <c r="X36" s="224">
        <v>0</v>
      </c>
      <c r="Y36" s="111"/>
      <c r="Z36" s="119"/>
      <c r="AA36" s="119"/>
      <c r="AB36" s="224">
        <v>0</v>
      </c>
      <c r="AC36" s="119"/>
      <c r="AD36" s="119"/>
      <c r="AE36" s="224">
        <v>0</v>
      </c>
      <c r="AF36" s="43">
        <f t="shared" si="33"/>
        <v>0</v>
      </c>
      <c r="AG36" s="43">
        <f t="shared" si="34"/>
        <v>0</v>
      </c>
      <c r="AH36" s="43">
        <f t="shared" si="35"/>
        <v>0</v>
      </c>
      <c r="AI36" s="43">
        <f t="shared" si="36"/>
        <v>0</v>
      </c>
      <c r="AJ36" s="43">
        <f t="shared" si="37"/>
        <v>0</v>
      </c>
      <c r="AK36" s="43">
        <f t="shared" si="38"/>
        <v>0</v>
      </c>
      <c r="AL36" s="43"/>
      <c r="AM36" s="43"/>
      <c r="AN36" s="198"/>
      <c r="AO36" s="168"/>
      <c r="AP36" s="127">
        <f t="shared" si="0"/>
        <v>0</v>
      </c>
    </row>
    <row r="37" spans="1:88">
      <c r="A37" s="161">
        <v>4115</v>
      </c>
      <c r="B37" s="179" t="s">
        <v>67</v>
      </c>
      <c r="C37" s="165" t="s">
        <v>56</v>
      </c>
      <c r="D37" s="111"/>
      <c r="E37" s="111"/>
      <c r="F37" s="111"/>
      <c r="G37" s="111"/>
      <c r="H37" s="119"/>
      <c r="I37" s="111"/>
      <c r="J37" s="111"/>
      <c r="K37" s="111"/>
      <c r="L37" s="111"/>
      <c r="M37" s="111"/>
      <c r="N37" s="119"/>
      <c r="O37" s="119"/>
      <c r="P37" s="224">
        <v>0</v>
      </c>
      <c r="Q37" s="111"/>
      <c r="R37" s="119"/>
      <c r="S37" s="119"/>
      <c r="T37" s="224">
        <v>0</v>
      </c>
      <c r="U37" s="111"/>
      <c r="V37" s="119"/>
      <c r="W37" s="119"/>
      <c r="X37" s="224">
        <v>0</v>
      </c>
      <c r="Y37" s="111"/>
      <c r="Z37" s="119"/>
      <c r="AA37" s="119"/>
      <c r="AB37" s="224">
        <v>0</v>
      </c>
      <c r="AC37" s="119"/>
      <c r="AD37" s="119"/>
      <c r="AE37" s="224">
        <v>0</v>
      </c>
      <c r="AF37" s="43">
        <f t="shared" si="33"/>
        <v>0</v>
      </c>
      <c r="AG37" s="43">
        <f t="shared" si="34"/>
        <v>0</v>
      </c>
      <c r="AH37" s="43">
        <f t="shared" si="35"/>
        <v>0</v>
      </c>
      <c r="AI37" s="43">
        <f t="shared" si="36"/>
        <v>0</v>
      </c>
      <c r="AJ37" s="43">
        <f t="shared" si="37"/>
        <v>0</v>
      </c>
      <c r="AK37" s="43">
        <f t="shared" si="38"/>
        <v>0</v>
      </c>
      <c r="AL37" s="43"/>
      <c r="AM37" s="43"/>
      <c r="AN37" s="198"/>
      <c r="AO37" s="168"/>
      <c r="AP37" s="127">
        <f t="shared" si="0"/>
        <v>0</v>
      </c>
    </row>
    <row r="38" spans="1:88" ht="35.25" customHeight="1">
      <c r="A38" s="161">
        <v>0</v>
      </c>
      <c r="B38" s="179" t="s">
        <v>68</v>
      </c>
      <c r="C38" s="165" t="s">
        <v>56</v>
      </c>
      <c r="D38" s="111">
        <f t="shared" ref="D38:AN38" si="72">+D39</f>
        <v>0</v>
      </c>
      <c r="E38" s="111">
        <f t="shared" si="72"/>
        <v>0</v>
      </c>
      <c r="F38" s="111">
        <f t="shared" si="72"/>
        <v>0</v>
      </c>
      <c r="G38" s="111">
        <f t="shared" si="72"/>
        <v>0</v>
      </c>
      <c r="H38" s="119">
        <f t="shared" si="72"/>
        <v>0</v>
      </c>
      <c r="I38" s="111">
        <f t="shared" si="72"/>
        <v>0</v>
      </c>
      <c r="J38" s="111">
        <f t="shared" si="72"/>
        <v>0</v>
      </c>
      <c r="K38" s="111">
        <f t="shared" si="72"/>
        <v>0</v>
      </c>
      <c r="L38" s="111">
        <f t="shared" si="72"/>
        <v>0</v>
      </c>
      <c r="M38" s="111">
        <f t="shared" si="72"/>
        <v>0</v>
      </c>
      <c r="N38" s="119">
        <f t="shared" si="72"/>
        <v>0</v>
      </c>
      <c r="O38" s="119">
        <f t="shared" si="72"/>
        <v>0</v>
      </c>
      <c r="P38" s="224">
        <f t="shared" si="72"/>
        <v>0</v>
      </c>
      <c r="Q38" s="111">
        <f t="shared" si="72"/>
        <v>0</v>
      </c>
      <c r="R38" s="119">
        <f t="shared" si="72"/>
        <v>0</v>
      </c>
      <c r="S38" s="119">
        <f t="shared" si="72"/>
        <v>0</v>
      </c>
      <c r="T38" s="224">
        <f t="shared" si="72"/>
        <v>0</v>
      </c>
      <c r="U38" s="111">
        <f t="shared" si="72"/>
        <v>0</v>
      </c>
      <c r="V38" s="119">
        <f t="shared" si="72"/>
        <v>0</v>
      </c>
      <c r="W38" s="119">
        <f t="shared" si="72"/>
        <v>0</v>
      </c>
      <c r="X38" s="224">
        <f t="shared" si="72"/>
        <v>0</v>
      </c>
      <c r="Y38" s="111">
        <f t="shared" si="72"/>
        <v>0</v>
      </c>
      <c r="Z38" s="119">
        <f t="shared" si="72"/>
        <v>0</v>
      </c>
      <c r="AA38" s="119">
        <f t="shared" si="72"/>
        <v>0</v>
      </c>
      <c r="AB38" s="224">
        <f t="shared" si="72"/>
        <v>0</v>
      </c>
      <c r="AC38" s="119">
        <f t="shared" si="72"/>
        <v>0</v>
      </c>
      <c r="AD38" s="119">
        <f t="shared" si="72"/>
        <v>0</v>
      </c>
      <c r="AE38" s="224">
        <f t="shared" si="72"/>
        <v>0</v>
      </c>
      <c r="AF38" s="43">
        <f t="shared" si="33"/>
        <v>0</v>
      </c>
      <c r="AG38" s="43">
        <f t="shared" si="34"/>
        <v>0</v>
      </c>
      <c r="AH38" s="43">
        <f t="shared" si="35"/>
        <v>0</v>
      </c>
      <c r="AI38" s="43">
        <f t="shared" si="36"/>
        <v>0</v>
      </c>
      <c r="AJ38" s="43">
        <f t="shared" si="37"/>
        <v>0</v>
      </c>
      <c r="AK38" s="43">
        <f t="shared" si="38"/>
        <v>0</v>
      </c>
      <c r="AL38" s="43">
        <f t="shared" si="72"/>
        <v>0</v>
      </c>
      <c r="AM38" s="43">
        <f t="shared" si="72"/>
        <v>0</v>
      </c>
      <c r="AN38" s="198">
        <f t="shared" si="72"/>
        <v>0</v>
      </c>
      <c r="AO38" s="168"/>
      <c r="AP38" s="127">
        <f t="shared" si="0"/>
        <v>0</v>
      </c>
    </row>
    <row r="39" spans="1:88" ht="30" customHeight="1">
      <c r="A39" s="161">
        <v>4121</v>
      </c>
      <c r="B39" s="179" t="s">
        <v>69</v>
      </c>
      <c r="C39" s="165" t="s">
        <v>56</v>
      </c>
      <c r="D39" s="111"/>
      <c r="E39" s="111"/>
      <c r="F39" s="111"/>
      <c r="G39" s="111"/>
      <c r="H39" s="119"/>
      <c r="I39" s="111"/>
      <c r="J39" s="111"/>
      <c r="K39" s="111"/>
      <c r="L39" s="111"/>
      <c r="M39" s="111"/>
      <c r="N39" s="119"/>
      <c r="O39" s="119"/>
      <c r="P39" s="224">
        <v>0</v>
      </c>
      <c r="Q39" s="111"/>
      <c r="R39" s="119"/>
      <c r="S39" s="119"/>
      <c r="T39" s="224">
        <v>0</v>
      </c>
      <c r="U39" s="111"/>
      <c r="V39" s="119"/>
      <c r="W39" s="119"/>
      <c r="X39" s="224">
        <v>0</v>
      </c>
      <c r="Y39" s="111"/>
      <c r="Z39" s="119"/>
      <c r="AA39" s="119"/>
      <c r="AB39" s="224">
        <v>0</v>
      </c>
      <c r="AC39" s="119"/>
      <c r="AD39" s="119"/>
      <c r="AE39" s="224">
        <v>0</v>
      </c>
      <c r="AF39" s="43">
        <f t="shared" si="33"/>
        <v>0</v>
      </c>
      <c r="AG39" s="43">
        <f t="shared" si="34"/>
        <v>0</v>
      </c>
      <c r="AH39" s="43">
        <f t="shared" si="35"/>
        <v>0</v>
      </c>
      <c r="AI39" s="43">
        <f t="shared" si="36"/>
        <v>0</v>
      </c>
      <c r="AJ39" s="43">
        <f t="shared" si="37"/>
        <v>0</v>
      </c>
      <c r="AK39" s="43">
        <f t="shared" si="38"/>
        <v>0</v>
      </c>
      <c r="AL39" s="43"/>
      <c r="AM39" s="43"/>
      <c r="AN39" s="198"/>
      <c r="AO39" s="168"/>
      <c r="AP39" s="127">
        <f t="shared" si="0"/>
        <v>0</v>
      </c>
    </row>
    <row r="40" spans="1:88" ht="33" customHeight="1">
      <c r="A40" s="161">
        <v>0</v>
      </c>
      <c r="B40" s="179" t="s">
        <v>70</v>
      </c>
      <c r="C40" s="165" t="s">
        <v>56</v>
      </c>
      <c r="D40" s="111">
        <f t="shared" ref="D40:AN40" si="73">+D41</f>
        <v>0</v>
      </c>
      <c r="E40" s="111">
        <f t="shared" si="73"/>
        <v>0</v>
      </c>
      <c r="F40" s="111">
        <f t="shared" si="73"/>
        <v>0</v>
      </c>
      <c r="G40" s="111">
        <f t="shared" si="73"/>
        <v>0</v>
      </c>
      <c r="H40" s="119">
        <f t="shared" si="73"/>
        <v>0</v>
      </c>
      <c r="I40" s="111">
        <f t="shared" si="73"/>
        <v>0</v>
      </c>
      <c r="J40" s="111">
        <f t="shared" si="73"/>
        <v>0</v>
      </c>
      <c r="K40" s="111">
        <f t="shared" si="73"/>
        <v>0</v>
      </c>
      <c r="L40" s="111">
        <f t="shared" si="73"/>
        <v>0</v>
      </c>
      <c r="M40" s="111">
        <f t="shared" si="73"/>
        <v>0</v>
      </c>
      <c r="N40" s="119">
        <f t="shared" si="73"/>
        <v>0</v>
      </c>
      <c r="O40" s="119">
        <f t="shared" si="73"/>
        <v>0</v>
      </c>
      <c r="P40" s="224">
        <f t="shared" si="73"/>
        <v>0</v>
      </c>
      <c r="Q40" s="111">
        <f t="shared" si="73"/>
        <v>0</v>
      </c>
      <c r="R40" s="119">
        <f t="shared" si="73"/>
        <v>0</v>
      </c>
      <c r="S40" s="119">
        <f t="shared" si="73"/>
        <v>0</v>
      </c>
      <c r="T40" s="224">
        <f t="shared" si="73"/>
        <v>0</v>
      </c>
      <c r="U40" s="111">
        <f t="shared" si="73"/>
        <v>0</v>
      </c>
      <c r="V40" s="119">
        <f t="shared" si="73"/>
        <v>0</v>
      </c>
      <c r="W40" s="119">
        <f t="shared" si="73"/>
        <v>0</v>
      </c>
      <c r="X40" s="224">
        <f t="shared" si="73"/>
        <v>0</v>
      </c>
      <c r="Y40" s="111">
        <f t="shared" si="73"/>
        <v>0</v>
      </c>
      <c r="Z40" s="119">
        <f t="shared" si="73"/>
        <v>0</v>
      </c>
      <c r="AA40" s="119">
        <f t="shared" si="73"/>
        <v>0</v>
      </c>
      <c r="AB40" s="224">
        <f t="shared" si="73"/>
        <v>0</v>
      </c>
      <c r="AC40" s="119">
        <f t="shared" si="73"/>
        <v>0</v>
      </c>
      <c r="AD40" s="119">
        <f t="shared" si="73"/>
        <v>0</v>
      </c>
      <c r="AE40" s="224">
        <f t="shared" si="73"/>
        <v>0</v>
      </c>
      <c r="AF40" s="43">
        <f t="shared" si="33"/>
        <v>0</v>
      </c>
      <c r="AG40" s="43">
        <f t="shared" si="34"/>
        <v>0</v>
      </c>
      <c r="AH40" s="43">
        <f t="shared" si="35"/>
        <v>0</v>
      </c>
      <c r="AI40" s="43">
        <f t="shared" si="36"/>
        <v>0</v>
      </c>
      <c r="AJ40" s="43">
        <f t="shared" si="37"/>
        <v>0</v>
      </c>
      <c r="AK40" s="43">
        <f t="shared" si="38"/>
        <v>0</v>
      </c>
      <c r="AL40" s="43">
        <f t="shared" si="73"/>
        <v>0</v>
      </c>
      <c r="AM40" s="43">
        <f t="shared" si="73"/>
        <v>0</v>
      </c>
      <c r="AN40" s="198">
        <f t="shared" si="73"/>
        <v>0</v>
      </c>
      <c r="AO40" s="168"/>
      <c r="AP40" s="127">
        <f t="shared" si="0"/>
        <v>0</v>
      </c>
    </row>
    <row r="41" spans="1:88" ht="21.75" customHeight="1">
      <c r="A41" s="161">
        <v>4131</v>
      </c>
      <c r="B41" s="179" t="s">
        <v>71</v>
      </c>
      <c r="C41" s="165" t="s">
        <v>56</v>
      </c>
      <c r="D41" s="111"/>
      <c r="E41" s="111"/>
      <c r="F41" s="111"/>
      <c r="G41" s="111"/>
      <c r="H41" s="119"/>
      <c r="I41" s="111"/>
      <c r="J41" s="111"/>
      <c r="K41" s="111"/>
      <c r="L41" s="111"/>
      <c r="M41" s="111"/>
      <c r="N41" s="119"/>
      <c r="O41" s="119"/>
      <c r="P41" s="224">
        <v>0</v>
      </c>
      <c r="Q41" s="111"/>
      <c r="R41" s="119"/>
      <c r="S41" s="119"/>
      <c r="T41" s="224">
        <v>0</v>
      </c>
      <c r="U41" s="111"/>
      <c r="V41" s="119"/>
      <c r="W41" s="119"/>
      <c r="X41" s="224">
        <v>0</v>
      </c>
      <c r="Y41" s="111"/>
      <c r="Z41" s="119"/>
      <c r="AA41" s="119"/>
      <c r="AB41" s="224">
        <v>0</v>
      </c>
      <c r="AC41" s="119"/>
      <c r="AD41" s="119"/>
      <c r="AE41" s="224">
        <v>0</v>
      </c>
      <c r="AF41" s="43">
        <f t="shared" si="33"/>
        <v>0</v>
      </c>
      <c r="AG41" s="43">
        <f t="shared" si="34"/>
        <v>0</v>
      </c>
      <c r="AH41" s="43">
        <f t="shared" si="35"/>
        <v>0</v>
      </c>
      <c r="AI41" s="43">
        <f t="shared" si="36"/>
        <v>0</v>
      </c>
      <c r="AJ41" s="43">
        <f t="shared" si="37"/>
        <v>0</v>
      </c>
      <c r="AK41" s="43">
        <f t="shared" si="38"/>
        <v>0</v>
      </c>
      <c r="AL41" s="43"/>
      <c r="AM41" s="43"/>
      <c r="AN41" s="198"/>
      <c r="AO41" s="168"/>
      <c r="AP41" s="127">
        <f t="shared" si="0"/>
        <v>0</v>
      </c>
    </row>
    <row r="42" spans="1:88" s="260" customFormat="1" ht="29.25" customHeight="1">
      <c r="A42" s="172">
        <v>0</v>
      </c>
      <c r="B42" s="120" t="s">
        <v>72</v>
      </c>
      <c r="C42" s="171" t="s">
        <v>56</v>
      </c>
      <c r="D42" s="174">
        <f t="shared" ref="D42:Y42" si="74">+D43+D80+D88+D98+D100+D103</f>
        <v>166248.38</v>
      </c>
      <c r="E42" s="174">
        <f t="shared" si="74"/>
        <v>0</v>
      </c>
      <c r="F42" s="174">
        <f t="shared" si="74"/>
        <v>163822.39999999999</v>
      </c>
      <c r="G42" s="174">
        <f t="shared" si="74"/>
        <v>6144.4</v>
      </c>
      <c r="H42" s="120">
        <f t="shared" si="74"/>
        <v>228293.93617261905</v>
      </c>
      <c r="I42" s="174">
        <f t="shared" si="74"/>
        <v>0</v>
      </c>
      <c r="J42" s="174">
        <f t="shared" si="74"/>
        <v>0</v>
      </c>
      <c r="K42" s="174">
        <f t="shared" ref="K42" si="75">+K43+K80+K88+K98+K100+K103</f>
        <v>0</v>
      </c>
      <c r="L42" s="174">
        <f t="shared" ref="L42" si="76">+L43+L80+L88+L98+L100+L103</f>
        <v>0</v>
      </c>
      <c r="M42" s="174">
        <f t="shared" si="74"/>
        <v>0</v>
      </c>
      <c r="N42" s="120">
        <f t="shared" si="74"/>
        <v>161489.95600000003</v>
      </c>
      <c r="O42" s="120">
        <f t="shared" si="74"/>
        <v>161539.70350000003</v>
      </c>
      <c r="P42" s="259">
        <f>+P43+P80+P88+P98+P100+P103</f>
        <v>323029.65950000007</v>
      </c>
      <c r="Q42" s="174">
        <f t="shared" si="74"/>
        <v>0</v>
      </c>
      <c r="R42" s="120">
        <f t="shared" ref="R42:S42" si="77">+R43+R80+R88+R98+R100+R103</f>
        <v>161489.95600000003</v>
      </c>
      <c r="S42" s="120">
        <f t="shared" si="77"/>
        <v>161539.70350000003</v>
      </c>
      <c r="T42" s="259">
        <f>+T43+T80+T88+T98+T100+T103</f>
        <v>323029.65950000007</v>
      </c>
      <c r="U42" s="174">
        <f t="shared" si="74"/>
        <v>0</v>
      </c>
      <c r="V42" s="120">
        <f t="shared" ref="V42:W42" si="78">+V43+V80+V88+V98+V100+V103</f>
        <v>161489.95600000003</v>
      </c>
      <c r="W42" s="120">
        <f t="shared" si="78"/>
        <v>161539.70350000003</v>
      </c>
      <c r="X42" s="259">
        <f>+X43+X80+X88+X98+X100+X103</f>
        <v>323029.65950000007</v>
      </c>
      <c r="Y42" s="174">
        <f t="shared" si="74"/>
        <v>0</v>
      </c>
      <c r="Z42" s="120">
        <f t="shared" ref="Z42:AA42" si="79">+Z43+Z80+Z88+Z98+Z100+Z103</f>
        <v>161489.95600000003</v>
      </c>
      <c r="AA42" s="120">
        <f t="shared" si="79"/>
        <v>161539.70350000003</v>
      </c>
      <c r="AB42" s="259">
        <f>+AB43+AB80+AB88+AB98+AB100+AB103</f>
        <v>323029.65950000007</v>
      </c>
      <c r="AC42" s="120">
        <f t="shared" ref="AC42:AD42" si="80">+AC43+AC80+AC88+AC98+AC100+AC103</f>
        <v>161489.95600000003</v>
      </c>
      <c r="AD42" s="120">
        <f t="shared" si="80"/>
        <v>161539.70350000003</v>
      </c>
      <c r="AE42" s="259">
        <f>+AE43+AE80+AE88+AE98+AE100+AE103</f>
        <v>323029.65950000007</v>
      </c>
      <c r="AF42" s="43">
        <f t="shared" si="33"/>
        <v>80744.978000000017</v>
      </c>
      <c r="AG42" s="43">
        <f t="shared" si="34"/>
        <v>80744.978000000017</v>
      </c>
      <c r="AH42" s="43">
        <f t="shared" si="35"/>
        <v>161489.95600000003</v>
      </c>
      <c r="AI42" s="43">
        <f t="shared" si="36"/>
        <v>80769.851750000016</v>
      </c>
      <c r="AJ42" s="43">
        <f t="shared" si="37"/>
        <v>242259.80775000004</v>
      </c>
      <c r="AK42" s="43">
        <f t="shared" si="38"/>
        <v>80769.851750000031</v>
      </c>
      <c r="AL42" s="255">
        <f t="shared" ref="AL42:AM42" si="81">+AL43+AL80+AL88+AL98+AL100+AL103</f>
        <v>0</v>
      </c>
      <c r="AM42" s="255">
        <f t="shared" si="81"/>
        <v>0</v>
      </c>
      <c r="AN42" s="256">
        <f>+AN43+AN80+AN88+AN98+AN100+AN103</f>
        <v>0</v>
      </c>
      <c r="AO42" s="223"/>
      <c r="AP42" s="127">
        <f t="shared" si="0"/>
        <v>94735.723327381012</v>
      </c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</row>
    <row r="43" spans="1:88">
      <c r="A43" s="161">
        <v>0</v>
      </c>
      <c r="B43" s="119" t="s">
        <v>73</v>
      </c>
      <c r="C43" s="165" t="s">
        <v>56</v>
      </c>
      <c r="D43" s="111">
        <f t="shared" ref="D43:Y43" si="82">+D44+D45+D61+D65+D75+D76+D79</f>
        <v>45376</v>
      </c>
      <c r="E43" s="111">
        <f t="shared" si="82"/>
        <v>0</v>
      </c>
      <c r="F43" s="111">
        <f t="shared" si="82"/>
        <v>38731.999999999993</v>
      </c>
      <c r="G43" s="111">
        <f t="shared" si="82"/>
        <v>0</v>
      </c>
      <c r="H43" s="119">
        <f t="shared" si="82"/>
        <v>55897.966172619053</v>
      </c>
      <c r="I43" s="111">
        <f t="shared" si="82"/>
        <v>0</v>
      </c>
      <c r="J43" s="111">
        <f t="shared" si="82"/>
        <v>0</v>
      </c>
      <c r="K43" s="111">
        <f t="shared" ref="K43" si="83">+K44+K45+K61+K65+K75+K76+K79</f>
        <v>0</v>
      </c>
      <c r="L43" s="111">
        <f t="shared" ref="L43" si="84">+L44+L45+L61+L65+L75+L76+L79</f>
        <v>0</v>
      </c>
      <c r="M43" s="111">
        <f t="shared" si="82"/>
        <v>0</v>
      </c>
      <c r="N43" s="119">
        <f t="shared" si="82"/>
        <v>30743.9</v>
      </c>
      <c r="O43" s="119">
        <f t="shared" si="82"/>
        <v>30743.9</v>
      </c>
      <c r="P43" s="224">
        <f>+P44+P45+P61+P65+P75+P76+P79</f>
        <v>61487.8</v>
      </c>
      <c r="Q43" s="111">
        <f t="shared" si="82"/>
        <v>0</v>
      </c>
      <c r="R43" s="119">
        <f t="shared" ref="R43:S43" si="85">+R44+R45+R61+R65+R75+R76+R79</f>
        <v>30743.9</v>
      </c>
      <c r="S43" s="119">
        <f t="shared" si="85"/>
        <v>30743.9</v>
      </c>
      <c r="T43" s="224">
        <f>+T44+T45+T61+T65+T75+T76+T79</f>
        <v>61487.8</v>
      </c>
      <c r="U43" s="111">
        <f t="shared" si="82"/>
        <v>0</v>
      </c>
      <c r="V43" s="119">
        <f t="shared" ref="V43:W43" si="86">+V44+V45+V61+V65+V75+V76+V79</f>
        <v>30743.9</v>
      </c>
      <c r="W43" s="119">
        <f t="shared" si="86"/>
        <v>30743.9</v>
      </c>
      <c r="X43" s="224">
        <f>+X44+X45+X61+X65+X75+X76+X79</f>
        <v>61487.8</v>
      </c>
      <c r="Y43" s="111">
        <f t="shared" si="82"/>
        <v>0</v>
      </c>
      <c r="Z43" s="119">
        <f t="shared" ref="Z43:AA43" si="87">+Z44+Z45+Z61+Z65+Z75+Z76+Z79</f>
        <v>30743.9</v>
      </c>
      <c r="AA43" s="119">
        <f t="shared" si="87"/>
        <v>30743.9</v>
      </c>
      <c r="AB43" s="224">
        <f>+AB44+AB45+AB61+AB65+AB75+AB76+AB79</f>
        <v>61487.8</v>
      </c>
      <c r="AC43" s="119">
        <f t="shared" ref="AC43:AD43" si="88">+AC44+AC45+AC61+AC65+AC75+AC76+AC79</f>
        <v>30743.9</v>
      </c>
      <c r="AD43" s="119">
        <f t="shared" si="88"/>
        <v>30743.9</v>
      </c>
      <c r="AE43" s="224">
        <f>+AE44+AE45+AE61+AE65+AE75+AE76+AE79</f>
        <v>61487.8</v>
      </c>
      <c r="AF43" s="43">
        <f t="shared" si="33"/>
        <v>15371.95</v>
      </c>
      <c r="AG43" s="43">
        <f t="shared" si="34"/>
        <v>15371.95</v>
      </c>
      <c r="AH43" s="43">
        <f t="shared" si="35"/>
        <v>30743.9</v>
      </c>
      <c r="AI43" s="43">
        <f t="shared" si="36"/>
        <v>15371.95</v>
      </c>
      <c r="AJ43" s="43">
        <f t="shared" si="37"/>
        <v>46115.850000000006</v>
      </c>
      <c r="AK43" s="43">
        <f t="shared" si="38"/>
        <v>15371.949999999997</v>
      </c>
      <c r="AL43" s="43">
        <f t="shared" ref="AL43:AM43" si="89">+AL44+AL45+AL61+AL65+AL75+AL76+AL79</f>
        <v>0</v>
      </c>
      <c r="AM43" s="43">
        <f t="shared" si="89"/>
        <v>0</v>
      </c>
      <c r="AN43" s="198">
        <f>+AN44+AN45+AN61+AN65+AN75+AN76+AN79</f>
        <v>0</v>
      </c>
      <c r="AO43" s="168"/>
      <c r="AP43" s="127">
        <f t="shared" si="0"/>
        <v>5589.8338273809495</v>
      </c>
    </row>
    <row r="44" spans="1:88" s="260" customFormat="1" ht="24" customHeight="1">
      <c r="A44" s="172">
        <v>4211</v>
      </c>
      <c r="B44" s="120" t="s">
        <v>74</v>
      </c>
      <c r="C44" s="171" t="s">
        <v>56</v>
      </c>
      <c r="D44" s="174"/>
      <c r="E44" s="174"/>
      <c r="F44" s="174"/>
      <c r="G44" s="174"/>
      <c r="H44" s="120"/>
      <c r="I44" s="174"/>
      <c r="J44" s="174"/>
      <c r="K44" s="174"/>
      <c r="L44" s="174"/>
      <c r="M44" s="174"/>
      <c r="N44" s="120"/>
      <c r="O44" s="120"/>
      <c r="P44" s="259">
        <v>0</v>
      </c>
      <c r="Q44" s="174"/>
      <c r="R44" s="120"/>
      <c r="S44" s="120"/>
      <c r="T44" s="259">
        <v>0</v>
      </c>
      <c r="U44" s="174"/>
      <c r="V44" s="120"/>
      <c r="W44" s="120"/>
      <c r="X44" s="259">
        <v>0</v>
      </c>
      <c r="Y44" s="174"/>
      <c r="Z44" s="120"/>
      <c r="AA44" s="120"/>
      <c r="AB44" s="259">
        <v>0</v>
      </c>
      <c r="AC44" s="120"/>
      <c r="AD44" s="120"/>
      <c r="AE44" s="259">
        <v>0</v>
      </c>
      <c r="AF44" s="43">
        <f t="shared" si="33"/>
        <v>0</v>
      </c>
      <c r="AG44" s="43">
        <f t="shared" si="34"/>
        <v>0</v>
      </c>
      <c r="AH44" s="43">
        <f t="shared" si="35"/>
        <v>0</v>
      </c>
      <c r="AI44" s="43">
        <f t="shared" si="36"/>
        <v>0</v>
      </c>
      <c r="AJ44" s="43">
        <f t="shared" si="37"/>
        <v>0</v>
      </c>
      <c r="AK44" s="43">
        <f t="shared" si="38"/>
        <v>0</v>
      </c>
      <c r="AL44" s="255"/>
      <c r="AM44" s="255"/>
      <c r="AN44" s="256"/>
      <c r="AO44" s="223"/>
      <c r="AP44" s="127">
        <f t="shared" si="0"/>
        <v>0</v>
      </c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  <c r="CD44" s="175"/>
      <c r="CE44" s="175"/>
      <c r="CF44" s="175"/>
      <c r="CG44" s="175"/>
      <c r="CH44" s="175"/>
      <c r="CI44" s="175"/>
      <c r="CJ44" s="175"/>
    </row>
    <row r="45" spans="1:88" s="260" customFormat="1" ht="27.75" customHeight="1">
      <c r="A45" s="172">
        <v>4212</v>
      </c>
      <c r="B45" s="120" t="s">
        <v>75</v>
      </c>
      <c r="C45" s="171" t="s">
        <v>56</v>
      </c>
      <c r="D45" s="174">
        <f t="shared" ref="D45:Y45" si="90">D46+D52</f>
        <v>37775.71</v>
      </c>
      <c r="E45" s="174">
        <f t="shared" si="90"/>
        <v>0</v>
      </c>
      <c r="F45" s="174">
        <f>F46+F52</f>
        <v>31621.599999999999</v>
      </c>
      <c r="G45" s="174">
        <f t="shared" si="90"/>
        <v>0</v>
      </c>
      <c r="H45" s="120">
        <f t="shared" si="90"/>
        <v>45300</v>
      </c>
      <c r="I45" s="174">
        <f t="shared" si="90"/>
        <v>0</v>
      </c>
      <c r="J45" s="174">
        <f t="shared" si="90"/>
        <v>0</v>
      </c>
      <c r="K45" s="174">
        <f t="shared" ref="K45" si="91">K46+K52</f>
        <v>0</v>
      </c>
      <c r="L45" s="174">
        <f t="shared" ref="L45" si="92">L46+L52</f>
        <v>0</v>
      </c>
      <c r="M45" s="174">
        <f t="shared" si="90"/>
        <v>0</v>
      </c>
      <c r="N45" s="120">
        <f t="shared" si="90"/>
        <v>24915</v>
      </c>
      <c r="O45" s="120">
        <f t="shared" si="90"/>
        <v>24915</v>
      </c>
      <c r="P45" s="259">
        <f>P46+P52</f>
        <v>49830</v>
      </c>
      <c r="Q45" s="174">
        <f t="shared" si="90"/>
        <v>0</v>
      </c>
      <c r="R45" s="120">
        <f t="shared" ref="R45:S45" si="93">R46+R52</f>
        <v>24915</v>
      </c>
      <c r="S45" s="120">
        <f t="shared" si="93"/>
        <v>24915</v>
      </c>
      <c r="T45" s="259">
        <f>T46+T52</f>
        <v>49830</v>
      </c>
      <c r="U45" s="174">
        <f t="shared" si="90"/>
        <v>0</v>
      </c>
      <c r="V45" s="120">
        <f t="shared" ref="V45:W45" si="94">V46+V52</f>
        <v>24915</v>
      </c>
      <c r="W45" s="120">
        <f t="shared" si="94"/>
        <v>24915</v>
      </c>
      <c r="X45" s="259">
        <f>X46+X52</f>
        <v>49830</v>
      </c>
      <c r="Y45" s="174">
        <f t="shared" si="90"/>
        <v>0</v>
      </c>
      <c r="Z45" s="120">
        <f t="shared" ref="Z45:AA45" si="95">Z46+Z52</f>
        <v>24915</v>
      </c>
      <c r="AA45" s="120">
        <f t="shared" si="95"/>
        <v>24915</v>
      </c>
      <c r="AB45" s="259">
        <f>AB46+AB52</f>
        <v>49830</v>
      </c>
      <c r="AC45" s="120">
        <f t="shared" ref="AC45:AD45" si="96">AC46+AC52</f>
        <v>24915</v>
      </c>
      <c r="AD45" s="120">
        <f t="shared" si="96"/>
        <v>24915</v>
      </c>
      <c r="AE45" s="259">
        <f>AE46+AE52</f>
        <v>49830</v>
      </c>
      <c r="AF45" s="43">
        <f t="shared" si="33"/>
        <v>12457.5</v>
      </c>
      <c r="AG45" s="43">
        <f t="shared" si="34"/>
        <v>12457.5</v>
      </c>
      <c r="AH45" s="43">
        <f t="shared" si="35"/>
        <v>24915</v>
      </c>
      <c r="AI45" s="43">
        <f t="shared" si="36"/>
        <v>12457.5</v>
      </c>
      <c r="AJ45" s="43">
        <f t="shared" si="37"/>
        <v>37372.5</v>
      </c>
      <c r="AK45" s="43">
        <f t="shared" si="38"/>
        <v>12457.5</v>
      </c>
      <c r="AL45" s="255">
        <f t="shared" ref="AL45:AM45" si="97">AL46+AL52</f>
        <v>0</v>
      </c>
      <c r="AM45" s="255">
        <f t="shared" si="97"/>
        <v>0</v>
      </c>
      <c r="AN45" s="256">
        <f>AN46+AN52</f>
        <v>0</v>
      </c>
      <c r="AO45" s="223"/>
      <c r="AP45" s="127">
        <f t="shared" si="0"/>
        <v>4530</v>
      </c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175"/>
      <c r="BZ45" s="175"/>
      <c r="CA45" s="175"/>
      <c r="CB45" s="175"/>
      <c r="CC45" s="175"/>
      <c r="CD45" s="175"/>
      <c r="CE45" s="175"/>
      <c r="CF45" s="175"/>
      <c r="CG45" s="175"/>
      <c r="CH45" s="175"/>
      <c r="CI45" s="175"/>
      <c r="CJ45" s="175"/>
    </row>
    <row r="46" spans="1:88" ht="27.75" customHeight="1">
      <c r="A46" s="161"/>
      <c r="B46" s="119" t="s">
        <v>76</v>
      </c>
      <c r="C46" s="165" t="s">
        <v>56</v>
      </c>
      <c r="D46" s="111">
        <v>22939.91</v>
      </c>
      <c r="E46" s="111"/>
      <c r="F46" s="111">
        <v>18892.3</v>
      </c>
      <c r="G46" s="111"/>
      <c r="H46" s="119">
        <v>29000</v>
      </c>
      <c r="I46" s="111"/>
      <c r="J46" s="111"/>
      <c r="K46" s="111"/>
      <c r="L46" s="111"/>
      <c r="M46" s="111"/>
      <c r="N46" s="119">
        <f>P46*0.5</f>
        <v>15950.000000000002</v>
      </c>
      <c r="O46" s="119">
        <f>P46-N46</f>
        <v>15950.000000000002</v>
      </c>
      <c r="P46" s="224">
        <f>29000*1.1</f>
        <v>31900.000000000004</v>
      </c>
      <c r="Q46" s="111"/>
      <c r="R46" s="119">
        <f>T46*0.5</f>
        <v>15950.000000000002</v>
      </c>
      <c r="S46" s="119">
        <f>T46-R46</f>
        <v>15950.000000000002</v>
      </c>
      <c r="T46" s="224">
        <f>29000*1.1</f>
        <v>31900.000000000004</v>
      </c>
      <c r="U46" s="111"/>
      <c r="V46" s="119">
        <f>X46*0.5</f>
        <v>15950.000000000002</v>
      </c>
      <c r="W46" s="119">
        <f>X46-V46</f>
        <v>15950.000000000002</v>
      </c>
      <c r="X46" s="224">
        <f>29000*1.1</f>
        <v>31900.000000000004</v>
      </c>
      <c r="Y46" s="111"/>
      <c r="Z46" s="119">
        <f>AB46*0.5</f>
        <v>15950.000000000002</v>
      </c>
      <c r="AA46" s="119">
        <f>AB46-Z46</f>
        <v>15950.000000000002</v>
      </c>
      <c r="AB46" s="224">
        <f>29000*1.1</f>
        <v>31900.000000000004</v>
      </c>
      <c r="AC46" s="119">
        <f>AE46*0.5</f>
        <v>15950.000000000002</v>
      </c>
      <c r="AD46" s="119">
        <f>AE46-AC46</f>
        <v>15950.000000000002</v>
      </c>
      <c r="AE46" s="224">
        <f>29000*1.1</f>
        <v>31900.000000000004</v>
      </c>
      <c r="AF46" s="43">
        <f t="shared" si="33"/>
        <v>7975.0000000000009</v>
      </c>
      <c r="AG46" s="43">
        <f t="shared" si="34"/>
        <v>7975.0000000000009</v>
      </c>
      <c r="AH46" s="43">
        <f t="shared" si="35"/>
        <v>15950.000000000002</v>
      </c>
      <c r="AI46" s="43">
        <f t="shared" si="36"/>
        <v>7975.0000000000009</v>
      </c>
      <c r="AJ46" s="43">
        <f t="shared" si="37"/>
        <v>23925.000000000004</v>
      </c>
      <c r="AK46" s="43">
        <f t="shared" si="38"/>
        <v>7975</v>
      </c>
      <c r="AL46" s="43"/>
      <c r="AM46" s="43"/>
      <c r="AN46" s="198"/>
      <c r="AO46" s="168"/>
      <c r="AP46" s="127">
        <f t="shared" si="0"/>
        <v>2900.0000000000036</v>
      </c>
    </row>
    <row r="47" spans="1:88" ht="21" customHeight="1">
      <c r="A47" s="161"/>
      <c r="B47" s="165" t="s">
        <v>77</v>
      </c>
      <c r="C47" s="165" t="s">
        <v>78</v>
      </c>
      <c r="D47" s="111">
        <v>8765.2000000000007</v>
      </c>
      <c r="E47" s="111"/>
      <c r="F47" s="111">
        <v>8765.2000000000007</v>
      </c>
      <c r="G47" s="111"/>
      <c r="H47" s="145">
        <v>48.48</v>
      </c>
      <c r="I47" s="111"/>
      <c r="J47" s="111"/>
      <c r="K47" s="111"/>
      <c r="L47" s="111"/>
      <c r="M47" s="111"/>
      <c r="N47" s="119"/>
      <c r="O47" s="119"/>
      <c r="P47" s="225">
        <v>48.48</v>
      </c>
      <c r="Q47" s="111"/>
      <c r="R47" s="119"/>
      <c r="S47" s="119"/>
      <c r="T47" s="225">
        <v>48.48</v>
      </c>
      <c r="U47" s="111"/>
      <c r="V47" s="119"/>
      <c r="W47" s="119"/>
      <c r="X47" s="225">
        <v>48.48</v>
      </c>
      <c r="Y47" s="111"/>
      <c r="Z47" s="119"/>
      <c r="AA47" s="119"/>
      <c r="AB47" s="225">
        <v>48.48</v>
      </c>
      <c r="AC47" s="119"/>
      <c r="AD47" s="119"/>
      <c r="AE47" s="225">
        <v>48.48</v>
      </c>
      <c r="AF47" s="43">
        <f t="shared" si="33"/>
        <v>0</v>
      </c>
      <c r="AG47" s="43">
        <f t="shared" si="34"/>
        <v>0</v>
      </c>
      <c r="AH47" s="43">
        <f t="shared" si="35"/>
        <v>0</v>
      </c>
      <c r="AI47" s="43">
        <f t="shared" si="36"/>
        <v>0</v>
      </c>
      <c r="AJ47" s="43">
        <f t="shared" si="37"/>
        <v>0</v>
      </c>
      <c r="AK47" s="43">
        <f t="shared" si="38"/>
        <v>48.48</v>
      </c>
      <c r="AL47" s="43"/>
      <c r="AM47" s="43"/>
      <c r="AN47" s="198"/>
      <c r="AO47" s="168"/>
      <c r="AP47" s="127">
        <f t="shared" si="0"/>
        <v>0</v>
      </c>
    </row>
    <row r="48" spans="1:88" ht="22.5" customHeight="1">
      <c r="A48" s="161"/>
      <c r="B48" s="165" t="s">
        <v>79</v>
      </c>
      <c r="C48" s="165" t="s">
        <v>80</v>
      </c>
      <c r="D48" s="111">
        <v>510</v>
      </c>
      <c r="E48" s="111"/>
      <c r="F48" s="111">
        <v>603</v>
      </c>
      <c r="G48" s="111"/>
      <c r="H48" s="119"/>
      <c r="I48" s="111"/>
      <c r="J48" s="111"/>
      <c r="K48" s="111"/>
      <c r="L48" s="111"/>
      <c r="M48" s="111"/>
      <c r="N48" s="119"/>
      <c r="O48" s="119"/>
      <c r="P48" s="224"/>
      <c r="Q48" s="111"/>
      <c r="R48" s="119"/>
      <c r="S48" s="119"/>
      <c r="T48" s="224"/>
      <c r="U48" s="111"/>
      <c r="V48" s="119"/>
      <c r="W48" s="119"/>
      <c r="X48" s="224"/>
      <c r="Y48" s="111"/>
      <c r="Z48" s="119"/>
      <c r="AA48" s="119"/>
      <c r="AB48" s="224"/>
      <c r="AC48" s="119"/>
      <c r="AD48" s="119"/>
      <c r="AE48" s="224"/>
      <c r="AF48" s="43">
        <f t="shared" si="33"/>
        <v>0</v>
      </c>
      <c r="AG48" s="43">
        <f t="shared" si="34"/>
        <v>0</v>
      </c>
      <c r="AH48" s="43">
        <f t="shared" si="35"/>
        <v>0</v>
      </c>
      <c r="AI48" s="43">
        <f t="shared" si="36"/>
        <v>0</v>
      </c>
      <c r="AJ48" s="43">
        <f t="shared" si="37"/>
        <v>0</v>
      </c>
      <c r="AK48" s="43">
        <f t="shared" si="38"/>
        <v>0</v>
      </c>
      <c r="AL48" s="43"/>
      <c r="AM48" s="43"/>
      <c r="AN48" s="198"/>
      <c r="AO48" s="168"/>
      <c r="AP48" s="127">
        <f t="shared" si="0"/>
        <v>0</v>
      </c>
    </row>
    <row r="49" spans="1:42" ht="21.75" customHeight="1">
      <c r="A49" s="161"/>
      <c r="B49" s="165" t="s">
        <v>81</v>
      </c>
      <c r="C49" s="165" t="s">
        <v>80</v>
      </c>
      <c r="D49" s="111">
        <v>50</v>
      </c>
      <c r="E49" s="111"/>
      <c r="F49" s="111">
        <v>50</v>
      </c>
      <c r="G49" s="111"/>
      <c r="H49" s="119"/>
      <c r="I49" s="111"/>
      <c r="J49" s="111"/>
      <c r="K49" s="111"/>
      <c r="L49" s="111"/>
      <c r="M49" s="111"/>
      <c r="N49" s="119"/>
      <c r="O49" s="119"/>
      <c r="P49" s="224"/>
      <c r="Q49" s="111"/>
      <c r="R49" s="119"/>
      <c r="S49" s="119"/>
      <c r="T49" s="224"/>
      <c r="U49" s="111"/>
      <c r="V49" s="119"/>
      <c r="W49" s="119"/>
      <c r="X49" s="224"/>
      <c r="Y49" s="111"/>
      <c r="Z49" s="119"/>
      <c r="AA49" s="119"/>
      <c r="AB49" s="224"/>
      <c r="AC49" s="119"/>
      <c r="AD49" s="119"/>
      <c r="AE49" s="224"/>
      <c r="AF49" s="43">
        <f t="shared" si="33"/>
        <v>0</v>
      </c>
      <c r="AG49" s="43">
        <f t="shared" si="34"/>
        <v>0</v>
      </c>
      <c r="AH49" s="43">
        <f t="shared" si="35"/>
        <v>0</v>
      </c>
      <c r="AI49" s="43">
        <f t="shared" si="36"/>
        <v>0</v>
      </c>
      <c r="AJ49" s="43">
        <f t="shared" si="37"/>
        <v>0</v>
      </c>
      <c r="AK49" s="43">
        <f t="shared" si="38"/>
        <v>0</v>
      </c>
      <c r="AL49" s="43"/>
      <c r="AM49" s="43"/>
      <c r="AN49" s="198"/>
      <c r="AO49" s="168"/>
      <c r="AP49" s="127">
        <f t="shared" si="0"/>
        <v>0</v>
      </c>
    </row>
    <row r="50" spans="1:42" ht="23.25" customHeight="1">
      <c r="A50" s="161"/>
      <c r="B50" s="165" t="s">
        <v>82</v>
      </c>
      <c r="C50" s="165" t="s">
        <v>83</v>
      </c>
      <c r="D50" s="111">
        <v>765</v>
      </c>
      <c r="E50" s="111"/>
      <c r="F50" s="111">
        <v>818</v>
      </c>
      <c r="G50" s="111"/>
      <c r="H50" s="119"/>
      <c r="I50" s="111"/>
      <c r="J50" s="111"/>
      <c r="K50" s="111"/>
      <c r="L50" s="111"/>
      <c r="M50" s="111"/>
      <c r="N50" s="119"/>
      <c r="O50" s="119"/>
      <c r="P50" s="224"/>
      <c r="Q50" s="111"/>
      <c r="R50" s="119"/>
      <c r="S50" s="119"/>
      <c r="T50" s="224"/>
      <c r="U50" s="111"/>
      <c r="V50" s="119"/>
      <c r="W50" s="119"/>
      <c r="X50" s="224"/>
      <c r="Y50" s="111"/>
      <c r="Z50" s="119"/>
      <c r="AA50" s="119"/>
      <c r="AB50" s="224"/>
      <c r="AC50" s="119"/>
      <c r="AD50" s="119"/>
      <c r="AE50" s="224"/>
      <c r="AF50" s="43">
        <f t="shared" si="33"/>
        <v>0</v>
      </c>
      <c r="AG50" s="43">
        <f t="shared" si="34"/>
        <v>0</v>
      </c>
      <c r="AH50" s="43">
        <f t="shared" si="35"/>
        <v>0</v>
      </c>
      <c r="AI50" s="43">
        <f t="shared" si="36"/>
        <v>0</v>
      </c>
      <c r="AJ50" s="43">
        <f t="shared" si="37"/>
        <v>0</v>
      </c>
      <c r="AK50" s="43">
        <f t="shared" si="38"/>
        <v>0</v>
      </c>
      <c r="AL50" s="43"/>
      <c r="AM50" s="43"/>
      <c r="AN50" s="198"/>
      <c r="AO50" s="168"/>
      <c r="AP50" s="127">
        <f t="shared" si="0"/>
        <v>0</v>
      </c>
    </row>
    <row r="51" spans="1:42" ht="27.75" customHeight="1">
      <c r="A51" s="161"/>
      <c r="B51" s="165" t="s">
        <v>84</v>
      </c>
      <c r="C51" s="165" t="s">
        <v>85</v>
      </c>
      <c r="D51" s="111">
        <v>520395</v>
      </c>
      <c r="E51" s="111"/>
      <c r="F51" s="111">
        <v>408605</v>
      </c>
      <c r="G51" s="111"/>
      <c r="H51" s="119">
        <f>H46/H47*1000</f>
        <v>598184.81848184823</v>
      </c>
      <c r="I51" s="111"/>
      <c r="J51" s="111"/>
      <c r="K51" s="111"/>
      <c r="L51" s="111"/>
      <c r="M51" s="111"/>
      <c r="N51" s="119">
        <f>P51*0.5</f>
        <v>299092.40924092411</v>
      </c>
      <c r="O51" s="119">
        <f>P51-N51</f>
        <v>299092.40924092411</v>
      </c>
      <c r="P51" s="224">
        <v>598184.81848184823</v>
      </c>
      <c r="Q51" s="111"/>
      <c r="R51" s="119">
        <f>T51*0.5</f>
        <v>299092.40924092411</v>
      </c>
      <c r="S51" s="119">
        <f>T51-R51</f>
        <v>299092.40924092411</v>
      </c>
      <c r="T51" s="224">
        <v>598184.81848184823</v>
      </c>
      <c r="U51" s="111"/>
      <c r="V51" s="119">
        <f>X51*0.5</f>
        <v>299092.40924092411</v>
      </c>
      <c r="W51" s="119">
        <f>X51-V51</f>
        <v>299092.40924092411</v>
      </c>
      <c r="X51" s="224">
        <v>598184.81848184823</v>
      </c>
      <c r="Y51" s="111"/>
      <c r="Z51" s="119">
        <f>AB51*0.5</f>
        <v>299092.40924092411</v>
      </c>
      <c r="AA51" s="119">
        <f>AB51-Z51</f>
        <v>299092.40924092411</v>
      </c>
      <c r="AB51" s="224">
        <v>598184.81848184823</v>
      </c>
      <c r="AC51" s="119">
        <f>AE51*0.5</f>
        <v>299092.40924092411</v>
      </c>
      <c r="AD51" s="119">
        <f>AE51-AC51</f>
        <v>299092.40924092411</v>
      </c>
      <c r="AE51" s="224">
        <v>598184.81848184823</v>
      </c>
      <c r="AF51" s="43">
        <f t="shared" si="33"/>
        <v>149546.20462046206</v>
      </c>
      <c r="AG51" s="43">
        <f t="shared" si="34"/>
        <v>149546.20462046206</v>
      </c>
      <c r="AH51" s="43">
        <f t="shared" si="35"/>
        <v>299092.40924092411</v>
      </c>
      <c r="AI51" s="43">
        <f t="shared" si="36"/>
        <v>149546.20462046206</v>
      </c>
      <c r="AJ51" s="43">
        <f t="shared" si="37"/>
        <v>448638.6138613862</v>
      </c>
      <c r="AK51" s="43">
        <f t="shared" si="38"/>
        <v>149546.20462046203</v>
      </c>
      <c r="AL51" s="43"/>
      <c r="AM51" s="43"/>
      <c r="AN51" s="198"/>
      <c r="AO51" s="168"/>
      <c r="AP51" s="127">
        <f t="shared" si="0"/>
        <v>0</v>
      </c>
    </row>
    <row r="52" spans="1:42" ht="31.5" customHeight="1">
      <c r="A52" s="161"/>
      <c r="B52" s="165" t="s">
        <v>86</v>
      </c>
      <c r="C52" s="165" t="s">
        <v>56</v>
      </c>
      <c r="D52" s="111">
        <v>14835.800000000001</v>
      </c>
      <c r="E52" s="111"/>
      <c r="F52" s="111">
        <v>12729.3</v>
      </c>
      <c r="G52" s="111"/>
      <c r="H52" s="119">
        <f>16300</f>
        <v>16300</v>
      </c>
      <c r="I52" s="111"/>
      <c r="J52" s="111"/>
      <c r="K52" s="111"/>
      <c r="L52" s="111"/>
      <c r="M52" s="111"/>
      <c r="N52" s="119">
        <f>P52*0.5</f>
        <v>8965</v>
      </c>
      <c r="O52" s="119">
        <f>P52-N52</f>
        <v>8965</v>
      </c>
      <c r="P52" s="224">
        <f>16300*1.1</f>
        <v>17930</v>
      </c>
      <c r="Q52" s="111"/>
      <c r="R52" s="119">
        <f>T52*0.5</f>
        <v>8965</v>
      </c>
      <c r="S52" s="119">
        <f>T52-R52</f>
        <v>8965</v>
      </c>
      <c r="T52" s="224">
        <f>16300*1.1</f>
        <v>17930</v>
      </c>
      <c r="U52" s="111"/>
      <c r="V52" s="119">
        <f>X52*0.5</f>
        <v>8965</v>
      </c>
      <c r="W52" s="119">
        <f>X52-V52</f>
        <v>8965</v>
      </c>
      <c r="X52" s="224">
        <f>16300*1.1</f>
        <v>17930</v>
      </c>
      <c r="Y52" s="111"/>
      <c r="Z52" s="119">
        <f>AB52*0.5</f>
        <v>8965</v>
      </c>
      <c r="AA52" s="119">
        <f>AB52-Z52</f>
        <v>8965</v>
      </c>
      <c r="AB52" s="224">
        <f>16300*1.1</f>
        <v>17930</v>
      </c>
      <c r="AC52" s="119">
        <f>AE52*0.5</f>
        <v>8965</v>
      </c>
      <c r="AD52" s="119">
        <f>AE52-AC52</f>
        <v>8965</v>
      </c>
      <c r="AE52" s="224">
        <f>16300*1.1</f>
        <v>17930</v>
      </c>
      <c r="AF52" s="43">
        <f t="shared" si="33"/>
        <v>4482.5</v>
      </c>
      <c r="AG52" s="43">
        <f t="shared" si="34"/>
        <v>4482.5</v>
      </c>
      <c r="AH52" s="43">
        <f t="shared" si="35"/>
        <v>8965</v>
      </c>
      <c r="AI52" s="43">
        <f t="shared" si="36"/>
        <v>4482.5</v>
      </c>
      <c r="AJ52" s="43">
        <f t="shared" si="37"/>
        <v>13447.5</v>
      </c>
      <c r="AK52" s="43">
        <f t="shared" si="38"/>
        <v>4482.5</v>
      </c>
      <c r="AL52" s="43"/>
      <c r="AM52" s="43"/>
      <c r="AN52" s="198"/>
      <c r="AO52" s="168"/>
      <c r="AP52" s="127">
        <f t="shared" si="0"/>
        <v>1630</v>
      </c>
    </row>
    <row r="53" spans="1:42" ht="21" customHeight="1">
      <c r="A53" s="161"/>
      <c r="B53" s="165" t="s">
        <v>87</v>
      </c>
      <c r="C53" s="165" t="s">
        <v>88</v>
      </c>
      <c r="D53" s="111">
        <v>103940</v>
      </c>
      <c r="E53" s="111"/>
      <c r="F53" s="111">
        <v>96877</v>
      </c>
      <c r="G53" s="111"/>
      <c r="H53" s="119">
        <f>H52/143.7*1000</f>
        <v>113430.75852470426</v>
      </c>
      <c r="I53" s="111"/>
      <c r="J53" s="111"/>
      <c r="K53" s="111"/>
      <c r="L53" s="111"/>
      <c r="M53" s="111"/>
      <c r="N53" s="119">
        <f>P53*0.5</f>
        <v>56715.379262352129</v>
      </c>
      <c r="O53" s="119">
        <f>P53-N53</f>
        <v>56715.379262352129</v>
      </c>
      <c r="P53" s="224">
        <v>113430.75852470426</v>
      </c>
      <c r="Q53" s="111"/>
      <c r="R53" s="119">
        <f>T53*0.5</f>
        <v>56715.379262352129</v>
      </c>
      <c r="S53" s="119">
        <f>T53-R53</f>
        <v>56715.379262352129</v>
      </c>
      <c r="T53" s="224">
        <v>113430.75852470426</v>
      </c>
      <c r="U53" s="111"/>
      <c r="V53" s="119">
        <f>X53*0.5</f>
        <v>56715.379262352129</v>
      </c>
      <c r="W53" s="119">
        <f>X53-V53</f>
        <v>56715.379262352129</v>
      </c>
      <c r="X53" s="224">
        <v>113430.75852470426</v>
      </c>
      <c r="Y53" s="111"/>
      <c r="Z53" s="119">
        <f>AB53*0.5</f>
        <v>56715.379262352129</v>
      </c>
      <c r="AA53" s="119">
        <f>AB53-Z53</f>
        <v>56715.379262352129</v>
      </c>
      <c r="AB53" s="224">
        <v>113430.75852470426</v>
      </c>
      <c r="AC53" s="119">
        <f>AE53*0.5</f>
        <v>56715.379262352129</v>
      </c>
      <c r="AD53" s="119">
        <f>AE53-AC53</f>
        <v>56715.379262352129</v>
      </c>
      <c r="AE53" s="224">
        <v>113430.75852470426</v>
      </c>
      <c r="AF53" s="43">
        <f t="shared" si="33"/>
        <v>28357.689631176065</v>
      </c>
      <c r="AG53" s="43">
        <f t="shared" si="34"/>
        <v>28357.689631176065</v>
      </c>
      <c r="AH53" s="43">
        <f t="shared" si="35"/>
        <v>56715.379262352129</v>
      </c>
      <c r="AI53" s="43">
        <f t="shared" si="36"/>
        <v>28357.689631176065</v>
      </c>
      <c r="AJ53" s="43">
        <f t="shared" si="37"/>
        <v>85073.068893528194</v>
      </c>
      <c r="AK53" s="43">
        <f t="shared" si="38"/>
        <v>28357.689631176065</v>
      </c>
      <c r="AL53" s="43"/>
      <c r="AM53" s="43"/>
      <c r="AN53" s="198"/>
      <c r="AO53" s="168"/>
      <c r="AP53" s="127">
        <f t="shared" si="0"/>
        <v>0</v>
      </c>
    </row>
    <row r="54" spans="1:42" ht="22.5" customHeight="1">
      <c r="A54" s="161"/>
      <c r="B54" s="165" t="s">
        <v>89</v>
      </c>
      <c r="C54" s="165" t="s">
        <v>90</v>
      </c>
      <c r="D54" s="111"/>
      <c r="E54" s="111"/>
      <c r="F54" s="111"/>
      <c r="G54" s="111"/>
      <c r="H54" s="119"/>
      <c r="I54" s="111"/>
      <c r="J54" s="111"/>
      <c r="K54" s="111"/>
      <c r="L54" s="111"/>
      <c r="M54" s="111"/>
      <c r="N54" s="119"/>
      <c r="O54" s="119"/>
      <c r="P54" s="224">
        <v>0</v>
      </c>
      <c r="Q54" s="111"/>
      <c r="R54" s="119"/>
      <c r="S54" s="119"/>
      <c r="T54" s="224">
        <v>0</v>
      </c>
      <c r="U54" s="111"/>
      <c r="V54" s="119"/>
      <c r="W54" s="119"/>
      <c r="X54" s="224">
        <v>0</v>
      </c>
      <c r="Y54" s="111"/>
      <c r="Z54" s="119"/>
      <c r="AA54" s="119"/>
      <c r="AB54" s="224">
        <v>0</v>
      </c>
      <c r="AC54" s="119"/>
      <c r="AD54" s="119"/>
      <c r="AE54" s="224">
        <v>0</v>
      </c>
      <c r="AF54" s="43">
        <f t="shared" si="33"/>
        <v>0</v>
      </c>
      <c r="AG54" s="43">
        <f t="shared" si="34"/>
        <v>0</v>
      </c>
      <c r="AH54" s="43">
        <f t="shared" si="35"/>
        <v>0</v>
      </c>
      <c r="AI54" s="43">
        <f t="shared" si="36"/>
        <v>0</v>
      </c>
      <c r="AJ54" s="43">
        <f t="shared" si="37"/>
        <v>0</v>
      </c>
      <c r="AK54" s="43">
        <f t="shared" si="38"/>
        <v>0</v>
      </c>
      <c r="AL54" s="43"/>
      <c r="AM54" s="43"/>
      <c r="AN54" s="198"/>
      <c r="AO54" s="168"/>
      <c r="AP54" s="127">
        <f t="shared" si="0"/>
        <v>0</v>
      </c>
    </row>
    <row r="55" spans="1:42" ht="22.5" customHeight="1">
      <c r="A55" s="161"/>
      <c r="B55" s="165" t="s">
        <v>91</v>
      </c>
      <c r="C55" s="165" t="s">
        <v>88</v>
      </c>
      <c r="D55" s="111"/>
      <c r="E55" s="111"/>
      <c r="F55" s="111"/>
      <c r="G55" s="111"/>
      <c r="H55" s="119"/>
      <c r="I55" s="111"/>
      <c r="J55" s="111"/>
      <c r="K55" s="111"/>
      <c r="L55" s="111"/>
      <c r="M55" s="111"/>
      <c r="N55" s="119"/>
      <c r="O55" s="119"/>
      <c r="P55" s="224">
        <v>0</v>
      </c>
      <c r="Q55" s="111"/>
      <c r="R55" s="119"/>
      <c r="S55" s="119"/>
      <c r="T55" s="224">
        <v>0</v>
      </c>
      <c r="U55" s="111"/>
      <c r="V55" s="119"/>
      <c r="W55" s="119"/>
      <c r="X55" s="224">
        <v>0</v>
      </c>
      <c r="Y55" s="111"/>
      <c r="Z55" s="119"/>
      <c r="AA55" s="119"/>
      <c r="AB55" s="224">
        <v>0</v>
      </c>
      <c r="AC55" s="119"/>
      <c r="AD55" s="119"/>
      <c r="AE55" s="224">
        <v>0</v>
      </c>
      <c r="AF55" s="43">
        <f t="shared" si="33"/>
        <v>0</v>
      </c>
      <c r="AG55" s="43">
        <f t="shared" si="34"/>
        <v>0</v>
      </c>
      <c r="AH55" s="43">
        <f t="shared" si="35"/>
        <v>0</v>
      </c>
      <c r="AI55" s="43">
        <f t="shared" si="36"/>
        <v>0</v>
      </c>
      <c r="AJ55" s="43">
        <f t="shared" si="37"/>
        <v>0</v>
      </c>
      <c r="AK55" s="43">
        <f t="shared" si="38"/>
        <v>0</v>
      </c>
      <c r="AL55" s="43"/>
      <c r="AM55" s="43"/>
      <c r="AN55" s="198"/>
      <c r="AO55" s="168"/>
      <c r="AP55" s="127">
        <f t="shared" si="0"/>
        <v>0</v>
      </c>
    </row>
    <row r="56" spans="1:42" ht="27.75" customHeight="1">
      <c r="A56" s="161"/>
      <c r="B56" s="165" t="s">
        <v>92</v>
      </c>
      <c r="C56" s="165" t="s">
        <v>93</v>
      </c>
      <c r="D56" s="180">
        <v>8535.7000000000007</v>
      </c>
      <c r="E56" s="111"/>
      <c r="F56" s="180">
        <v>8535.7000000000007</v>
      </c>
      <c r="G56" s="111"/>
      <c r="H56" s="119"/>
      <c r="I56" s="111"/>
      <c r="J56" s="111"/>
      <c r="K56" s="111"/>
      <c r="L56" s="111"/>
      <c r="M56" s="111"/>
      <c r="N56" s="119"/>
      <c r="O56" s="119"/>
      <c r="P56" s="224"/>
      <c r="Q56" s="111"/>
      <c r="R56" s="119"/>
      <c r="S56" s="119"/>
      <c r="T56" s="224"/>
      <c r="U56" s="111"/>
      <c r="V56" s="119"/>
      <c r="W56" s="119"/>
      <c r="X56" s="224"/>
      <c r="Y56" s="111"/>
      <c r="Z56" s="119"/>
      <c r="AA56" s="119"/>
      <c r="AB56" s="224"/>
      <c r="AC56" s="119"/>
      <c r="AD56" s="119"/>
      <c r="AE56" s="224"/>
      <c r="AF56" s="43">
        <f t="shared" si="33"/>
        <v>0</v>
      </c>
      <c r="AG56" s="43">
        <f t="shared" si="34"/>
        <v>0</v>
      </c>
      <c r="AH56" s="43">
        <f t="shared" si="35"/>
        <v>0</v>
      </c>
      <c r="AI56" s="43">
        <f t="shared" si="36"/>
        <v>0</v>
      </c>
      <c r="AJ56" s="43">
        <f t="shared" si="37"/>
        <v>0</v>
      </c>
      <c r="AK56" s="43">
        <f t="shared" si="38"/>
        <v>0</v>
      </c>
      <c r="AL56" s="43"/>
      <c r="AM56" s="43"/>
      <c r="AN56" s="198"/>
      <c r="AO56" s="168"/>
      <c r="AP56" s="127">
        <f t="shared" si="0"/>
        <v>0</v>
      </c>
    </row>
    <row r="57" spans="1:42" ht="18" customHeight="1">
      <c r="A57" s="161"/>
      <c r="B57" s="165" t="s">
        <v>94</v>
      </c>
      <c r="C57" s="165" t="s">
        <v>78</v>
      </c>
      <c r="D57" s="180">
        <v>8535.7000000000007</v>
      </c>
      <c r="E57" s="111"/>
      <c r="F57" s="180">
        <v>8535.7000000000007</v>
      </c>
      <c r="G57" s="111"/>
      <c r="H57" s="119"/>
      <c r="I57" s="111"/>
      <c r="J57" s="111"/>
      <c r="K57" s="111"/>
      <c r="L57" s="111"/>
      <c r="M57" s="111"/>
      <c r="N57" s="119"/>
      <c r="O57" s="119"/>
      <c r="P57" s="224"/>
      <c r="Q57" s="111"/>
      <c r="R57" s="119"/>
      <c r="S57" s="119"/>
      <c r="T57" s="224"/>
      <c r="U57" s="111"/>
      <c r="V57" s="119"/>
      <c r="W57" s="119"/>
      <c r="X57" s="224"/>
      <c r="Y57" s="111"/>
      <c r="Z57" s="119"/>
      <c r="AA57" s="119"/>
      <c r="AB57" s="224"/>
      <c r="AC57" s="119"/>
      <c r="AD57" s="119"/>
      <c r="AE57" s="224"/>
      <c r="AF57" s="43">
        <f t="shared" si="33"/>
        <v>0</v>
      </c>
      <c r="AG57" s="43">
        <f t="shared" si="34"/>
        <v>0</v>
      </c>
      <c r="AH57" s="43">
        <f t="shared" si="35"/>
        <v>0</v>
      </c>
      <c r="AI57" s="43">
        <f t="shared" si="36"/>
        <v>0</v>
      </c>
      <c r="AJ57" s="43">
        <f t="shared" si="37"/>
        <v>0</v>
      </c>
      <c r="AK57" s="43">
        <f t="shared" si="38"/>
        <v>0</v>
      </c>
      <c r="AL57" s="43"/>
      <c r="AM57" s="43"/>
      <c r="AN57" s="198"/>
      <c r="AO57" s="168"/>
      <c r="AP57" s="127">
        <f t="shared" si="0"/>
        <v>0</v>
      </c>
    </row>
    <row r="58" spans="1:42" ht="18.75" customHeight="1">
      <c r="A58" s="161"/>
      <c r="B58" s="165" t="s">
        <v>95</v>
      </c>
      <c r="C58" s="165" t="s">
        <v>78</v>
      </c>
      <c r="D58" s="111"/>
      <c r="E58" s="111"/>
      <c r="F58" s="111"/>
      <c r="G58" s="111"/>
      <c r="H58" s="119"/>
      <c r="I58" s="111"/>
      <c r="J58" s="111"/>
      <c r="K58" s="111"/>
      <c r="L58" s="111"/>
      <c r="M58" s="111"/>
      <c r="N58" s="119"/>
      <c r="O58" s="119"/>
      <c r="P58" s="224">
        <v>0</v>
      </c>
      <c r="Q58" s="111"/>
      <c r="R58" s="119"/>
      <c r="S58" s="119"/>
      <c r="T58" s="224">
        <v>0</v>
      </c>
      <c r="U58" s="111"/>
      <c r="V58" s="119"/>
      <c r="W58" s="119"/>
      <c r="X58" s="224">
        <v>0</v>
      </c>
      <c r="Y58" s="111"/>
      <c r="Z58" s="119"/>
      <c r="AA58" s="119"/>
      <c r="AB58" s="224">
        <v>0</v>
      </c>
      <c r="AC58" s="119"/>
      <c r="AD58" s="119"/>
      <c r="AE58" s="224">
        <v>0</v>
      </c>
      <c r="AF58" s="43">
        <f t="shared" si="33"/>
        <v>0</v>
      </c>
      <c r="AG58" s="43">
        <f t="shared" si="34"/>
        <v>0</v>
      </c>
      <c r="AH58" s="43">
        <f t="shared" si="35"/>
        <v>0</v>
      </c>
      <c r="AI58" s="43">
        <f t="shared" si="36"/>
        <v>0</v>
      </c>
      <c r="AJ58" s="43">
        <f t="shared" si="37"/>
        <v>0</v>
      </c>
      <c r="AK58" s="43">
        <f t="shared" si="38"/>
        <v>0</v>
      </c>
      <c r="AL58" s="43"/>
      <c r="AM58" s="43"/>
      <c r="AN58" s="198"/>
      <c r="AO58" s="168"/>
      <c r="AP58" s="127">
        <f t="shared" si="0"/>
        <v>0</v>
      </c>
    </row>
    <row r="59" spans="1:42" ht="20.25" customHeight="1">
      <c r="A59" s="161"/>
      <c r="B59" s="165" t="s">
        <v>96</v>
      </c>
      <c r="C59" s="165" t="s">
        <v>78</v>
      </c>
      <c r="D59" s="111"/>
      <c r="E59" s="111"/>
      <c r="F59" s="111"/>
      <c r="G59" s="111"/>
      <c r="H59" s="119"/>
      <c r="I59" s="111"/>
      <c r="J59" s="111"/>
      <c r="K59" s="111"/>
      <c r="L59" s="111"/>
      <c r="M59" s="111"/>
      <c r="N59" s="119"/>
      <c r="O59" s="119"/>
      <c r="P59" s="224">
        <v>0</v>
      </c>
      <c r="Q59" s="111"/>
      <c r="R59" s="119"/>
      <c r="S59" s="119"/>
      <c r="T59" s="224">
        <v>0</v>
      </c>
      <c r="U59" s="111"/>
      <c r="V59" s="119"/>
      <c r="W59" s="119"/>
      <c r="X59" s="224">
        <v>0</v>
      </c>
      <c r="Y59" s="111"/>
      <c r="Z59" s="119"/>
      <c r="AA59" s="119"/>
      <c r="AB59" s="224">
        <v>0</v>
      </c>
      <c r="AC59" s="119"/>
      <c r="AD59" s="119"/>
      <c r="AE59" s="224">
        <v>0</v>
      </c>
      <c r="AF59" s="43">
        <f t="shared" si="33"/>
        <v>0</v>
      </c>
      <c r="AG59" s="43">
        <f t="shared" si="34"/>
        <v>0</v>
      </c>
      <c r="AH59" s="43">
        <f t="shared" si="35"/>
        <v>0</v>
      </c>
      <c r="AI59" s="43">
        <f t="shared" si="36"/>
        <v>0</v>
      </c>
      <c r="AJ59" s="43">
        <f t="shared" si="37"/>
        <v>0</v>
      </c>
      <c r="AK59" s="43">
        <f t="shared" si="38"/>
        <v>0</v>
      </c>
      <c r="AL59" s="43"/>
      <c r="AM59" s="43"/>
      <c r="AN59" s="198"/>
      <c r="AO59" s="168"/>
      <c r="AP59" s="127">
        <f t="shared" si="0"/>
        <v>0</v>
      </c>
    </row>
    <row r="60" spans="1:42" ht="21" customHeight="1">
      <c r="A60" s="161"/>
      <c r="B60" s="165" t="s">
        <v>97</v>
      </c>
      <c r="C60" s="165" t="s">
        <v>98</v>
      </c>
      <c r="D60" s="111"/>
      <c r="E60" s="111"/>
      <c r="F60" s="111"/>
      <c r="G60" s="111"/>
      <c r="H60" s="119"/>
      <c r="I60" s="111"/>
      <c r="J60" s="111"/>
      <c r="K60" s="111"/>
      <c r="L60" s="111"/>
      <c r="M60" s="111"/>
      <c r="N60" s="119"/>
      <c r="O60" s="119"/>
      <c r="P60" s="224">
        <v>0</v>
      </c>
      <c r="Q60" s="111"/>
      <c r="R60" s="119"/>
      <c r="S60" s="119"/>
      <c r="T60" s="224">
        <v>0</v>
      </c>
      <c r="U60" s="111"/>
      <c r="V60" s="119"/>
      <c r="W60" s="119"/>
      <c r="X60" s="224">
        <v>0</v>
      </c>
      <c r="Y60" s="111"/>
      <c r="Z60" s="119"/>
      <c r="AA60" s="119"/>
      <c r="AB60" s="224">
        <v>0</v>
      </c>
      <c r="AC60" s="119"/>
      <c r="AD60" s="119"/>
      <c r="AE60" s="224">
        <v>0</v>
      </c>
      <c r="AF60" s="43">
        <f t="shared" si="33"/>
        <v>0</v>
      </c>
      <c r="AG60" s="43">
        <f t="shared" si="34"/>
        <v>0</v>
      </c>
      <c r="AH60" s="43">
        <f t="shared" si="35"/>
        <v>0</v>
      </c>
      <c r="AI60" s="43">
        <f t="shared" si="36"/>
        <v>0</v>
      </c>
      <c r="AJ60" s="43">
        <f t="shared" si="37"/>
        <v>0</v>
      </c>
      <c r="AK60" s="43">
        <f t="shared" si="38"/>
        <v>0</v>
      </c>
      <c r="AL60" s="43"/>
      <c r="AM60" s="43"/>
      <c r="AN60" s="198"/>
      <c r="AO60" s="168"/>
      <c r="AP60" s="127">
        <f t="shared" si="0"/>
        <v>0</v>
      </c>
    </row>
    <row r="61" spans="1:42" ht="24.75" customHeight="1">
      <c r="A61" s="161">
        <v>4213</v>
      </c>
      <c r="B61" s="119" t="s">
        <v>99</v>
      </c>
      <c r="C61" s="165" t="s">
        <v>56</v>
      </c>
      <c r="D61" s="111">
        <f t="shared" ref="D61:Y61" si="98">D62+D64</f>
        <v>7203.44</v>
      </c>
      <c r="E61" s="111">
        <f t="shared" si="98"/>
        <v>0</v>
      </c>
      <c r="F61" s="111">
        <f t="shared" si="98"/>
        <v>6774.2999999999993</v>
      </c>
      <c r="G61" s="111">
        <f t="shared" si="98"/>
        <v>0</v>
      </c>
      <c r="H61" s="119">
        <f t="shared" si="98"/>
        <v>9788.1661726190487</v>
      </c>
      <c r="I61" s="111">
        <f t="shared" si="98"/>
        <v>0</v>
      </c>
      <c r="J61" s="111">
        <f t="shared" si="98"/>
        <v>0</v>
      </c>
      <c r="K61" s="111">
        <f t="shared" ref="K61" si="99">K62+K64</f>
        <v>0</v>
      </c>
      <c r="L61" s="111">
        <f t="shared" ref="L61" si="100">L62+L64</f>
        <v>0</v>
      </c>
      <c r="M61" s="111">
        <f t="shared" si="98"/>
        <v>0</v>
      </c>
      <c r="N61" s="119">
        <f t="shared" si="98"/>
        <v>5383.51</v>
      </c>
      <c r="O61" s="119">
        <f t="shared" si="98"/>
        <v>5383.51</v>
      </c>
      <c r="P61" s="111">
        <f t="shared" si="98"/>
        <v>10767.02</v>
      </c>
      <c r="Q61" s="111">
        <f t="shared" si="98"/>
        <v>0</v>
      </c>
      <c r="R61" s="119">
        <f t="shared" ref="R61:T61" si="101">R62+R64</f>
        <v>5383.51</v>
      </c>
      <c r="S61" s="119">
        <f t="shared" si="101"/>
        <v>5383.51</v>
      </c>
      <c r="T61" s="111">
        <f t="shared" si="101"/>
        <v>10767.02</v>
      </c>
      <c r="U61" s="111">
        <f t="shared" si="98"/>
        <v>0</v>
      </c>
      <c r="V61" s="119">
        <f t="shared" ref="V61:X61" si="102">V62+V64</f>
        <v>5383.51</v>
      </c>
      <c r="W61" s="119">
        <f t="shared" si="102"/>
        <v>5383.51</v>
      </c>
      <c r="X61" s="111">
        <f t="shared" si="102"/>
        <v>10767.02</v>
      </c>
      <c r="Y61" s="111">
        <f t="shared" si="98"/>
        <v>0</v>
      </c>
      <c r="Z61" s="119">
        <f t="shared" ref="Z61:AE61" si="103">Z62+Z64</f>
        <v>5383.51</v>
      </c>
      <c r="AA61" s="119">
        <f t="shared" si="103"/>
        <v>5383.51</v>
      </c>
      <c r="AB61" s="111">
        <f t="shared" si="103"/>
        <v>10767.02</v>
      </c>
      <c r="AC61" s="119">
        <f t="shared" si="103"/>
        <v>5383.51</v>
      </c>
      <c r="AD61" s="119">
        <f t="shared" si="103"/>
        <v>5383.51</v>
      </c>
      <c r="AE61" s="111">
        <f t="shared" si="103"/>
        <v>10767.02</v>
      </c>
      <c r="AF61" s="43">
        <f t="shared" si="33"/>
        <v>2691.7550000000001</v>
      </c>
      <c r="AG61" s="43">
        <f t="shared" si="34"/>
        <v>2691.7550000000001</v>
      </c>
      <c r="AH61" s="43">
        <f t="shared" si="35"/>
        <v>5383.51</v>
      </c>
      <c r="AI61" s="43">
        <f t="shared" si="36"/>
        <v>2691.7550000000001</v>
      </c>
      <c r="AJ61" s="43">
        <f t="shared" si="37"/>
        <v>8075.2650000000003</v>
      </c>
      <c r="AK61" s="43">
        <f t="shared" si="38"/>
        <v>2691.7550000000001</v>
      </c>
      <c r="AL61" s="43">
        <f t="shared" ref="AL61:AM61" si="104">AL62+AL64</f>
        <v>0</v>
      </c>
      <c r="AM61" s="43">
        <f t="shared" si="104"/>
        <v>0</v>
      </c>
      <c r="AN61" s="198">
        <f>AN62+AN64</f>
        <v>0</v>
      </c>
      <c r="AO61" s="168"/>
      <c r="AP61" s="127">
        <f t="shared" si="0"/>
        <v>978.85382738095177</v>
      </c>
    </row>
    <row r="62" spans="1:42" ht="22.5" customHeight="1">
      <c r="A62" s="161"/>
      <c r="B62" s="165" t="s">
        <v>100</v>
      </c>
      <c r="C62" s="165" t="s">
        <v>56</v>
      </c>
      <c r="D62" s="111">
        <v>6751</v>
      </c>
      <c r="E62" s="111"/>
      <c r="F62" s="111">
        <v>6249.4</v>
      </c>
      <c r="G62" s="111"/>
      <c r="H62" s="119">
        <f>H63*200.47/1000</f>
        <v>8950.8661726190494</v>
      </c>
      <c r="I62" s="111"/>
      <c r="J62" s="111"/>
      <c r="K62" s="111"/>
      <c r="L62" s="111"/>
      <c r="M62" s="111"/>
      <c r="N62" s="119">
        <f>P62*0.5</f>
        <v>4922.9949999999999</v>
      </c>
      <c r="O62" s="119">
        <f>P62-N62</f>
        <v>4922.9949999999999</v>
      </c>
      <c r="P62" s="224">
        <f>8950.9*1.1</f>
        <v>9845.99</v>
      </c>
      <c r="Q62" s="111"/>
      <c r="R62" s="119">
        <f>T62*0.5</f>
        <v>4922.9949999999999</v>
      </c>
      <c r="S62" s="119">
        <f>T62-R62</f>
        <v>4922.9949999999999</v>
      </c>
      <c r="T62" s="224">
        <f>8950.9*1.1</f>
        <v>9845.99</v>
      </c>
      <c r="U62" s="111"/>
      <c r="V62" s="119">
        <f>X62*0.5</f>
        <v>4922.9949999999999</v>
      </c>
      <c r="W62" s="119">
        <f>X62-V62</f>
        <v>4922.9949999999999</v>
      </c>
      <c r="X62" s="224">
        <f>8950.9*1.1</f>
        <v>9845.99</v>
      </c>
      <c r="Y62" s="111"/>
      <c r="Z62" s="119">
        <f>AB62*0.5</f>
        <v>4922.9949999999999</v>
      </c>
      <c r="AA62" s="119">
        <f>AB62-Z62</f>
        <v>4922.9949999999999</v>
      </c>
      <c r="AB62" s="224">
        <f>8950.9*1.1</f>
        <v>9845.99</v>
      </c>
      <c r="AC62" s="119">
        <f>AE62*0.5</f>
        <v>4922.9949999999999</v>
      </c>
      <c r="AD62" s="119">
        <f>AE62-AC62</f>
        <v>4922.9949999999999</v>
      </c>
      <c r="AE62" s="224">
        <f>8950.9*1.1</f>
        <v>9845.99</v>
      </c>
      <c r="AF62" s="43">
        <f t="shared" si="33"/>
        <v>2461.4974999999999</v>
      </c>
      <c r="AG62" s="43">
        <f t="shared" si="34"/>
        <v>2461.4974999999999</v>
      </c>
      <c r="AH62" s="43">
        <f t="shared" si="35"/>
        <v>4922.9949999999999</v>
      </c>
      <c r="AI62" s="43">
        <f t="shared" si="36"/>
        <v>2461.4974999999999</v>
      </c>
      <c r="AJ62" s="43">
        <f t="shared" si="37"/>
        <v>7384.4925000000003</v>
      </c>
      <c r="AK62" s="43">
        <f t="shared" si="38"/>
        <v>2461.4974999999995</v>
      </c>
      <c r="AL62" s="43"/>
      <c r="AM62" s="43"/>
      <c r="AN62" s="198"/>
      <c r="AO62" s="168"/>
      <c r="AP62" s="127">
        <f t="shared" si="0"/>
        <v>895.12382738095039</v>
      </c>
    </row>
    <row r="63" spans="1:42" ht="18.75" customHeight="1">
      <c r="A63" s="161"/>
      <c r="B63" s="165" t="s">
        <v>101</v>
      </c>
      <c r="C63" s="165" t="s">
        <v>88</v>
      </c>
      <c r="D63" s="111">
        <v>46112</v>
      </c>
      <c r="E63" s="111"/>
      <c r="F63" s="111">
        <v>31019</v>
      </c>
      <c r="G63" s="111"/>
      <c r="H63" s="119">
        <v>44649.404761904763</v>
      </c>
      <c r="I63" s="111"/>
      <c r="J63" s="111"/>
      <c r="K63" s="111"/>
      <c r="L63" s="111"/>
      <c r="M63" s="111"/>
      <c r="N63" s="119">
        <f>P63*0.5</f>
        <v>22324.7023809524</v>
      </c>
      <c r="O63" s="119">
        <f>P63-N63</f>
        <v>22324.7023809524</v>
      </c>
      <c r="P63" s="224">
        <v>44649.4047619048</v>
      </c>
      <c r="Q63" s="111"/>
      <c r="R63" s="119">
        <f>T63*0.5</f>
        <v>22324.7023809524</v>
      </c>
      <c r="S63" s="119">
        <f>T63-R63</f>
        <v>22324.7023809524</v>
      </c>
      <c r="T63" s="224">
        <v>44649.4047619048</v>
      </c>
      <c r="U63" s="111"/>
      <c r="V63" s="119">
        <f>X63*0.5</f>
        <v>22324.7023809524</v>
      </c>
      <c r="W63" s="119">
        <f>X63-V63</f>
        <v>22324.7023809524</v>
      </c>
      <c r="X63" s="224">
        <v>44649.4047619048</v>
      </c>
      <c r="Y63" s="111"/>
      <c r="Z63" s="119">
        <f>AB63*0.5</f>
        <v>22324.7023809524</v>
      </c>
      <c r="AA63" s="119">
        <f>AB63-Z63</f>
        <v>22324.7023809524</v>
      </c>
      <c r="AB63" s="224">
        <v>44649.4047619048</v>
      </c>
      <c r="AC63" s="119">
        <f>AE63*0.5</f>
        <v>22324.7023809524</v>
      </c>
      <c r="AD63" s="119">
        <f>AE63-AC63</f>
        <v>22324.7023809524</v>
      </c>
      <c r="AE63" s="224">
        <v>44649.4047619048</v>
      </c>
      <c r="AF63" s="43">
        <f t="shared" si="33"/>
        <v>11162.3511904762</v>
      </c>
      <c r="AG63" s="43">
        <f t="shared" si="34"/>
        <v>11162.3511904762</v>
      </c>
      <c r="AH63" s="43">
        <f t="shared" si="35"/>
        <v>22324.7023809524</v>
      </c>
      <c r="AI63" s="43">
        <f t="shared" si="36"/>
        <v>11162.3511904762</v>
      </c>
      <c r="AJ63" s="43">
        <f t="shared" si="37"/>
        <v>33487.053571428602</v>
      </c>
      <c r="AK63" s="43">
        <f t="shared" si="38"/>
        <v>11162.351190476198</v>
      </c>
      <c r="AL63" s="43"/>
      <c r="AM63" s="43"/>
      <c r="AN63" s="198"/>
      <c r="AO63" s="168"/>
      <c r="AP63" s="127">
        <f t="shared" si="0"/>
        <v>0</v>
      </c>
    </row>
    <row r="64" spans="1:42" ht="18.75" customHeight="1">
      <c r="A64" s="161"/>
      <c r="B64" s="165" t="s">
        <v>102</v>
      </c>
      <c r="C64" s="165" t="s">
        <v>56</v>
      </c>
      <c r="D64" s="111">
        <v>452.44</v>
      </c>
      <c r="E64" s="111"/>
      <c r="F64" s="111">
        <v>524.9</v>
      </c>
      <c r="G64" s="111"/>
      <c r="H64" s="119">
        <v>837.3</v>
      </c>
      <c r="I64" s="111"/>
      <c r="J64" s="111"/>
      <c r="K64" s="111"/>
      <c r="L64" s="111"/>
      <c r="M64" s="111"/>
      <c r="N64" s="119">
        <f>P64*0.5</f>
        <v>460.51499999999999</v>
      </c>
      <c r="O64" s="119">
        <f>P64-N64</f>
        <v>460.51499999999999</v>
      </c>
      <c r="P64" s="224">
        <f>837.3*1.1</f>
        <v>921.03</v>
      </c>
      <c r="Q64" s="111"/>
      <c r="R64" s="119">
        <f>T64*0.5</f>
        <v>460.51499999999999</v>
      </c>
      <c r="S64" s="119">
        <f>T64-R64</f>
        <v>460.51499999999999</v>
      </c>
      <c r="T64" s="224">
        <f>837.3*1.1</f>
        <v>921.03</v>
      </c>
      <c r="U64" s="111"/>
      <c r="V64" s="119">
        <f>X64*0.5</f>
        <v>460.51499999999999</v>
      </c>
      <c r="W64" s="119">
        <f>X64-V64</f>
        <v>460.51499999999999</v>
      </c>
      <c r="X64" s="224">
        <f>837.3*1.1</f>
        <v>921.03</v>
      </c>
      <c r="Y64" s="111"/>
      <c r="Z64" s="119">
        <f>AB64*0.5</f>
        <v>460.51499999999999</v>
      </c>
      <c r="AA64" s="119">
        <f>AB64-Z64</f>
        <v>460.51499999999999</v>
      </c>
      <c r="AB64" s="224">
        <f>837.3*1.1</f>
        <v>921.03</v>
      </c>
      <c r="AC64" s="119">
        <f>AE64*0.5</f>
        <v>460.51499999999999</v>
      </c>
      <c r="AD64" s="119">
        <f>AE64-AC64</f>
        <v>460.51499999999999</v>
      </c>
      <c r="AE64" s="224">
        <f>837.3*1.1</f>
        <v>921.03</v>
      </c>
      <c r="AF64" s="43">
        <f t="shared" si="33"/>
        <v>230.25749999999999</v>
      </c>
      <c r="AG64" s="43">
        <f t="shared" si="34"/>
        <v>230.25749999999999</v>
      </c>
      <c r="AH64" s="43">
        <f t="shared" si="35"/>
        <v>460.51499999999999</v>
      </c>
      <c r="AI64" s="43">
        <f t="shared" si="36"/>
        <v>230.25749999999999</v>
      </c>
      <c r="AJ64" s="43">
        <f t="shared" si="37"/>
        <v>690.77250000000004</v>
      </c>
      <c r="AK64" s="43">
        <f t="shared" si="38"/>
        <v>230.25749999999994</v>
      </c>
      <c r="AL64" s="43"/>
      <c r="AM64" s="43"/>
      <c r="AN64" s="198"/>
      <c r="AO64" s="168"/>
      <c r="AP64" s="127">
        <f t="shared" si="0"/>
        <v>83.730000000000018</v>
      </c>
    </row>
    <row r="65" spans="1:88" s="260" customFormat="1" ht="24" customHeight="1">
      <c r="A65" s="172">
        <v>4214</v>
      </c>
      <c r="B65" s="120" t="s">
        <v>103</v>
      </c>
      <c r="C65" s="171" t="s">
        <v>56</v>
      </c>
      <c r="D65" s="174">
        <f t="shared" ref="D65:Y65" si="105">D66+D67+D68+D69+D70+D71+D72+D73</f>
        <v>326.85000000000002</v>
      </c>
      <c r="E65" s="174">
        <f t="shared" si="105"/>
        <v>0</v>
      </c>
      <c r="F65" s="174">
        <f t="shared" si="105"/>
        <v>261.10000000000002</v>
      </c>
      <c r="G65" s="174">
        <f t="shared" si="105"/>
        <v>0</v>
      </c>
      <c r="H65" s="120">
        <f t="shared" si="105"/>
        <v>729.8</v>
      </c>
      <c r="I65" s="174">
        <f t="shared" si="105"/>
        <v>0</v>
      </c>
      <c r="J65" s="174">
        <f t="shared" si="105"/>
        <v>0</v>
      </c>
      <c r="K65" s="174">
        <f t="shared" ref="K65" si="106">K66+K67+K68+K69+K70+K71+K72+K73</f>
        <v>0</v>
      </c>
      <c r="L65" s="174">
        <f t="shared" ref="L65" si="107">L66+L67+L68+L69+L70+L71+L72+L73</f>
        <v>0</v>
      </c>
      <c r="M65" s="174">
        <f t="shared" si="105"/>
        <v>0</v>
      </c>
      <c r="N65" s="120">
        <f t="shared" si="105"/>
        <v>401.39000000000004</v>
      </c>
      <c r="O65" s="120">
        <f t="shared" si="105"/>
        <v>401.39000000000004</v>
      </c>
      <c r="P65" s="259">
        <f>P66+P67+P68+P69+P70+P71+P72+P73</f>
        <v>802.78000000000009</v>
      </c>
      <c r="Q65" s="174">
        <f t="shared" si="105"/>
        <v>0</v>
      </c>
      <c r="R65" s="120">
        <f t="shared" ref="R65:S65" si="108">R66+R67+R68+R69+R70+R71+R72+R73</f>
        <v>401.39000000000004</v>
      </c>
      <c r="S65" s="120">
        <f t="shared" si="108"/>
        <v>401.39000000000004</v>
      </c>
      <c r="T65" s="259">
        <f>T66+T67+T68+T69+T70+T71+T72+T73</f>
        <v>802.78000000000009</v>
      </c>
      <c r="U65" s="174">
        <f t="shared" si="105"/>
        <v>0</v>
      </c>
      <c r="V65" s="120">
        <f t="shared" ref="V65:W65" si="109">V66+V67+V68+V69+V70+V71+V72+V73</f>
        <v>401.39000000000004</v>
      </c>
      <c r="W65" s="120">
        <f t="shared" si="109"/>
        <v>401.39000000000004</v>
      </c>
      <c r="X65" s="259">
        <f>X66+X67+X68+X69+X70+X71+X72+X73</f>
        <v>802.78000000000009</v>
      </c>
      <c r="Y65" s="174">
        <f t="shared" si="105"/>
        <v>0</v>
      </c>
      <c r="Z65" s="120">
        <f t="shared" ref="Z65:AA65" si="110">Z66+Z67+Z68+Z69+Z70+Z71+Z72+Z73</f>
        <v>401.39000000000004</v>
      </c>
      <c r="AA65" s="120">
        <f t="shared" si="110"/>
        <v>401.39000000000004</v>
      </c>
      <c r="AB65" s="259">
        <f>AB66+AB67+AB68+AB69+AB70+AB71+AB72+AB73</f>
        <v>802.78000000000009</v>
      </c>
      <c r="AC65" s="120">
        <f t="shared" ref="AC65:AD65" si="111">AC66+AC67+AC68+AC69+AC70+AC71+AC72+AC73</f>
        <v>401.39000000000004</v>
      </c>
      <c r="AD65" s="120">
        <f t="shared" si="111"/>
        <v>401.39000000000004</v>
      </c>
      <c r="AE65" s="259">
        <f>AE66+AE67+AE68+AE69+AE70+AE71+AE72+AE73</f>
        <v>802.78000000000009</v>
      </c>
      <c r="AF65" s="43">
        <f t="shared" si="33"/>
        <v>200.69500000000002</v>
      </c>
      <c r="AG65" s="43">
        <f t="shared" si="34"/>
        <v>200.69500000000002</v>
      </c>
      <c r="AH65" s="43">
        <f t="shared" si="35"/>
        <v>401.39000000000004</v>
      </c>
      <c r="AI65" s="43">
        <f t="shared" si="36"/>
        <v>200.69500000000002</v>
      </c>
      <c r="AJ65" s="43">
        <f t="shared" si="37"/>
        <v>602.08500000000004</v>
      </c>
      <c r="AK65" s="43">
        <f t="shared" si="38"/>
        <v>200.69500000000005</v>
      </c>
      <c r="AL65" s="255">
        <f t="shared" ref="AL65:AM65" si="112">AL66+AL67+AL68+AL69+AL70+AL71+AL72+AL73</f>
        <v>0</v>
      </c>
      <c r="AM65" s="255">
        <f t="shared" si="112"/>
        <v>0</v>
      </c>
      <c r="AN65" s="256">
        <f>AN66+AN67+AN68+AN69+AN70+AN71+AN72+AN73</f>
        <v>0</v>
      </c>
      <c r="AO65" s="223"/>
      <c r="AP65" s="127">
        <f t="shared" si="0"/>
        <v>72.980000000000132</v>
      </c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</row>
    <row r="66" spans="1:88" ht="24" customHeight="1">
      <c r="A66" s="161"/>
      <c r="B66" s="119" t="s">
        <v>104</v>
      </c>
      <c r="C66" s="165" t="s">
        <v>56</v>
      </c>
      <c r="D66" s="111">
        <v>289.75</v>
      </c>
      <c r="E66" s="111"/>
      <c r="F66" s="111">
        <v>135.30000000000001</v>
      </c>
      <c r="G66" s="111"/>
      <c r="H66" s="119">
        <v>345.6</v>
      </c>
      <c r="I66" s="111"/>
      <c r="J66" s="111"/>
      <c r="K66" s="111"/>
      <c r="L66" s="111"/>
      <c r="M66" s="111"/>
      <c r="N66" s="119">
        <f>P66*0.5</f>
        <v>190.08000000000004</v>
      </c>
      <c r="O66" s="119">
        <f>P66-N66</f>
        <v>190.08000000000004</v>
      </c>
      <c r="P66" s="224">
        <f>345.6*1.1</f>
        <v>380.16000000000008</v>
      </c>
      <c r="Q66" s="111"/>
      <c r="R66" s="119">
        <f>T66*0.5</f>
        <v>190.08000000000004</v>
      </c>
      <c r="S66" s="119">
        <f>T66-R66</f>
        <v>190.08000000000004</v>
      </c>
      <c r="T66" s="224">
        <f>345.6*1.1</f>
        <v>380.16000000000008</v>
      </c>
      <c r="U66" s="111"/>
      <c r="V66" s="119">
        <f>X66*0.5</f>
        <v>190.08000000000004</v>
      </c>
      <c r="W66" s="119">
        <f>X66-V66</f>
        <v>190.08000000000004</v>
      </c>
      <c r="X66" s="224">
        <f>345.6*1.1</f>
        <v>380.16000000000008</v>
      </c>
      <c r="Y66" s="111"/>
      <c r="Z66" s="119">
        <f>AB66*0.5</f>
        <v>190.08000000000004</v>
      </c>
      <c r="AA66" s="119">
        <f>AB66-Z66</f>
        <v>190.08000000000004</v>
      </c>
      <c r="AB66" s="224">
        <f>345.6*1.1</f>
        <v>380.16000000000008</v>
      </c>
      <c r="AC66" s="119">
        <f>AE66*0.5</f>
        <v>190.08000000000004</v>
      </c>
      <c r="AD66" s="119">
        <f>AE66-AC66</f>
        <v>190.08000000000004</v>
      </c>
      <c r="AE66" s="224">
        <f>345.6*1.1</f>
        <v>380.16000000000008</v>
      </c>
      <c r="AF66" s="43">
        <f t="shared" si="33"/>
        <v>95.04000000000002</v>
      </c>
      <c r="AG66" s="43">
        <f t="shared" si="34"/>
        <v>95.04000000000002</v>
      </c>
      <c r="AH66" s="43">
        <f t="shared" si="35"/>
        <v>190.08000000000004</v>
      </c>
      <c r="AI66" s="43">
        <f t="shared" si="36"/>
        <v>95.04000000000002</v>
      </c>
      <c r="AJ66" s="43">
        <f t="shared" si="37"/>
        <v>285.12000000000006</v>
      </c>
      <c r="AK66" s="43">
        <f t="shared" si="38"/>
        <v>95.04000000000002</v>
      </c>
      <c r="AL66" s="43"/>
      <c r="AM66" s="43"/>
      <c r="AN66" s="198"/>
      <c r="AO66" s="168"/>
      <c r="AP66" s="127">
        <f t="shared" si="0"/>
        <v>34.560000000000059</v>
      </c>
    </row>
    <row r="67" spans="1:88" ht="24" customHeight="1">
      <c r="A67" s="161"/>
      <c r="B67" s="119" t="s">
        <v>105</v>
      </c>
      <c r="C67" s="165" t="s">
        <v>56</v>
      </c>
      <c r="D67" s="111">
        <v>0</v>
      </c>
      <c r="E67" s="111"/>
      <c r="F67" s="111"/>
      <c r="G67" s="111"/>
      <c r="H67" s="119">
        <f>76.4</f>
        <v>76.400000000000006</v>
      </c>
      <c r="I67" s="111"/>
      <c r="J67" s="111"/>
      <c r="K67" s="111"/>
      <c r="L67" s="111"/>
      <c r="M67" s="111"/>
      <c r="N67" s="119">
        <f>P67*0.5</f>
        <v>42.02</v>
      </c>
      <c r="O67" s="119">
        <f>P67-N67</f>
        <v>42.02</v>
      </c>
      <c r="P67" s="224">
        <f>76.4*1.1</f>
        <v>84.04</v>
      </c>
      <c r="Q67" s="111"/>
      <c r="R67" s="119">
        <f>T67*0.5</f>
        <v>42.02</v>
      </c>
      <c r="S67" s="119">
        <f>T67-R67</f>
        <v>42.02</v>
      </c>
      <c r="T67" s="224">
        <f>76.4*1.1</f>
        <v>84.04</v>
      </c>
      <c r="U67" s="111"/>
      <c r="V67" s="119">
        <f>X67*0.5</f>
        <v>42.02</v>
      </c>
      <c r="W67" s="119">
        <f>X67-V67</f>
        <v>42.02</v>
      </c>
      <c r="X67" s="224">
        <f>76.4*1.1</f>
        <v>84.04</v>
      </c>
      <c r="Y67" s="111"/>
      <c r="Z67" s="119">
        <f>AB67*0.5</f>
        <v>42.02</v>
      </c>
      <c r="AA67" s="119">
        <f>AB67-Z67</f>
        <v>42.02</v>
      </c>
      <c r="AB67" s="224">
        <f>76.4*1.1</f>
        <v>84.04</v>
      </c>
      <c r="AC67" s="119">
        <f>AE67*0.5</f>
        <v>42.02</v>
      </c>
      <c r="AD67" s="119">
        <f>AE67-AC67</f>
        <v>42.02</v>
      </c>
      <c r="AE67" s="224">
        <f>76.4*1.1</f>
        <v>84.04</v>
      </c>
      <c r="AF67" s="43">
        <f t="shared" si="33"/>
        <v>21.01</v>
      </c>
      <c r="AG67" s="43">
        <f t="shared" si="34"/>
        <v>21.01</v>
      </c>
      <c r="AH67" s="43">
        <f t="shared" si="35"/>
        <v>42.02</v>
      </c>
      <c r="AI67" s="43">
        <f t="shared" si="36"/>
        <v>21.01</v>
      </c>
      <c r="AJ67" s="43">
        <f t="shared" si="37"/>
        <v>63.03</v>
      </c>
      <c r="AK67" s="43">
        <f t="shared" si="38"/>
        <v>21.010000000000005</v>
      </c>
      <c r="AL67" s="43"/>
      <c r="AM67" s="43"/>
      <c r="AN67" s="198"/>
      <c r="AO67" s="168"/>
      <c r="AP67" s="127">
        <f t="shared" si="0"/>
        <v>7.6400000000000006</v>
      </c>
    </row>
    <row r="68" spans="1:88" ht="20.25" customHeight="1">
      <c r="A68" s="161"/>
      <c r="B68" s="165" t="s">
        <v>106</v>
      </c>
      <c r="C68" s="165" t="s">
        <v>56</v>
      </c>
      <c r="D68" s="111">
        <v>0</v>
      </c>
      <c r="E68" s="111"/>
      <c r="F68" s="111"/>
      <c r="G68" s="111"/>
      <c r="H68" s="119">
        <v>171.8</v>
      </c>
      <c r="I68" s="111"/>
      <c r="J68" s="111"/>
      <c r="K68" s="111"/>
      <c r="L68" s="111"/>
      <c r="M68" s="111"/>
      <c r="N68" s="119">
        <f>P68*0.5</f>
        <v>94.490000000000009</v>
      </c>
      <c r="O68" s="119">
        <f>P68-N68</f>
        <v>94.490000000000009</v>
      </c>
      <c r="P68" s="224">
        <f>171.8*1.1</f>
        <v>188.98000000000002</v>
      </c>
      <c r="Q68" s="111"/>
      <c r="R68" s="119">
        <f>T68*0.5</f>
        <v>94.490000000000009</v>
      </c>
      <c r="S68" s="119">
        <f>T68-R68</f>
        <v>94.490000000000009</v>
      </c>
      <c r="T68" s="224">
        <f>171.8*1.1</f>
        <v>188.98000000000002</v>
      </c>
      <c r="U68" s="111"/>
      <c r="V68" s="119">
        <f>X68*0.5</f>
        <v>94.490000000000009</v>
      </c>
      <c r="W68" s="119">
        <f>X68-V68</f>
        <v>94.490000000000009</v>
      </c>
      <c r="X68" s="224">
        <f>171.8*1.1</f>
        <v>188.98000000000002</v>
      </c>
      <c r="Y68" s="111"/>
      <c r="Z68" s="119">
        <f>AB68*0.5</f>
        <v>94.490000000000009</v>
      </c>
      <c r="AA68" s="119">
        <f>AB68-Z68</f>
        <v>94.490000000000009</v>
      </c>
      <c r="AB68" s="224">
        <f>171.8*1.1</f>
        <v>188.98000000000002</v>
      </c>
      <c r="AC68" s="119">
        <f>AE68*0.5</f>
        <v>94.490000000000009</v>
      </c>
      <c r="AD68" s="119">
        <f>AE68-AC68</f>
        <v>94.490000000000009</v>
      </c>
      <c r="AE68" s="224">
        <f>171.8*1.1</f>
        <v>188.98000000000002</v>
      </c>
      <c r="AF68" s="43">
        <f t="shared" si="33"/>
        <v>47.245000000000005</v>
      </c>
      <c r="AG68" s="43">
        <f t="shared" si="34"/>
        <v>47.245000000000005</v>
      </c>
      <c r="AH68" s="43">
        <f t="shared" si="35"/>
        <v>94.490000000000009</v>
      </c>
      <c r="AI68" s="43">
        <f t="shared" si="36"/>
        <v>47.245000000000005</v>
      </c>
      <c r="AJ68" s="43">
        <f t="shared" si="37"/>
        <v>141.73500000000001</v>
      </c>
      <c r="AK68" s="43">
        <f t="shared" si="38"/>
        <v>47.245000000000005</v>
      </c>
      <c r="AL68" s="43"/>
      <c r="AM68" s="43"/>
      <c r="AN68" s="198"/>
      <c r="AO68" s="168"/>
      <c r="AP68" s="127">
        <f t="shared" si="0"/>
        <v>17.180000000000007</v>
      </c>
    </row>
    <row r="69" spans="1:88" ht="20.25" customHeight="1">
      <c r="A69" s="161"/>
      <c r="B69" s="165" t="s">
        <v>107</v>
      </c>
      <c r="C69" s="165" t="s">
        <v>56</v>
      </c>
      <c r="D69" s="111"/>
      <c r="E69" s="111"/>
      <c r="F69" s="111"/>
      <c r="G69" s="111"/>
      <c r="H69" s="119"/>
      <c r="I69" s="111"/>
      <c r="J69" s="111"/>
      <c r="K69" s="111"/>
      <c r="L69" s="111"/>
      <c r="M69" s="111"/>
      <c r="N69" s="119">
        <f>P69*0.5</f>
        <v>0</v>
      </c>
      <c r="O69" s="119">
        <f>P69-N69</f>
        <v>0</v>
      </c>
      <c r="P69" s="224"/>
      <c r="Q69" s="111"/>
      <c r="R69" s="119">
        <f>T69*0.5</f>
        <v>0</v>
      </c>
      <c r="S69" s="119">
        <f>T69-R69</f>
        <v>0</v>
      </c>
      <c r="T69" s="224"/>
      <c r="U69" s="111"/>
      <c r="V69" s="119">
        <f>X69*0.5</f>
        <v>0</v>
      </c>
      <c r="W69" s="119">
        <f>X69-V69</f>
        <v>0</v>
      </c>
      <c r="X69" s="224"/>
      <c r="Y69" s="111"/>
      <c r="Z69" s="119">
        <f>AB69*0.5</f>
        <v>0</v>
      </c>
      <c r="AA69" s="119">
        <f>AB69-Z69</f>
        <v>0</v>
      </c>
      <c r="AB69" s="224"/>
      <c r="AC69" s="119">
        <f>AE69*0.5</f>
        <v>0</v>
      </c>
      <c r="AD69" s="119">
        <f>AE69-AC69</f>
        <v>0</v>
      </c>
      <c r="AE69" s="224"/>
      <c r="AF69" s="43">
        <f t="shared" si="33"/>
        <v>0</v>
      </c>
      <c r="AG69" s="43">
        <f t="shared" si="34"/>
        <v>0</v>
      </c>
      <c r="AH69" s="43">
        <f t="shared" si="35"/>
        <v>0</v>
      </c>
      <c r="AI69" s="43">
        <f t="shared" si="36"/>
        <v>0</v>
      </c>
      <c r="AJ69" s="43">
        <f t="shared" si="37"/>
        <v>0</v>
      </c>
      <c r="AK69" s="43">
        <f t="shared" si="38"/>
        <v>0</v>
      </c>
      <c r="AL69" s="43"/>
      <c r="AM69" s="43"/>
      <c r="AN69" s="198"/>
      <c r="AO69" s="168"/>
      <c r="AP69" s="127">
        <f t="shared" si="0"/>
        <v>0</v>
      </c>
    </row>
    <row r="70" spans="1:88" ht="20.25" customHeight="1">
      <c r="A70" s="161"/>
      <c r="B70" s="165" t="s">
        <v>108</v>
      </c>
      <c r="C70" s="165" t="s">
        <v>56</v>
      </c>
      <c r="D70" s="111"/>
      <c r="E70" s="111"/>
      <c r="F70" s="111">
        <v>96</v>
      </c>
      <c r="G70" s="111"/>
      <c r="H70" s="119">
        <v>96</v>
      </c>
      <c r="I70" s="111"/>
      <c r="J70" s="111"/>
      <c r="K70" s="111"/>
      <c r="L70" s="111"/>
      <c r="M70" s="111"/>
      <c r="N70" s="119">
        <f>P70*0.5</f>
        <v>52.800000000000004</v>
      </c>
      <c r="O70" s="119">
        <f>P70-N70</f>
        <v>52.800000000000004</v>
      </c>
      <c r="P70" s="224">
        <f>96*1.1</f>
        <v>105.60000000000001</v>
      </c>
      <c r="Q70" s="111"/>
      <c r="R70" s="119">
        <f>T70*0.5</f>
        <v>52.800000000000004</v>
      </c>
      <c r="S70" s="119">
        <f>T70-R70</f>
        <v>52.800000000000004</v>
      </c>
      <c r="T70" s="224">
        <f>96*1.1</f>
        <v>105.60000000000001</v>
      </c>
      <c r="U70" s="111"/>
      <c r="V70" s="119">
        <f>X70*0.5</f>
        <v>52.800000000000004</v>
      </c>
      <c r="W70" s="119">
        <f>X70-V70</f>
        <v>52.800000000000004</v>
      </c>
      <c r="X70" s="224">
        <f>96*1.1</f>
        <v>105.60000000000001</v>
      </c>
      <c r="Y70" s="111"/>
      <c r="Z70" s="119">
        <f>AB70*0.5</f>
        <v>52.800000000000004</v>
      </c>
      <c r="AA70" s="119">
        <f>AB70-Z70</f>
        <v>52.800000000000004</v>
      </c>
      <c r="AB70" s="224">
        <f>96*1.1</f>
        <v>105.60000000000001</v>
      </c>
      <c r="AC70" s="119">
        <f>AE70*0.5</f>
        <v>52.800000000000004</v>
      </c>
      <c r="AD70" s="119">
        <f>AE70-AC70</f>
        <v>52.800000000000004</v>
      </c>
      <c r="AE70" s="224">
        <f>96*1.1</f>
        <v>105.60000000000001</v>
      </c>
      <c r="AF70" s="43">
        <f t="shared" si="33"/>
        <v>26.400000000000002</v>
      </c>
      <c r="AG70" s="43">
        <f t="shared" si="34"/>
        <v>26.400000000000002</v>
      </c>
      <c r="AH70" s="43">
        <f t="shared" si="35"/>
        <v>52.800000000000004</v>
      </c>
      <c r="AI70" s="43">
        <f t="shared" si="36"/>
        <v>26.400000000000002</v>
      </c>
      <c r="AJ70" s="43">
        <f t="shared" si="37"/>
        <v>79.2</v>
      </c>
      <c r="AK70" s="43">
        <f t="shared" si="38"/>
        <v>26.400000000000006</v>
      </c>
      <c r="AL70" s="43"/>
      <c r="AM70" s="43"/>
      <c r="AN70" s="198"/>
      <c r="AO70" s="168"/>
      <c r="AP70" s="127">
        <f t="shared" si="0"/>
        <v>9.6000000000000085</v>
      </c>
    </row>
    <row r="71" spans="1:88" ht="20.25" customHeight="1">
      <c r="A71" s="161"/>
      <c r="B71" s="165" t="s">
        <v>109</v>
      </c>
      <c r="C71" s="165" t="s">
        <v>56</v>
      </c>
      <c r="D71" s="111"/>
      <c r="E71" s="111"/>
      <c r="F71" s="111"/>
      <c r="G71" s="111"/>
      <c r="H71" s="119"/>
      <c r="I71" s="111"/>
      <c r="J71" s="111"/>
      <c r="K71" s="111"/>
      <c r="L71" s="111"/>
      <c r="M71" s="111"/>
      <c r="N71" s="119"/>
      <c r="O71" s="119"/>
      <c r="P71" s="224"/>
      <c r="Q71" s="111"/>
      <c r="R71" s="119"/>
      <c r="S71" s="119"/>
      <c r="T71" s="224"/>
      <c r="U71" s="111"/>
      <c r="V71" s="119"/>
      <c r="W71" s="119"/>
      <c r="X71" s="224"/>
      <c r="Y71" s="111"/>
      <c r="Z71" s="119"/>
      <c r="AA71" s="119"/>
      <c r="AB71" s="224"/>
      <c r="AC71" s="119"/>
      <c r="AD71" s="119"/>
      <c r="AE71" s="224"/>
      <c r="AF71" s="43">
        <f t="shared" si="33"/>
        <v>0</v>
      </c>
      <c r="AG71" s="43">
        <f t="shared" si="34"/>
        <v>0</v>
      </c>
      <c r="AH71" s="43">
        <f t="shared" si="35"/>
        <v>0</v>
      </c>
      <c r="AI71" s="43">
        <f t="shared" si="36"/>
        <v>0</v>
      </c>
      <c r="AJ71" s="43">
        <f t="shared" si="37"/>
        <v>0</v>
      </c>
      <c r="AK71" s="43">
        <f t="shared" si="38"/>
        <v>0</v>
      </c>
      <c r="AL71" s="43"/>
      <c r="AM71" s="43"/>
      <c r="AN71" s="198"/>
      <c r="AO71" s="168"/>
      <c r="AP71" s="127">
        <f t="shared" si="0"/>
        <v>0</v>
      </c>
    </row>
    <row r="72" spans="1:88" ht="21" customHeight="1">
      <c r="A72" s="161"/>
      <c r="B72" s="165" t="s">
        <v>110</v>
      </c>
      <c r="C72" s="165" t="s">
        <v>56</v>
      </c>
      <c r="D72" s="111">
        <v>37.100000000000009</v>
      </c>
      <c r="E72" s="111"/>
      <c r="F72" s="111">
        <v>29.8</v>
      </c>
      <c r="G72" s="111"/>
      <c r="H72" s="119">
        <v>40</v>
      </c>
      <c r="I72" s="111"/>
      <c r="J72" s="111"/>
      <c r="K72" s="111"/>
      <c r="L72" s="111"/>
      <c r="M72" s="111"/>
      <c r="N72" s="119">
        <f>P72*0.5</f>
        <v>22</v>
      </c>
      <c r="O72" s="119">
        <f>P72-N72</f>
        <v>22</v>
      </c>
      <c r="P72" s="224">
        <f>40*1.1</f>
        <v>44</v>
      </c>
      <c r="Q72" s="111"/>
      <c r="R72" s="119">
        <f>T72*0.5</f>
        <v>22</v>
      </c>
      <c r="S72" s="119">
        <f>T72-R72</f>
        <v>22</v>
      </c>
      <c r="T72" s="224">
        <f>40*1.1</f>
        <v>44</v>
      </c>
      <c r="U72" s="111"/>
      <c r="V72" s="119">
        <f>X72*0.5</f>
        <v>22</v>
      </c>
      <c r="W72" s="119">
        <f>X72-V72</f>
        <v>22</v>
      </c>
      <c r="X72" s="224">
        <f>40*1.1</f>
        <v>44</v>
      </c>
      <c r="Y72" s="111"/>
      <c r="Z72" s="119">
        <f>AB72*0.5</f>
        <v>22</v>
      </c>
      <c r="AA72" s="119">
        <f>AB72-Z72</f>
        <v>22</v>
      </c>
      <c r="AB72" s="224">
        <f>40*1.1</f>
        <v>44</v>
      </c>
      <c r="AC72" s="119">
        <f>AE72*0.5</f>
        <v>22</v>
      </c>
      <c r="AD72" s="119">
        <f>AE72-AC72</f>
        <v>22</v>
      </c>
      <c r="AE72" s="224">
        <f>40*1.1</f>
        <v>44</v>
      </c>
      <c r="AF72" s="43">
        <f t="shared" si="33"/>
        <v>11</v>
      </c>
      <c r="AG72" s="43">
        <f t="shared" si="34"/>
        <v>11</v>
      </c>
      <c r="AH72" s="43">
        <f t="shared" si="35"/>
        <v>22</v>
      </c>
      <c r="AI72" s="43">
        <f t="shared" si="36"/>
        <v>11</v>
      </c>
      <c r="AJ72" s="43">
        <f t="shared" si="37"/>
        <v>33</v>
      </c>
      <c r="AK72" s="43">
        <f t="shared" si="38"/>
        <v>11</v>
      </c>
      <c r="AL72" s="43"/>
      <c r="AM72" s="43"/>
      <c r="AN72" s="198"/>
      <c r="AO72" s="168"/>
      <c r="AP72" s="127">
        <f t="shared" si="0"/>
        <v>4</v>
      </c>
    </row>
    <row r="73" spans="1:88" ht="21" customHeight="1">
      <c r="A73" s="161"/>
      <c r="B73" s="165" t="s">
        <v>111</v>
      </c>
      <c r="C73" s="165" t="s">
        <v>56</v>
      </c>
      <c r="D73" s="111"/>
      <c r="E73" s="111"/>
      <c r="F73" s="111"/>
      <c r="G73" s="111"/>
      <c r="H73" s="119"/>
      <c r="I73" s="111"/>
      <c r="J73" s="111"/>
      <c r="K73" s="111"/>
      <c r="L73" s="111"/>
      <c r="M73" s="111"/>
      <c r="N73" s="119"/>
      <c r="O73" s="119"/>
      <c r="P73" s="224"/>
      <c r="Q73" s="111"/>
      <c r="R73" s="119"/>
      <c r="S73" s="119"/>
      <c r="T73" s="224"/>
      <c r="U73" s="111"/>
      <c r="V73" s="119"/>
      <c r="W73" s="119"/>
      <c r="X73" s="224"/>
      <c r="Y73" s="111"/>
      <c r="Z73" s="119"/>
      <c r="AA73" s="119"/>
      <c r="AB73" s="224"/>
      <c r="AC73" s="119"/>
      <c r="AD73" s="119"/>
      <c r="AE73" s="224"/>
      <c r="AF73" s="43">
        <f t="shared" si="33"/>
        <v>0</v>
      </c>
      <c r="AG73" s="43">
        <f t="shared" si="34"/>
        <v>0</v>
      </c>
      <c r="AH73" s="43">
        <f t="shared" si="35"/>
        <v>0</v>
      </c>
      <c r="AI73" s="43">
        <f t="shared" si="36"/>
        <v>0</v>
      </c>
      <c r="AJ73" s="43">
        <f t="shared" si="37"/>
        <v>0</v>
      </c>
      <c r="AK73" s="43">
        <f t="shared" si="38"/>
        <v>0</v>
      </c>
      <c r="AL73" s="43"/>
      <c r="AM73" s="43"/>
      <c r="AN73" s="198"/>
      <c r="AO73" s="168"/>
      <c r="AP73" s="127">
        <f t="shared" ref="AP73:AP136" si="113">P73-H73</f>
        <v>0</v>
      </c>
    </row>
    <row r="74" spans="1:88" ht="20.25" customHeight="1">
      <c r="A74" s="161"/>
      <c r="B74" s="165" t="s">
        <v>112</v>
      </c>
      <c r="C74" s="165" t="s">
        <v>80</v>
      </c>
      <c r="D74" s="111">
        <v>14</v>
      </c>
      <c r="E74" s="111"/>
      <c r="F74" s="111">
        <v>14</v>
      </c>
      <c r="G74" s="111"/>
      <c r="H74" s="119"/>
      <c r="I74" s="111"/>
      <c r="J74" s="111"/>
      <c r="K74" s="111"/>
      <c r="L74" s="111"/>
      <c r="M74" s="111"/>
      <c r="N74" s="119"/>
      <c r="O74" s="119"/>
      <c r="P74" s="224"/>
      <c r="Q74" s="111"/>
      <c r="R74" s="119"/>
      <c r="S74" s="119"/>
      <c r="T74" s="224"/>
      <c r="U74" s="111"/>
      <c r="V74" s="119"/>
      <c r="W74" s="119"/>
      <c r="X74" s="224"/>
      <c r="Y74" s="111"/>
      <c r="Z74" s="119"/>
      <c r="AA74" s="119"/>
      <c r="AB74" s="224"/>
      <c r="AC74" s="119"/>
      <c r="AD74" s="119"/>
      <c r="AE74" s="224"/>
      <c r="AF74" s="43">
        <f t="shared" si="33"/>
        <v>0</v>
      </c>
      <c r="AG74" s="43">
        <f t="shared" si="34"/>
        <v>0</v>
      </c>
      <c r="AH74" s="43">
        <f t="shared" si="35"/>
        <v>0</v>
      </c>
      <c r="AI74" s="43">
        <f t="shared" si="36"/>
        <v>0</v>
      </c>
      <c r="AJ74" s="43">
        <f t="shared" si="37"/>
        <v>0</v>
      </c>
      <c r="AK74" s="43">
        <f t="shared" si="38"/>
        <v>0</v>
      </c>
      <c r="AL74" s="43"/>
      <c r="AM74" s="43"/>
      <c r="AN74" s="198"/>
      <c r="AO74" s="168"/>
      <c r="AP74" s="127">
        <f t="shared" si="113"/>
        <v>0</v>
      </c>
    </row>
    <row r="75" spans="1:88" s="260" customFormat="1" ht="25.5" customHeight="1">
      <c r="A75" s="172">
        <v>4215</v>
      </c>
      <c r="B75" s="120" t="s">
        <v>113</v>
      </c>
      <c r="C75" s="171" t="s">
        <v>56</v>
      </c>
      <c r="D75" s="174">
        <v>70</v>
      </c>
      <c r="E75" s="174"/>
      <c r="F75" s="174">
        <v>75</v>
      </c>
      <c r="G75" s="174"/>
      <c r="H75" s="120">
        <v>80</v>
      </c>
      <c r="I75" s="174"/>
      <c r="J75" s="174"/>
      <c r="K75" s="174"/>
      <c r="L75" s="174"/>
      <c r="M75" s="174"/>
      <c r="N75" s="120">
        <f>P75*0.5</f>
        <v>44</v>
      </c>
      <c r="O75" s="120">
        <f>P75-N75</f>
        <v>44</v>
      </c>
      <c r="P75" s="259">
        <f>80*1.1</f>
        <v>88</v>
      </c>
      <c r="Q75" s="174"/>
      <c r="R75" s="120">
        <f>T75*0.5</f>
        <v>44</v>
      </c>
      <c r="S75" s="120">
        <f>T75-R75</f>
        <v>44</v>
      </c>
      <c r="T75" s="259">
        <f>80*1.1</f>
        <v>88</v>
      </c>
      <c r="U75" s="174"/>
      <c r="V75" s="120">
        <f>X75*0.5</f>
        <v>44</v>
      </c>
      <c r="W75" s="120">
        <f>X75-V75</f>
        <v>44</v>
      </c>
      <c r="X75" s="259">
        <f>80*1.1</f>
        <v>88</v>
      </c>
      <c r="Y75" s="174"/>
      <c r="Z75" s="120">
        <f>AB75*0.5</f>
        <v>44</v>
      </c>
      <c r="AA75" s="120">
        <f>AB75-Z75</f>
        <v>44</v>
      </c>
      <c r="AB75" s="259">
        <f>80*1.1</f>
        <v>88</v>
      </c>
      <c r="AC75" s="120">
        <f>AE75*0.5</f>
        <v>44</v>
      </c>
      <c r="AD75" s="120">
        <f>AE75-AC75</f>
        <v>44</v>
      </c>
      <c r="AE75" s="259">
        <f>80*1.1</f>
        <v>88</v>
      </c>
      <c r="AF75" s="43">
        <f t="shared" si="33"/>
        <v>22</v>
      </c>
      <c r="AG75" s="43">
        <f t="shared" si="34"/>
        <v>22</v>
      </c>
      <c r="AH75" s="43">
        <f t="shared" si="35"/>
        <v>44</v>
      </c>
      <c r="AI75" s="43">
        <f t="shared" si="36"/>
        <v>22</v>
      </c>
      <c r="AJ75" s="43">
        <f t="shared" si="37"/>
        <v>66</v>
      </c>
      <c r="AK75" s="43">
        <f t="shared" si="38"/>
        <v>22</v>
      </c>
      <c r="AL75" s="255"/>
      <c r="AM75" s="255"/>
      <c r="AN75" s="256"/>
      <c r="AO75" s="223"/>
      <c r="AP75" s="127">
        <f t="shared" si="113"/>
        <v>8</v>
      </c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  <c r="BI75" s="175"/>
      <c r="BJ75" s="175"/>
      <c r="BK75" s="175"/>
      <c r="BL75" s="175"/>
      <c r="BM75" s="175"/>
      <c r="BN75" s="175"/>
      <c r="BO75" s="175"/>
      <c r="BP75" s="175"/>
      <c r="BQ75" s="175"/>
      <c r="BR75" s="175"/>
      <c r="BS75" s="175"/>
      <c r="BT75" s="175"/>
      <c r="BU75" s="175"/>
      <c r="BV75" s="175"/>
      <c r="BW75" s="175"/>
      <c r="BX75" s="175"/>
      <c r="BY75" s="175"/>
      <c r="BZ75" s="175"/>
      <c r="CA75" s="175"/>
      <c r="CB75" s="175"/>
      <c r="CC75" s="175"/>
      <c r="CD75" s="175"/>
      <c r="CE75" s="175"/>
      <c r="CF75" s="175"/>
      <c r="CG75" s="175"/>
      <c r="CH75" s="175"/>
      <c r="CI75" s="175"/>
      <c r="CJ75" s="175"/>
    </row>
    <row r="76" spans="1:88" s="260" customFormat="1" ht="26.25" customHeight="1">
      <c r="A76" s="172">
        <v>4216</v>
      </c>
      <c r="B76" s="120" t="s">
        <v>114</v>
      </c>
      <c r="C76" s="171" t="s">
        <v>56</v>
      </c>
      <c r="D76" s="174"/>
      <c r="E76" s="174"/>
      <c r="F76" s="174"/>
      <c r="G76" s="174"/>
      <c r="H76" s="120"/>
      <c r="I76" s="174"/>
      <c r="J76" s="174"/>
      <c r="K76" s="174"/>
      <c r="L76" s="174"/>
      <c r="M76" s="174"/>
      <c r="N76" s="120">
        <f>P76*0.5</f>
        <v>0</v>
      </c>
      <c r="O76" s="120">
        <f>P76-N76</f>
        <v>0</v>
      </c>
      <c r="P76" s="259">
        <v>0</v>
      </c>
      <c r="Q76" s="174"/>
      <c r="R76" s="120">
        <f>T76*0.5</f>
        <v>0</v>
      </c>
      <c r="S76" s="120">
        <f>T76-R76</f>
        <v>0</v>
      </c>
      <c r="T76" s="259">
        <v>0</v>
      </c>
      <c r="U76" s="174"/>
      <c r="V76" s="120">
        <f>X76*0.5</f>
        <v>0</v>
      </c>
      <c r="W76" s="120">
        <f>X76-V76</f>
        <v>0</v>
      </c>
      <c r="X76" s="259">
        <v>0</v>
      </c>
      <c r="Y76" s="174"/>
      <c r="Z76" s="120">
        <f>AB76*0.5</f>
        <v>0</v>
      </c>
      <c r="AA76" s="120">
        <f>AB76-Z76</f>
        <v>0</v>
      </c>
      <c r="AB76" s="259">
        <v>0</v>
      </c>
      <c r="AC76" s="120">
        <f>AE76*0.5</f>
        <v>0</v>
      </c>
      <c r="AD76" s="120">
        <f>AE76-AC76</f>
        <v>0</v>
      </c>
      <c r="AE76" s="259">
        <v>0</v>
      </c>
      <c r="AF76" s="43">
        <f t="shared" si="33"/>
        <v>0</v>
      </c>
      <c r="AG76" s="43">
        <f t="shared" si="34"/>
        <v>0</v>
      </c>
      <c r="AH76" s="43">
        <f t="shared" si="35"/>
        <v>0</v>
      </c>
      <c r="AI76" s="43">
        <f t="shared" si="36"/>
        <v>0</v>
      </c>
      <c r="AJ76" s="43">
        <f t="shared" si="37"/>
        <v>0</v>
      </c>
      <c r="AK76" s="43">
        <f t="shared" si="38"/>
        <v>0</v>
      </c>
      <c r="AL76" s="255"/>
      <c r="AM76" s="255"/>
      <c r="AN76" s="256"/>
      <c r="AO76" s="223"/>
      <c r="AP76" s="127">
        <f t="shared" si="113"/>
        <v>0</v>
      </c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  <c r="BI76" s="175"/>
      <c r="BJ76" s="175"/>
      <c r="BK76" s="175"/>
      <c r="BL76" s="175"/>
      <c r="BM76" s="175"/>
      <c r="BN76" s="175"/>
      <c r="BO76" s="175"/>
      <c r="BP76" s="175"/>
      <c r="BQ76" s="175"/>
      <c r="BR76" s="175"/>
      <c r="BS76" s="175"/>
      <c r="BT76" s="175"/>
      <c r="BU76" s="175"/>
      <c r="BV76" s="175"/>
      <c r="BW76" s="175"/>
      <c r="BX76" s="175"/>
      <c r="BY76" s="175"/>
      <c r="BZ76" s="175"/>
      <c r="CA76" s="175"/>
      <c r="CB76" s="175"/>
      <c r="CC76" s="175"/>
      <c r="CD76" s="175"/>
      <c r="CE76" s="175"/>
      <c r="CF76" s="175"/>
      <c r="CG76" s="175"/>
      <c r="CH76" s="175"/>
      <c r="CI76" s="175"/>
      <c r="CJ76" s="175"/>
    </row>
    <row r="77" spans="1:88" ht="23.25" customHeight="1">
      <c r="A77" s="161"/>
      <c r="B77" s="119" t="s">
        <v>115</v>
      </c>
      <c r="C77" s="165" t="s">
        <v>56</v>
      </c>
      <c r="D77" s="111"/>
      <c r="E77" s="111"/>
      <c r="F77" s="111"/>
      <c r="G77" s="111"/>
      <c r="H77" s="119"/>
      <c r="I77" s="111"/>
      <c r="J77" s="111"/>
      <c r="K77" s="111"/>
      <c r="L77" s="111"/>
      <c r="M77" s="111"/>
      <c r="N77" s="119"/>
      <c r="O77" s="119"/>
      <c r="P77" s="224">
        <v>0</v>
      </c>
      <c r="Q77" s="111"/>
      <c r="R77" s="119"/>
      <c r="S77" s="119"/>
      <c r="T77" s="224">
        <v>0</v>
      </c>
      <c r="U77" s="111"/>
      <c r="V77" s="119"/>
      <c r="W77" s="119"/>
      <c r="X77" s="224">
        <v>0</v>
      </c>
      <c r="Y77" s="111"/>
      <c r="Z77" s="119"/>
      <c r="AA77" s="119"/>
      <c r="AB77" s="224">
        <v>0</v>
      </c>
      <c r="AC77" s="119"/>
      <c r="AD77" s="119"/>
      <c r="AE77" s="224">
        <v>0</v>
      </c>
      <c r="AF77" s="43">
        <f t="shared" si="33"/>
        <v>0</v>
      </c>
      <c r="AG77" s="43">
        <f t="shared" si="34"/>
        <v>0</v>
      </c>
      <c r="AH77" s="43">
        <f t="shared" si="35"/>
        <v>0</v>
      </c>
      <c r="AI77" s="43">
        <f t="shared" si="36"/>
        <v>0</v>
      </c>
      <c r="AJ77" s="43">
        <f t="shared" si="37"/>
        <v>0</v>
      </c>
      <c r="AK77" s="43">
        <f t="shared" si="38"/>
        <v>0</v>
      </c>
      <c r="AL77" s="43"/>
      <c r="AM77" s="43"/>
      <c r="AN77" s="198"/>
      <c r="AO77" s="168"/>
      <c r="AP77" s="127">
        <f t="shared" si="113"/>
        <v>0</v>
      </c>
    </row>
    <row r="78" spans="1:88" ht="23.25" customHeight="1">
      <c r="A78" s="161"/>
      <c r="B78" s="119" t="s">
        <v>116</v>
      </c>
      <c r="C78" s="165" t="s">
        <v>80</v>
      </c>
      <c r="D78" s="111"/>
      <c r="E78" s="111"/>
      <c r="F78" s="111"/>
      <c r="G78" s="111"/>
      <c r="H78" s="119"/>
      <c r="I78" s="111"/>
      <c r="J78" s="111"/>
      <c r="K78" s="111"/>
      <c r="L78" s="111"/>
      <c r="M78" s="111"/>
      <c r="N78" s="119"/>
      <c r="O78" s="119"/>
      <c r="P78" s="224">
        <v>0</v>
      </c>
      <c r="Q78" s="111"/>
      <c r="R78" s="119"/>
      <c r="S78" s="119"/>
      <c r="T78" s="224">
        <v>0</v>
      </c>
      <c r="U78" s="111"/>
      <c r="V78" s="119"/>
      <c r="W78" s="119"/>
      <c r="X78" s="224">
        <v>0</v>
      </c>
      <c r="Y78" s="111"/>
      <c r="Z78" s="119"/>
      <c r="AA78" s="119"/>
      <c r="AB78" s="224">
        <v>0</v>
      </c>
      <c r="AC78" s="119"/>
      <c r="AD78" s="119"/>
      <c r="AE78" s="224">
        <v>0</v>
      </c>
      <c r="AF78" s="43">
        <f t="shared" si="33"/>
        <v>0</v>
      </c>
      <c r="AG78" s="43">
        <f t="shared" si="34"/>
        <v>0</v>
      </c>
      <c r="AH78" s="43">
        <f t="shared" si="35"/>
        <v>0</v>
      </c>
      <c r="AI78" s="43">
        <f t="shared" si="36"/>
        <v>0</v>
      </c>
      <c r="AJ78" s="43">
        <f t="shared" si="37"/>
        <v>0</v>
      </c>
      <c r="AK78" s="43">
        <f t="shared" si="38"/>
        <v>0</v>
      </c>
      <c r="AL78" s="43"/>
      <c r="AM78" s="43"/>
      <c r="AN78" s="198"/>
      <c r="AO78" s="168"/>
      <c r="AP78" s="127">
        <f t="shared" si="113"/>
        <v>0</v>
      </c>
    </row>
    <row r="79" spans="1:88" s="260" customFormat="1" ht="22.5" customHeight="1">
      <c r="A79" s="172">
        <v>4217</v>
      </c>
      <c r="B79" s="120" t="s">
        <v>117</v>
      </c>
      <c r="C79" s="171" t="s">
        <v>56</v>
      </c>
      <c r="D79" s="174"/>
      <c r="E79" s="174"/>
      <c r="F79" s="174"/>
      <c r="G79" s="174"/>
      <c r="H79" s="120"/>
      <c r="I79" s="174"/>
      <c r="J79" s="174"/>
      <c r="K79" s="174"/>
      <c r="L79" s="174"/>
      <c r="M79" s="174"/>
      <c r="N79" s="120"/>
      <c r="O79" s="120"/>
      <c r="P79" s="259">
        <v>0</v>
      </c>
      <c r="Q79" s="174"/>
      <c r="R79" s="120"/>
      <c r="S79" s="120"/>
      <c r="T79" s="259">
        <v>0</v>
      </c>
      <c r="U79" s="174"/>
      <c r="V79" s="120"/>
      <c r="W79" s="120"/>
      <c r="X79" s="259">
        <v>0</v>
      </c>
      <c r="Y79" s="174"/>
      <c r="Z79" s="120"/>
      <c r="AA79" s="120"/>
      <c r="AB79" s="259">
        <v>0</v>
      </c>
      <c r="AC79" s="120"/>
      <c r="AD79" s="120"/>
      <c r="AE79" s="259">
        <v>0</v>
      </c>
      <c r="AF79" s="43">
        <f t="shared" si="33"/>
        <v>0</v>
      </c>
      <c r="AG79" s="43">
        <f t="shared" si="34"/>
        <v>0</v>
      </c>
      <c r="AH79" s="43">
        <f t="shared" si="35"/>
        <v>0</v>
      </c>
      <c r="AI79" s="43">
        <f t="shared" si="36"/>
        <v>0</v>
      </c>
      <c r="AJ79" s="43">
        <f t="shared" si="37"/>
        <v>0</v>
      </c>
      <c r="AK79" s="43">
        <f t="shared" si="38"/>
        <v>0</v>
      </c>
      <c r="AL79" s="255"/>
      <c r="AM79" s="255"/>
      <c r="AN79" s="256"/>
      <c r="AO79" s="223"/>
      <c r="AP79" s="127">
        <f t="shared" si="113"/>
        <v>0</v>
      </c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  <c r="BI79" s="175"/>
      <c r="BJ79" s="175"/>
      <c r="BK79" s="175"/>
      <c r="BL79" s="175"/>
      <c r="BM79" s="175"/>
      <c r="BN79" s="175"/>
      <c r="BO79" s="175"/>
      <c r="BP79" s="175"/>
      <c r="BQ79" s="175"/>
      <c r="BR79" s="175"/>
      <c r="BS79" s="175"/>
      <c r="BT79" s="175"/>
      <c r="BU79" s="175"/>
      <c r="BV79" s="175"/>
      <c r="BW79" s="175"/>
      <c r="BX79" s="175"/>
      <c r="BY79" s="175"/>
      <c r="BZ79" s="175"/>
      <c r="CA79" s="175"/>
      <c r="CB79" s="175"/>
      <c r="CC79" s="175"/>
      <c r="CD79" s="175"/>
      <c r="CE79" s="175"/>
      <c r="CF79" s="175"/>
      <c r="CG79" s="175"/>
      <c r="CH79" s="175"/>
      <c r="CI79" s="175"/>
      <c r="CJ79" s="175"/>
    </row>
    <row r="80" spans="1:88" s="260" customFormat="1" ht="27.75" customHeight="1">
      <c r="A80" s="172">
        <v>0</v>
      </c>
      <c r="B80" s="120" t="s">
        <v>118</v>
      </c>
      <c r="C80" s="171" t="s">
        <v>56</v>
      </c>
      <c r="D80" s="174">
        <f t="shared" ref="D80:Y80" si="114">+D81+D84+D87</f>
        <v>0</v>
      </c>
      <c r="E80" s="174">
        <f t="shared" si="114"/>
        <v>0</v>
      </c>
      <c r="F80" s="174">
        <f t="shared" si="114"/>
        <v>0</v>
      </c>
      <c r="G80" s="174">
        <f t="shared" si="114"/>
        <v>0</v>
      </c>
      <c r="H80" s="120">
        <f t="shared" si="114"/>
        <v>0</v>
      </c>
      <c r="I80" s="174">
        <f t="shared" si="114"/>
        <v>0</v>
      </c>
      <c r="J80" s="174">
        <f t="shared" si="114"/>
        <v>0</v>
      </c>
      <c r="K80" s="174">
        <f t="shared" ref="K80" si="115">+K81+K84+K87</f>
        <v>0</v>
      </c>
      <c r="L80" s="174">
        <f t="shared" ref="L80" si="116">+L81+L84+L87</f>
        <v>0</v>
      </c>
      <c r="M80" s="174">
        <f t="shared" si="114"/>
        <v>0</v>
      </c>
      <c r="N80" s="120">
        <f t="shared" si="114"/>
        <v>0</v>
      </c>
      <c r="O80" s="120">
        <f t="shared" si="114"/>
        <v>0</v>
      </c>
      <c r="P80" s="259">
        <f>+P81+P84+P87</f>
        <v>0</v>
      </c>
      <c r="Q80" s="174">
        <f t="shared" si="114"/>
        <v>0</v>
      </c>
      <c r="R80" s="120">
        <f t="shared" ref="R80:S80" si="117">+R81+R84+R87</f>
        <v>0</v>
      </c>
      <c r="S80" s="120">
        <f t="shared" si="117"/>
        <v>0</v>
      </c>
      <c r="T80" s="259">
        <f>+T81+T84+T87</f>
        <v>0</v>
      </c>
      <c r="U80" s="174">
        <f t="shared" si="114"/>
        <v>0</v>
      </c>
      <c r="V80" s="120">
        <f t="shared" ref="V80:W80" si="118">+V81+V84+V87</f>
        <v>0</v>
      </c>
      <c r="W80" s="120">
        <f t="shared" si="118"/>
        <v>0</v>
      </c>
      <c r="X80" s="259">
        <f>+X81+X84+X87</f>
        <v>0</v>
      </c>
      <c r="Y80" s="174">
        <f t="shared" si="114"/>
        <v>0</v>
      </c>
      <c r="Z80" s="120">
        <f t="shared" ref="Z80:AA80" si="119">+Z81+Z84+Z87</f>
        <v>0</v>
      </c>
      <c r="AA80" s="120">
        <f t="shared" si="119"/>
        <v>0</v>
      </c>
      <c r="AB80" s="259">
        <f>+AB81+AB84+AB87</f>
        <v>0</v>
      </c>
      <c r="AC80" s="120">
        <f t="shared" ref="AC80:AD80" si="120">+AC81+AC84+AC87</f>
        <v>0</v>
      </c>
      <c r="AD80" s="120">
        <f t="shared" si="120"/>
        <v>0</v>
      </c>
      <c r="AE80" s="259">
        <f>+AE81+AE84+AE87</f>
        <v>0</v>
      </c>
      <c r="AF80" s="43">
        <f t="shared" si="33"/>
        <v>0</v>
      </c>
      <c r="AG80" s="43">
        <f t="shared" si="34"/>
        <v>0</v>
      </c>
      <c r="AH80" s="43">
        <f t="shared" si="35"/>
        <v>0</v>
      </c>
      <c r="AI80" s="43">
        <f t="shared" si="36"/>
        <v>0</v>
      </c>
      <c r="AJ80" s="43">
        <f t="shared" si="37"/>
        <v>0</v>
      </c>
      <c r="AK80" s="43">
        <f t="shared" si="38"/>
        <v>0</v>
      </c>
      <c r="AL80" s="255">
        <f t="shared" ref="AL80:AM80" si="121">+AL81+AL84+AL87</f>
        <v>0</v>
      </c>
      <c r="AM80" s="255">
        <f t="shared" si="121"/>
        <v>0</v>
      </c>
      <c r="AN80" s="256">
        <f>+AN81+AN84+AN87</f>
        <v>0</v>
      </c>
      <c r="AO80" s="223"/>
      <c r="AP80" s="127">
        <f t="shared" si="113"/>
        <v>0</v>
      </c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  <c r="BI80" s="175"/>
      <c r="BJ80" s="175"/>
      <c r="BK80" s="175"/>
      <c r="BL80" s="175"/>
      <c r="BM80" s="175"/>
      <c r="BN80" s="175"/>
      <c r="BO80" s="175"/>
      <c r="BP80" s="175"/>
      <c r="BQ80" s="175"/>
      <c r="BR80" s="175"/>
      <c r="BS80" s="175"/>
      <c r="BT80" s="175"/>
      <c r="BU80" s="175"/>
      <c r="BV80" s="175"/>
      <c r="BW80" s="175"/>
      <c r="BX80" s="175"/>
      <c r="BY80" s="175"/>
      <c r="BZ80" s="175"/>
      <c r="CA80" s="175"/>
      <c r="CB80" s="175"/>
      <c r="CC80" s="175"/>
      <c r="CD80" s="175"/>
      <c r="CE80" s="175"/>
      <c r="CF80" s="175"/>
      <c r="CG80" s="175"/>
      <c r="CH80" s="175"/>
      <c r="CI80" s="175"/>
      <c r="CJ80" s="175"/>
    </row>
    <row r="81" spans="1:88" s="260" customFormat="1" ht="25.5" customHeight="1">
      <c r="A81" s="172">
        <v>4221</v>
      </c>
      <c r="B81" s="120" t="s">
        <v>119</v>
      </c>
      <c r="C81" s="171" t="s">
        <v>56</v>
      </c>
      <c r="D81" s="174"/>
      <c r="E81" s="174"/>
      <c r="F81" s="174"/>
      <c r="G81" s="174"/>
      <c r="H81" s="120"/>
      <c r="I81" s="174"/>
      <c r="J81" s="174"/>
      <c r="K81" s="174"/>
      <c r="L81" s="174"/>
      <c r="M81" s="174"/>
      <c r="N81" s="120">
        <f>P81*0.5</f>
        <v>0</v>
      </c>
      <c r="O81" s="120">
        <f>P81-N81</f>
        <v>0</v>
      </c>
      <c r="P81" s="259">
        <v>0</v>
      </c>
      <c r="Q81" s="174"/>
      <c r="R81" s="120">
        <f>T81*0.5</f>
        <v>0</v>
      </c>
      <c r="S81" s="120">
        <f>T81-R81</f>
        <v>0</v>
      </c>
      <c r="T81" s="259">
        <v>0</v>
      </c>
      <c r="U81" s="174"/>
      <c r="V81" s="120">
        <f>X81*0.5</f>
        <v>0</v>
      </c>
      <c r="W81" s="120">
        <f>X81-V81</f>
        <v>0</v>
      </c>
      <c r="X81" s="259">
        <v>0</v>
      </c>
      <c r="Y81" s="174"/>
      <c r="Z81" s="120">
        <f>AB81*0.5</f>
        <v>0</v>
      </c>
      <c r="AA81" s="120">
        <f>AB81-Z81</f>
        <v>0</v>
      </c>
      <c r="AB81" s="259">
        <v>0</v>
      </c>
      <c r="AC81" s="120">
        <f>AE81*0.5</f>
        <v>0</v>
      </c>
      <c r="AD81" s="120">
        <f>AE81-AC81</f>
        <v>0</v>
      </c>
      <c r="AE81" s="259">
        <v>0</v>
      </c>
      <c r="AF81" s="43">
        <f t="shared" si="33"/>
        <v>0</v>
      </c>
      <c r="AG81" s="43">
        <f t="shared" si="34"/>
        <v>0</v>
      </c>
      <c r="AH81" s="43">
        <f t="shared" si="35"/>
        <v>0</v>
      </c>
      <c r="AI81" s="43">
        <f t="shared" si="36"/>
        <v>0</v>
      </c>
      <c r="AJ81" s="43">
        <f t="shared" si="37"/>
        <v>0</v>
      </c>
      <c r="AK81" s="43">
        <f t="shared" si="38"/>
        <v>0</v>
      </c>
      <c r="AL81" s="255"/>
      <c r="AM81" s="255"/>
      <c r="AN81" s="256"/>
      <c r="AO81" s="223"/>
      <c r="AP81" s="127">
        <f t="shared" si="113"/>
        <v>0</v>
      </c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  <c r="CD81" s="175"/>
      <c r="CE81" s="175"/>
      <c r="CF81" s="175"/>
      <c r="CG81" s="175"/>
      <c r="CH81" s="175"/>
      <c r="CI81" s="175"/>
      <c r="CJ81" s="175"/>
    </row>
    <row r="82" spans="1:88" ht="18.75" customHeight="1">
      <c r="A82" s="161"/>
      <c r="B82" s="165" t="s">
        <v>120</v>
      </c>
      <c r="C82" s="165" t="s">
        <v>80</v>
      </c>
      <c r="D82" s="111"/>
      <c r="E82" s="111"/>
      <c r="F82" s="111"/>
      <c r="G82" s="111"/>
      <c r="H82" s="119"/>
      <c r="I82" s="111"/>
      <c r="J82" s="111"/>
      <c r="K82" s="111"/>
      <c r="L82" s="111"/>
      <c r="M82" s="111"/>
      <c r="N82" s="119"/>
      <c r="O82" s="119"/>
      <c r="P82" s="224">
        <v>0</v>
      </c>
      <c r="Q82" s="111"/>
      <c r="R82" s="119"/>
      <c r="S82" s="119"/>
      <c r="T82" s="224">
        <v>0</v>
      </c>
      <c r="U82" s="111"/>
      <c r="V82" s="119"/>
      <c r="W82" s="119"/>
      <c r="X82" s="224">
        <v>0</v>
      </c>
      <c r="Y82" s="111"/>
      <c r="Z82" s="119"/>
      <c r="AA82" s="119"/>
      <c r="AB82" s="224">
        <v>0</v>
      </c>
      <c r="AC82" s="119"/>
      <c r="AD82" s="119"/>
      <c r="AE82" s="224">
        <v>0</v>
      </c>
      <c r="AF82" s="43">
        <f t="shared" si="33"/>
        <v>0</v>
      </c>
      <c r="AG82" s="43">
        <f t="shared" si="34"/>
        <v>0</v>
      </c>
      <c r="AH82" s="43">
        <f t="shared" si="35"/>
        <v>0</v>
      </c>
      <c r="AI82" s="43">
        <f t="shared" si="36"/>
        <v>0</v>
      </c>
      <c r="AJ82" s="43">
        <f t="shared" si="37"/>
        <v>0</v>
      </c>
      <c r="AK82" s="43">
        <f t="shared" si="38"/>
        <v>0</v>
      </c>
      <c r="AL82" s="43"/>
      <c r="AM82" s="43"/>
      <c r="AN82" s="198"/>
      <c r="AO82" s="168"/>
      <c r="AP82" s="127">
        <f t="shared" si="113"/>
        <v>0</v>
      </c>
    </row>
    <row r="83" spans="1:88" ht="17.25" customHeight="1">
      <c r="A83" s="161"/>
      <c r="B83" s="165" t="s">
        <v>121</v>
      </c>
      <c r="C83" s="165" t="s">
        <v>56</v>
      </c>
      <c r="D83" s="111"/>
      <c r="E83" s="111"/>
      <c r="F83" s="111"/>
      <c r="G83" s="111"/>
      <c r="H83" s="119"/>
      <c r="I83" s="111"/>
      <c r="J83" s="111"/>
      <c r="K83" s="111"/>
      <c r="L83" s="111"/>
      <c r="M83" s="111"/>
      <c r="N83" s="119"/>
      <c r="O83" s="119"/>
      <c r="P83" s="224">
        <v>0</v>
      </c>
      <c r="Q83" s="111"/>
      <c r="R83" s="119"/>
      <c r="S83" s="119"/>
      <c r="T83" s="224">
        <v>0</v>
      </c>
      <c r="U83" s="111"/>
      <c r="V83" s="119"/>
      <c r="W83" s="119"/>
      <c r="X83" s="224">
        <v>0</v>
      </c>
      <c r="Y83" s="111"/>
      <c r="Z83" s="119"/>
      <c r="AA83" s="119"/>
      <c r="AB83" s="224">
        <v>0</v>
      </c>
      <c r="AC83" s="119"/>
      <c r="AD83" s="119"/>
      <c r="AE83" s="224">
        <v>0</v>
      </c>
      <c r="AF83" s="43">
        <f t="shared" si="33"/>
        <v>0</v>
      </c>
      <c r="AG83" s="43">
        <f t="shared" si="34"/>
        <v>0</v>
      </c>
      <c r="AH83" s="43">
        <f t="shared" si="35"/>
        <v>0</v>
      </c>
      <c r="AI83" s="43">
        <f t="shared" si="36"/>
        <v>0</v>
      </c>
      <c r="AJ83" s="43">
        <f t="shared" si="37"/>
        <v>0</v>
      </c>
      <c r="AK83" s="43">
        <f t="shared" si="38"/>
        <v>0</v>
      </c>
      <c r="AL83" s="43"/>
      <c r="AM83" s="43"/>
      <c r="AN83" s="198"/>
      <c r="AO83" s="168"/>
      <c r="AP83" s="127">
        <f t="shared" si="113"/>
        <v>0</v>
      </c>
    </row>
    <row r="84" spans="1:88" ht="29.25" hidden="1" customHeight="1">
      <c r="A84" s="161">
        <v>4222</v>
      </c>
      <c r="B84" s="119" t="s">
        <v>122</v>
      </c>
      <c r="C84" s="165" t="s">
        <v>56</v>
      </c>
      <c r="D84" s="111"/>
      <c r="E84" s="111"/>
      <c r="F84" s="111"/>
      <c r="G84" s="111"/>
      <c r="H84" s="119"/>
      <c r="I84" s="111"/>
      <c r="J84" s="111"/>
      <c r="K84" s="111"/>
      <c r="L84" s="111"/>
      <c r="M84" s="111"/>
      <c r="N84" s="119"/>
      <c r="O84" s="119"/>
      <c r="P84" s="224">
        <v>0</v>
      </c>
      <c r="Q84" s="111"/>
      <c r="R84" s="119"/>
      <c r="S84" s="119"/>
      <c r="T84" s="224">
        <v>0</v>
      </c>
      <c r="U84" s="111"/>
      <c r="V84" s="119"/>
      <c r="W84" s="119"/>
      <c r="X84" s="224">
        <v>0</v>
      </c>
      <c r="Y84" s="111"/>
      <c r="Z84" s="119"/>
      <c r="AA84" s="119"/>
      <c r="AB84" s="224">
        <v>0</v>
      </c>
      <c r="AC84" s="119"/>
      <c r="AD84" s="119"/>
      <c r="AE84" s="224">
        <v>0</v>
      </c>
      <c r="AF84" s="43">
        <f t="shared" si="33"/>
        <v>0</v>
      </c>
      <c r="AG84" s="43">
        <f t="shared" si="34"/>
        <v>0</v>
      </c>
      <c r="AH84" s="43">
        <f t="shared" si="35"/>
        <v>0</v>
      </c>
      <c r="AI84" s="43">
        <f t="shared" si="36"/>
        <v>0</v>
      </c>
      <c r="AJ84" s="43">
        <f t="shared" si="37"/>
        <v>0</v>
      </c>
      <c r="AK84" s="43">
        <f t="shared" si="38"/>
        <v>0</v>
      </c>
      <c r="AL84" s="43"/>
      <c r="AM84" s="43"/>
      <c r="AN84" s="198"/>
      <c r="AO84" s="168"/>
      <c r="AP84" s="127">
        <f t="shared" si="113"/>
        <v>0</v>
      </c>
    </row>
    <row r="85" spans="1:88" ht="15" hidden="1" customHeight="1">
      <c r="A85" s="161"/>
      <c r="B85" s="165" t="s">
        <v>120</v>
      </c>
      <c r="C85" s="165" t="s">
        <v>80</v>
      </c>
      <c r="D85" s="111"/>
      <c r="E85" s="111"/>
      <c r="F85" s="111"/>
      <c r="G85" s="111"/>
      <c r="H85" s="119"/>
      <c r="I85" s="111"/>
      <c r="J85" s="111"/>
      <c r="K85" s="111"/>
      <c r="L85" s="111"/>
      <c r="M85" s="111"/>
      <c r="N85" s="119"/>
      <c r="O85" s="119"/>
      <c r="P85" s="224">
        <v>0</v>
      </c>
      <c r="Q85" s="111"/>
      <c r="R85" s="119"/>
      <c r="S85" s="119"/>
      <c r="T85" s="224">
        <v>0</v>
      </c>
      <c r="U85" s="111"/>
      <c r="V85" s="119"/>
      <c r="W85" s="119"/>
      <c r="X85" s="224">
        <v>0</v>
      </c>
      <c r="Y85" s="111"/>
      <c r="Z85" s="119"/>
      <c r="AA85" s="119"/>
      <c r="AB85" s="224">
        <v>0</v>
      </c>
      <c r="AC85" s="119"/>
      <c r="AD85" s="119"/>
      <c r="AE85" s="224">
        <v>0</v>
      </c>
      <c r="AF85" s="43">
        <f t="shared" ref="AF85:AF148" si="122">AC85*0.5</f>
        <v>0</v>
      </c>
      <c r="AG85" s="43">
        <f t="shared" ref="AG85:AG148" si="123">AC85-AF85</f>
        <v>0</v>
      </c>
      <c r="AH85" s="43">
        <f t="shared" ref="AH85:AH148" si="124">AF85+AG85</f>
        <v>0</v>
      </c>
      <c r="AI85" s="43">
        <f t="shared" ref="AI85:AI148" si="125">AD85*0.5</f>
        <v>0</v>
      </c>
      <c r="AJ85" s="43">
        <f t="shared" ref="AJ85:AJ148" si="126">AH85+AI85</f>
        <v>0</v>
      </c>
      <c r="AK85" s="43">
        <f t="shared" ref="AK85:AK148" si="127">AE85-AJ85</f>
        <v>0</v>
      </c>
      <c r="AL85" s="43"/>
      <c r="AM85" s="43"/>
      <c r="AN85" s="198"/>
      <c r="AO85" s="168"/>
      <c r="AP85" s="127">
        <f t="shared" si="113"/>
        <v>0</v>
      </c>
    </row>
    <row r="86" spans="1:88" ht="17.25" hidden="1" customHeight="1">
      <c r="A86" s="161"/>
      <c r="B86" s="165" t="s">
        <v>121</v>
      </c>
      <c r="C86" s="165" t="s">
        <v>56</v>
      </c>
      <c r="D86" s="111"/>
      <c r="E86" s="111"/>
      <c r="F86" s="111"/>
      <c r="G86" s="111"/>
      <c r="H86" s="119"/>
      <c r="I86" s="111"/>
      <c r="J86" s="111"/>
      <c r="K86" s="111"/>
      <c r="L86" s="111"/>
      <c r="M86" s="111"/>
      <c r="N86" s="119"/>
      <c r="O86" s="119"/>
      <c r="P86" s="224">
        <v>0</v>
      </c>
      <c r="Q86" s="111"/>
      <c r="R86" s="119"/>
      <c r="S86" s="119"/>
      <c r="T86" s="224">
        <v>0</v>
      </c>
      <c r="U86" s="111"/>
      <c r="V86" s="119"/>
      <c r="W86" s="119"/>
      <c r="X86" s="224">
        <v>0</v>
      </c>
      <c r="Y86" s="111"/>
      <c r="Z86" s="119"/>
      <c r="AA86" s="119"/>
      <c r="AB86" s="224">
        <v>0</v>
      </c>
      <c r="AC86" s="119"/>
      <c r="AD86" s="119"/>
      <c r="AE86" s="224">
        <v>0</v>
      </c>
      <c r="AF86" s="43">
        <f t="shared" si="122"/>
        <v>0</v>
      </c>
      <c r="AG86" s="43">
        <f t="shared" si="123"/>
        <v>0</v>
      </c>
      <c r="AH86" s="43">
        <f t="shared" si="124"/>
        <v>0</v>
      </c>
      <c r="AI86" s="43">
        <f t="shared" si="125"/>
        <v>0</v>
      </c>
      <c r="AJ86" s="43">
        <f t="shared" si="126"/>
        <v>0</v>
      </c>
      <c r="AK86" s="43">
        <f t="shared" si="127"/>
        <v>0</v>
      </c>
      <c r="AL86" s="43"/>
      <c r="AM86" s="43"/>
      <c r="AN86" s="198"/>
      <c r="AO86" s="168"/>
      <c r="AP86" s="127">
        <f t="shared" si="113"/>
        <v>0</v>
      </c>
    </row>
    <row r="87" spans="1:88" ht="19.5" hidden="1" customHeight="1">
      <c r="A87" s="161">
        <v>4229</v>
      </c>
      <c r="B87" s="119" t="s">
        <v>123</v>
      </c>
      <c r="C87" s="165" t="s">
        <v>56</v>
      </c>
      <c r="D87" s="111"/>
      <c r="E87" s="111"/>
      <c r="F87" s="111"/>
      <c r="G87" s="111"/>
      <c r="H87" s="119"/>
      <c r="I87" s="111"/>
      <c r="J87" s="111"/>
      <c r="K87" s="111"/>
      <c r="L87" s="111"/>
      <c r="M87" s="111"/>
      <c r="N87" s="119"/>
      <c r="O87" s="119"/>
      <c r="P87" s="224">
        <v>0</v>
      </c>
      <c r="Q87" s="111"/>
      <c r="R87" s="119"/>
      <c r="S87" s="119"/>
      <c r="T87" s="224">
        <v>0</v>
      </c>
      <c r="U87" s="111"/>
      <c r="V87" s="119"/>
      <c r="W87" s="119"/>
      <c r="X87" s="224">
        <v>0</v>
      </c>
      <c r="Y87" s="111"/>
      <c r="Z87" s="119"/>
      <c r="AA87" s="119"/>
      <c r="AB87" s="224">
        <v>0</v>
      </c>
      <c r="AC87" s="119"/>
      <c r="AD87" s="119"/>
      <c r="AE87" s="224">
        <v>0</v>
      </c>
      <c r="AF87" s="43">
        <f t="shared" si="122"/>
        <v>0</v>
      </c>
      <c r="AG87" s="43">
        <f t="shared" si="123"/>
        <v>0</v>
      </c>
      <c r="AH87" s="43">
        <f t="shared" si="124"/>
        <v>0</v>
      </c>
      <c r="AI87" s="43">
        <f t="shared" si="125"/>
        <v>0</v>
      </c>
      <c r="AJ87" s="43">
        <f t="shared" si="126"/>
        <v>0</v>
      </c>
      <c r="AK87" s="43">
        <f t="shared" si="127"/>
        <v>0</v>
      </c>
      <c r="AL87" s="43"/>
      <c r="AM87" s="43"/>
      <c r="AN87" s="198"/>
      <c r="AO87" s="168"/>
      <c r="AP87" s="127">
        <f t="shared" si="113"/>
        <v>0</v>
      </c>
    </row>
    <row r="88" spans="1:88" ht="26.25" hidden="1" customHeight="1">
      <c r="A88" s="161">
        <v>0</v>
      </c>
      <c r="B88" s="119" t="s">
        <v>124</v>
      </c>
      <c r="C88" s="165" t="s">
        <v>56</v>
      </c>
      <c r="D88" s="111">
        <f t="shared" ref="D88:Y88" si="128">+D89+D90+D92+D93+D94+D95+D96+D97</f>
        <v>0</v>
      </c>
      <c r="E88" s="111">
        <f t="shared" si="128"/>
        <v>0</v>
      </c>
      <c r="F88" s="111">
        <f t="shared" si="128"/>
        <v>0</v>
      </c>
      <c r="G88" s="111">
        <f t="shared" si="128"/>
        <v>0</v>
      </c>
      <c r="H88" s="119">
        <f t="shared" si="128"/>
        <v>0</v>
      </c>
      <c r="I88" s="111">
        <f t="shared" si="128"/>
        <v>0</v>
      </c>
      <c r="J88" s="111">
        <f t="shared" si="128"/>
        <v>0</v>
      </c>
      <c r="K88" s="111">
        <f t="shared" ref="K88" si="129">+K89+K90+K92+K93+K94+K95+K96+K97</f>
        <v>0</v>
      </c>
      <c r="L88" s="111">
        <f t="shared" ref="L88" si="130">+L89+L90+L92+L93+L94+L95+L96+L97</f>
        <v>0</v>
      </c>
      <c r="M88" s="111">
        <f t="shared" si="128"/>
        <v>0</v>
      </c>
      <c r="N88" s="119">
        <f t="shared" si="128"/>
        <v>0</v>
      </c>
      <c r="O88" s="119">
        <f t="shared" si="128"/>
        <v>0</v>
      </c>
      <c r="P88" s="224">
        <f>+P89+P90+P92+P93+P94+P95+P96+P97</f>
        <v>0</v>
      </c>
      <c r="Q88" s="111">
        <f t="shared" si="128"/>
        <v>0</v>
      </c>
      <c r="R88" s="119">
        <f t="shared" ref="R88:S88" si="131">+R89+R90+R92+R93+R94+R95+R96+R97</f>
        <v>0</v>
      </c>
      <c r="S88" s="119">
        <f t="shared" si="131"/>
        <v>0</v>
      </c>
      <c r="T88" s="224">
        <f>+T89+T90+T92+T93+T94+T95+T96+T97</f>
        <v>0</v>
      </c>
      <c r="U88" s="111">
        <f t="shared" si="128"/>
        <v>0</v>
      </c>
      <c r="V88" s="119">
        <f t="shared" ref="V88:W88" si="132">+V89+V90+V92+V93+V94+V95+V96+V97</f>
        <v>0</v>
      </c>
      <c r="W88" s="119">
        <f t="shared" si="132"/>
        <v>0</v>
      </c>
      <c r="X88" s="224">
        <f>+X89+X90+X92+X93+X94+X95+X96+X97</f>
        <v>0</v>
      </c>
      <c r="Y88" s="111">
        <f t="shared" si="128"/>
        <v>0</v>
      </c>
      <c r="Z88" s="119">
        <f t="shared" ref="Z88:AA88" si="133">+Z89+Z90+Z92+Z93+Z94+Z95+Z96+Z97</f>
        <v>0</v>
      </c>
      <c r="AA88" s="119">
        <f t="shared" si="133"/>
        <v>0</v>
      </c>
      <c r="AB88" s="224">
        <f>+AB89+AB90+AB92+AB93+AB94+AB95+AB96+AB97</f>
        <v>0</v>
      </c>
      <c r="AC88" s="119">
        <f t="shared" ref="AC88:AD88" si="134">+AC89+AC90+AC92+AC93+AC94+AC95+AC96+AC97</f>
        <v>0</v>
      </c>
      <c r="AD88" s="119">
        <f t="shared" si="134"/>
        <v>0</v>
      </c>
      <c r="AE88" s="224">
        <f>+AE89+AE90+AE92+AE93+AE94+AE95+AE96+AE97</f>
        <v>0</v>
      </c>
      <c r="AF88" s="43">
        <f t="shared" si="122"/>
        <v>0</v>
      </c>
      <c r="AG88" s="43">
        <f t="shared" si="123"/>
        <v>0</v>
      </c>
      <c r="AH88" s="43">
        <f t="shared" si="124"/>
        <v>0</v>
      </c>
      <c r="AI88" s="43">
        <f t="shared" si="125"/>
        <v>0</v>
      </c>
      <c r="AJ88" s="43">
        <f t="shared" si="126"/>
        <v>0</v>
      </c>
      <c r="AK88" s="43">
        <f t="shared" si="127"/>
        <v>0</v>
      </c>
      <c r="AL88" s="43">
        <f t="shared" ref="AL88:AM88" si="135">+AL89+AL90+AL92+AL93+AL94+AL95+AL96+AL97</f>
        <v>0</v>
      </c>
      <c r="AM88" s="43">
        <f t="shared" si="135"/>
        <v>0</v>
      </c>
      <c r="AN88" s="198">
        <f>+AN89+AN90+AN92+AN93+AN94+AN95+AN96+AN97</f>
        <v>0</v>
      </c>
      <c r="AO88" s="168"/>
      <c r="AP88" s="127">
        <f t="shared" si="113"/>
        <v>0</v>
      </c>
    </row>
    <row r="89" spans="1:88" ht="26.25" hidden="1" customHeight="1">
      <c r="A89" s="161">
        <v>4231</v>
      </c>
      <c r="B89" s="119" t="s">
        <v>125</v>
      </c>
      <c r="C89" s="165" t="s">
        <v>56</v>
      </c>
      <c r="D89" s="111"/>
      <c r="E89" s="111"/>
      <c r="F89" s="111"/>
      <c r="G89" s="111"/>
      <c r="H89" s="119"/>
      <c r="I89" s="111"/>
      <c r="J89" s="111"/>
      <c r="K89" s="111"/>
      <c r="L89" s="111"/>
      <c r="M89" s="111"/>
      <c r="N89" s="119"/>
      <c r="O89" s="119"/>
      <c r="P89" s="224">
        <v>0</v>
      </c>
      <c r="Q89" s="111"/>
      <c r="R89" s="119"/>
      <c r="S89" s="119"/>
      <c r="T89" s="224">
        <v>0</v>
      </c>
      <c r="U89" s="111"/>
      <c r="V89" s="119"/>
      <c r="W89" s="119"/>
      <c r="X89" s="224">
        <v>0</v>
      </c>
      <c r="Y89" s="111"/>
      <c r="Z89" s="119"/>
      <c r="AA89" s="119"/>
      <c r="AB89" s="224">
        <v>0</v>
      </c>
      <c r="AC89" s="119"/>
      <c r="AD89" s="119"/>
      <c r="AE89" s="224">
        <v>0</v>
      </c>
      <c r="AF89" s="43">
        <f t="shared" si="122"/>
        <v>0</v>
      </c>
      <c r="AG89" s="43">
        <f t="shared" si="123"/>
        <v>0</v>
      </c>
      <c r="AH89" s="43">
        <f t="shared" si="124"/>
        <v>0</v>
      </c>
      <c r="AI89" s="43">
        <f t="shared" si="125"/>
        <v>0</v>
      </c>
      <c r="AJ89" s="43">
        <f t="shared" si="126"/>
        <v>0</v>
      </c>
      <c r="AK89" s="43">
        <f t="shared" si="127"/>
        <v>0</v>
      </c>
      <c r="AL89" s="43"/>
      <c r="AM89" s="43"/>
      <c r="AN89" s="198"/>
      <c r="AO89" s="168"/>
      <c r="AP89" s="127">
        <f t="shared" si="113"/>
        <v>0</v>
      </c>
    </row>
    <row r="90" spans="1:88" ht="22.5" hidden="1" customHeight="1">
      <c r="A90" s="161">
        <v>4232</v>
      </c>
      <c r="B90" s="119" t="s">
        <v>126</v>
      </c>
      <c r="C90" s="165" t="s">
        <v>56</v>
      </c>
      <c r="D90" s="111"/>
      <c r="E90" s="111"/>
      <c r="F90" s="111"/>
      <c r="G90" s="111"/>
      <c r="H90" s="119"/>
      <c r="I90" s="111"/>
      <c r="J90" s="111"/>
      <c r="K90" s="111"/>
      <c r="L90" s="111"/>
      <c r="M90" s="111"/>
      <c r="N90" s="119"/>
      <c r="O90" s="119"/>
      <c r="P90" s="224">
        <v>0</v>
      </c>
      <c r="Q90" s="111"/>
      <c r="R90" s="119"/>
      <c r="S90" s="119"/>
      <c r="T90" s="224">
        <v>0</v>
      </c>
      <c r="U90" s="111"/>
      <c r="V90" s="119"/>
      <c r="W90" s="119"/>
      <c r="X90" s="224">
        <v>0</v>
      </c>
      <c r="Y90" s="111"/>
      <c r="Z90" s="119"/>
      <c r="AA90" s="119"/>
      <c r="AB90" s="224">
        <v>0</v>
      </c>
      <c r="AC90" s="119"/>
      <c r="AD90" s="119"/>
      <c r="AE90" s="224">
        <v>0</v>
      </c>
      <c r="AF90" s="43">
        <f t="shared" si="122"/>
        <v>0</v>
      </c>
      <c r="AG90" s="43">
        <f t="shared" si="123"/>
        <v>0</v>
      </c>
      <c r="AH90" s="43">
        <f t="shared" si="124"/>
        <v>0</v>
      </c>
      <c r="AI90" s="43">
        <f t="shared" si="125"/>
        <v>0</v>
      </c>
      <c r="AJ90" s="43">
        <f t="shared" si="126"/>
        <v>0</v>
      </c>
      <c r="AK90" s="43">
        <f t="shared" si="127"/>
        <v>0</v>
      </c>
      <c r="AL90" s="43"/>
      <c r="AM90" s="43"/>
      <c r="AN90" s="198"/>
      <c r="AO90" s="168"/>
      <c r="AP90" s="127">
        <f t="shared" si="113"/>
        <v>0</v>
      </c>
    </row>
    <row r="91" spans="1:88" ht="22.5" hidden="1" customHeight="1">
      <c r="A91" s="161"/>
      <c r="B91" s="119" t="s">
        <v>127</v>
      </c>
      <c r="C91" s="119" t="s">
        <v>128</v>
      </c>
      <c r="D91" s="111"/>
      <c r="E91" s="111"/>
      <c r="F91" s="111"/>
      <c r="G91" s="111"/>
      <c r="H91" s="119"/>
      <c r="I91" s="111"/>
      <c r="J91" s="111"/>
      <c r="K91" s="111"/>
      <c r="L91" s="111"/>
      <c r="M91" s="111"/>
      <c r="N91" s="119"/>
      <c r="O91" s="119"/>
      <c r="P91" s="224">
        <v>0</v>
      </c>
      <c r="Q91" s="111"/>
      <c r="R91" s="119"/>
      <c r="S91" s="119"/>
      <c r="T91" s="224">
        <v>0</v>
      </c>
      <c r="U91" s="111"/>
      <c r="V91" s="119"/>
      <c r="W91" s="119"/>
      <c r="X91" s="224">
        <v>0</v>
      </c>
      <c r="Y91" s="111"/>
      <c r="Z91" s="119"/>
      <c r="AA91" s="119"/>
      <c r="AB91" s="224">
        <v>0</v>
      </c>
      <c r="AC91" s="119"/>
      <c r="AD91" s="119"/>
      <c r="AE91" s="224">
        <v>0</v>
      </c>
      <c r="AF91" s="43">
        <f t="shared" si="122"/>
        <v>0</v>
      </c>
      <c r="AG91" s="43">
        <f t="shared" si="123"/>
        <v>0</v>
      </c>
      <c r="AH91" s="43">
        <f t="shared" si="124"/>
        <v>0</v>
      </c>
      <c r="AI91" s="43">
        <f t="shared" si="125"/>
        <v>0</v>
      </c>
      <c r="AJ91" s="43">
        <f t="shared" si="126"/>
        <v>0</v>
      </c>
      <c r="AK91" s="43">
        <f t="shared" si="127"/>
        <v>0</v>
      </c>
      <c r="AL91" s="43"/>
      <c r="AM91" s="43"/>
      <c r="AN91" s="198"/>
      <c r="AO91" s="168"/>
      <c r="AP91" s="127">
        <f t="shared" si="113"/>
        <v>0</v>
      </c>
    </row>
    <row r="92" spans="1:88" ht="29.25" hidden="1" customHeight="1">
      <c r="A92" s="161">
        <v>4233</v>
      </c>
      <c r="B92" s="119" t="s">
        <v>129</v>
      </c>
      <c r="C92" s="165" t="s">
        <v>56</v>
      </c>
      <c r="D92" s="111"/>
      <c r="E92" s="111"/>
      <c r="F92" s="111"/>
      <c r="G92" s="111"/>
      <c r="H92" s="119"/>
      <c r="I92" s="111"/>
      <c r="J92" s="111"/>
      <c r="K92" s="111"/>
      <c r="L92" s="111"/>
      <c r="M92" s="111"/>
      <c r="N92" s="119"/>
      <c r="O92" s="119"/>
      <c r="P92" s="224">
        <v>0</v>
      </c>
      <c r="Q92" s="111"/>
      <c r="R92" s="119"/>
      <c r="S92" s="119"/>
      <c r="T92" s="224">
        <v>0</v>
      </c>
      <c r="U92" s="111"/>
      <c r="V92" s="119"/>
      <c r="W92" s="119"/>
      <c r="X92" s="224">
        <v>0</v>
      </c>
      <c r="Y92" s="111"/>
      <c r="Z92" s="119"/>
      <c r="AA92" s="119"/>
      <c r="AB92" s="224">
        <v>0</v>
      </c>
      <c r="AC92" s="119"/>
      <c r="AD92" s="119"/>
      <c r="AE92" s="224">
        <v>0</v>
      </c>
      <c r="AF92" s="43">
        <f t="shared" si="122"/>
        <v>0</v>
      </c>
      <c r="AG92" s="43">
        <f t="shared" si="123"/>
        <v>0</v>
      </c>
      <c r="AH92" s="43">
        <f t="shared" si="124"/>
        <v>0</v>
      </c>
      <c r="AI92" s="43">
        <f t="shared" si="125"/>
        <v>0</v>
      </c>
      <c r="AJ92" s="43">
        <f t="shared" si="126"/>
        <v>0</v>
      </c>
      <c r="AK92" s="43">
        <f t="shared" si="127"/>
        <v>0</v>
      </c>
      <c r="AL92" s="43"/>
      <c r="AM92" s="43"/>
      <c r="AN92" s="198"/>
      <c r="AO92" s="168"/>
      <c r="AP92" s="127">
        <f t="shared" si="113"/>
        <v>0</v>
      </c>
    </row>
    <row r="93" spans="1:88" ht="19.5" hidden="1" customHeight="1">
      <c r="A93" s="161">
        <v>4234</v>
      </c>
      <c r="B93" s="119" t="s">
        <v>130</v>
      </c>
      <c r="C93" s="165" t="s">
        <v>56</v>
      </c>
      <c r="D93" s="111"/>
      <c r="E93" s="111"/>
      <c r="F93" s="111"/>
      <c r="G93" s="111"/>
      <c r="H93" s="119"/>
      <c r="I93" s="111"/>
      <c r="J93" s="111"/>
      <c r="K93" s="111"/>
      <c r="L93" s="111"/>
      <c r="M93" s="111"/>
      <c r="N93" s="119"/>
      <c r="O93" s="119"/>
      <c r="P93" s="224">
        <v>0</v>
      </c>
      <c r="Q93" s="111"/>
      <c r="R93" s="119"/>
      <c r="S93" s="119"/>
      <c r="T93" s="224">
        <v>0</v>
      </c>
      <c r="U93" s="111"/>
      <c r="V93" s="119"/>
      <c r="W93" s="119"/>
      <c r="X93" s="224">
        <v>0</v>
      </c>
      <c r="Y93" s="111"/>
      <c r="Z93" s="119"/>
      <c r="AA93" s="119"/>
      <c r="AB93" s="224">
        <v>0</v>
      </c>
      <c r="AC93" s="119"/>
      <c r="AD93" s="119"/>
      <c r="AE93" s="224">
        <v>0</v>
      </c>
      <c r="AF93" s="43">
        <f t="shared" si="122"/>
        <v>0</v>
      </c>
      <c r="AG93" s="43">
        <f t="shared" si="123"/>
        <v>0</v>
      </c>
      <c r="AH93" s="43">
        <f t="shared" si="124"/>
        <v>0</v>
      </c>
      <c r="AI93" s="43">
        <f t="shared" si="125"/>
        <v>0</v>
      </c>
      <c r="AJ93" s="43">
        <f t="shared" si="126"/>
        <v>0</v>
      </c>
      <c r="AK93" s="43">
        <f t="shared" si="127"/>
        <v>0</v>
      </c>
      <c r="AL93" s="43"/>
      <c r="AM93" s="43"/>
      <c r="AN93" s="198"/>
      <c r="AO93" s="168"/>
      <c r="AP93" s="127">
        <f t="shared" si="113"/>
        <v>0</v>
      </c>
    </row>
    <row r="94" spans="1:88" ht="23.25" hidden="1" customHeight="1">
      <c r="A94" s="161">
        <v>4235</v>
      </c>
      <c r="B94" s="119" t="s">
        <v>131</v>
      </c>
      <c r="C94" s="165" t="s">
        <v>56</v>
      </c>
      <c r="D94" s="111"/>
      <c r="E94" s="111"/>
      <c r="F94" s="111"/>
      <c r="G94" s="111"/>
      <c r="H94" s="119"/>
      <c r="I94" s="111"/>
      <c r="J94" s="111"/>
      <c r="K94" s="111"/>
      <c r="L94" s="111"/>
      <c r="M94" s="111"/>
      <c r="N94" s="119"/>
      <c r="O94" s="119"/>
      <c r="P94" s="224">
        <v>0</v>
      </c>
      <c r="Q94" s="111"/>
      <c r="R94" s="119"/>
      <c r="S94" s="119"/>
      <c r="T94" s="224">
        <v>0</v>
      </c>
      <c r="U94" s="111"/>
      <c r="V94" s="119"/>
      <c r="W94" s="119"/>
      <c r="X94" s="224">
        <v>0</v>
      </c>
      <c r="Y94" s="111"/>
      <c r="Z94" s="119"/>
      <c r="AA94" s="119"/>
      <c r="AB94" s="224">
        <v>0</v>
      </c>
      <c r="AC94" s="119"/>
      <c r="AD94" s="119"/>
      <c r="AE94" s="224">
        <v>0</v>
      </c>
      <c r="AF94" s="43">
        <f t="shared" si="122"/>
        <v>0</v>
      </c>
      <c r="AG94" s="43">
        <f t="shared" si="123"/>
        <v>0</v>
      </c>
      <c r="AH94" s="43">
        <f t="shared" si="124"/>
        <v>0</v>
      </c>
      <c r="AI94" s="43">
        <f t="shared" si="125"/>
        <v>0</v>
      </c>
      <c r="AJ94" s="43">
        <f t="shared" si="126"/>
        <v>0</v>
      </c>
      <c r="AK94" s="43">
        <f t="shared" si="127"/>
        <v>0</v>
      </c>
      <c r="AL94" s="43"/>
      <c r="AM94" s="43"/>
      <c r="AN94" s="198"/>
      <c r="AO94" s="168"/>
      <c r="AP94" s="127">
        <f t="shared" si="113"/>
        <v>0</v>
      </c>
    </row>
    <row r="95" spans="1:88" ht="27" hidden="1" customHeight="1">
      <c r="A95" s="161">
        <v>4236</v>
      </c>
      <c r="B95" s="119" t="s">
        <v>132</v>
      </c>
      <c r="C95" s="165" t="s">
        <v>56</v>
      </c>
      <c r="D95" s="111"/>
      <c r="E95" s="111"/>
      <c r="F95" s="111"/>
      <c r="G95" s="111"/>
      <c r="H95" s="119"/>
      <c r="I95" s="111"/>
      <c r="J95" s="111"/>
      <c r="K95" s="111"/>
      <c r="L95" s="111"/>
      <c r="M95" s="111"/>
      <c r="N95" s="119"/>
      <c r="O95" s="119"/>
      <c r="P95" s="224">
        <v>0</v>
      </c>
      <c r="Q95" s="111"/>
      <c r="R95" s="119"/>
      <c r="S95" s="119"/>
      <c r="T95" s="224">
        <v>0</v>
      </c>
      <c r="U95" s="111"/>
      <c r="V95" s="119"/>
      <c r="W95" s="119"/>
      <c r="X95" s="224">
        <v>0</v>
      </c>
      <c r="Y95" s="111"/>
      <c r="Z95" s="119"/>
      <c r="AA95" s="119"/>
      <c r="AB95" s="224">
        <v>0</v>
      </c>
      <c r="AC95" s="119"/>
      <c r="AD95" s="119"/>
      <c r="AE95" s="224">
        <v>0</v>
      </c>
      <c r="AF95" s="43">
        <f t="shared" si="122"/>
        <v>0</v>
      </c>
      <c r="AG95" s="43">
        <f t="shared" si="123"/>
        <v>0</v>
      </c>
      <c r="AH95" s="43">
        <f t="shared" si="124"/>
        <v>0</v>
      </c>
      <c r="AI95" s="43">
        <f t="shared" si="125"/>
        <v>0</v>
      </c>
      <c r="AJ95" s="43">
        <f t="shared" si="126"/>
        <v>0</v>
      </c>
      <c r="AK95" s="43">
        <f t="shared" si="127"/>
        <v>0</v>
      </c>
      <c r="AL95" s="43"/>
      <c r="AM95" s="43"/>
      <c r="AN95" s="198"/>
      <c r="AO95" s="168"/>
      <c r="AP95" s="127">
        <f t="shared" si="113"/>
        <v>0</v>
      </c>
    </row>
    <row r="96" spans="1:88" ht="19.5" hidden="1" customHeight="1">
      <c r="A96" s="161">
        <v>4237</v>
      </c>
      <c r="B96" s="119" t="s">
        <v>133</v>
      </c>
      <c r="C96" s="165" t="s">
        <v>56</v>
      </c>
      <c r="D96" s="111"/>
      <c r="E96" s="111"/>
      <c r="F96" s="111"/>
      <c r="G96" s="111"/>
      <c r="H96" s="119"/>
      <c r="I96" s="111"/>
      <c r="J96" s="111"/>
      <c r="K96" s="111"/>
      <c r="L96" s="111"/>
      <c r="M96" s="111"/>
      <c r="N96" s="119"/>
      <c r="O96" s="119"/>
      <c r="P96" s="224">
        <v>0</v>
      </c>
      <c r="Q96" s="111"/>
      <c r="R96" s="119"/>
      <c r="S96" s="119"/>
      <c r="T96" s="224">
        <v>0</v>
      </c>
      <c r="U96" s="111"/>
      <c r="V96" s="119"/>
      <c r="W96" s="119"/>
      <c r="X96" s="224">
        <v>0</v>
      </c>
      <c r="Y96" s="111"/>
      <c r="Z96" s="119"/>
      <c r="AA96" s="119"/>
      <c r="AB96" s="224">
        <v>0</v>
      </c>
      <c r="AC96" s="119"/>
      <c r="AD96" s="119"/>
      <c r="AE96" s="224">
        <v>0</v>
      </c>
      <c r="AF96" s="43">
        <f t="shared" si="122"/>
        <v>0</v>
      </c>
      <c r="AG96" s="43">
        <f t="shared" si="123"/>
        <v>0</v>
      </c>
      <c r="AH96" s="43">
        <f t="shared" si="124"/>
        <v>0</v>
      </c>
      <c r="AI96" s="43">
        <f t="shared" si="125"/>
        <v>0</v>
      </c>
      <c r="AJ96" s="43">
        <f t="shared" si="126"/>
        <v>0</v>
      </c>
      <c r="AK96" s="43">
        <f t="shared" si="127"/>
        <v>0</v>
      </c>
      <c r="AL96" s="43"/>
      <c r="AM96" s="43"/>
      <c r="AN96" s="198"/>
      <c r="AO96" s="168"/>
      <c r="AP96" s="127">
        <f t="shared" si="113"/>
        <v>0</v>
      </c>
    </row>
    <row r="97" spans="1:88" ht="24" hidden="1" customHeight="1">
      <c r="A97" s="161">
        <v>4239</v>
      </c>
      <c r="B97" s="119" t="s">
        <v>134</v>
      </c>
      <c r="C97" s="165" t="s">
        <v>56</v>
      </c>
      <c r="D97" s="111"/>
      <c r="E97" s="111"/>
      <c r="F97" s="111"/>
      <c r="G97" s="111"/>
      <c r="H97" s="119"/>
      <c r="I97" s="111"/>
      <c r="J97" s="111"/>
      <c r="K97" s="111"/>
      <c r="L97" s="111"/>
      <c r="M97" s="111"/>
      <c r="N97" s="119"/>
      <c r="O97" s="119"/>
      <c r="P97" s="224">
        <v>0</v>
      </c>
      <c r="Q97" s="111"/>
      <c r="R97" s="119"/>
      <c r="S97" s="119"/>
      <c r="T97" s="224">
        <v>0</v>
      </c>
      <c r="U97" s="111"/>
      <c r="V97" s="119"/>
      <c r="W97" s="119"/>
      <c r="X97" s="224">
        <v>0</v>
      </c>
      <c r="Y97" s="111"/>
      <c r="Z97" s="119"/>
      <c r="AA97" s="119"/>
      <c r="AB97" s="224">
        <v>0</v>
      </c>
      <c r="AC97" s="119"/>
      <c r="AD97" s="119"/>
      <c r="AE97" s="224">
        <v>0</v>
      </c>
      <c r="AF97" s="43">
        <f t="shared" si="122"/>
        <v>0</v>
      </c>
      <c r="AG97" s="43">
        <f t="shared" si="123"/>
        <v>0</v>
      </c>
      <c r="AH97" s="43">
        <f t="shared" si="124"/>
        <v>0</v>
      </c>
      <c r="AI97" s="43">
        <f t="shared" si="125"/>
        <v>0</v>
      </c>
      <c r="AJ97" s="43">
        <f t="shared" si="126"/>
        <v>0</v>
      </c>
      <c r="AK97" s="43">
        <f t="shared" si="127"/>
        <v>0</v>
      </c>
      <c r="AL97" s="43"/>
      <c r="AM97" s="43"/>
      <c r="AN97" s="198"/>
      <c r="AO97" s="168"/>
      <c r="AP97" s="127">
        <f t="shared" si="113"/>
        <v>0</v>
      </c>
    </row>
    <row r="98" spans="1:88" ht="27" customHeight="1">
      <c r="A98" s="161">
        <v>0</v>
      </c>
      <c r="B98" s="119" t="s">
        <v>135</v>
      </c>
      <c r="C98" s="165" t="s">
        <v>56</v>
      </c>
      <c r="D98" s="111">
        <f t="shared" ref="D98:AN98" si="136">+D99</f>
        <v>2129.8699999999994</v>
      </c>
      <c r="E98" s="111">
        <f t="shared" si="136"/>
        <v>0</v>
      </c>
      <c r="F98" s="111">
        <f t="shared" si="136"/>
        <v>2918</v>
      </c>
      <c r="G98" s="111">
        <f t="shared" si="136"/>
        <v>0</v>
      </c>
      <c r="H98" s="119">
        <f t="shared" si="136"/>
        <v>2496.62</v>
      </c>
      <c r="I98" s="111">
        <f t="shared" si="136"/>
        <v>0</v>
      </c>
      <c r="J98" s="111">
        <f t="shared" si="136"/>
        <v>0</v>
      </c>
      <c r="K98" s="111">
        <f t="shared" si="136"/>
        <v>0</v>
      </c>
      <c r="L98" s="111">
        <f t="shared" si="136"/>
        <v>0</v>
      </c>
      <c r="M98" s="111">
        <f t="shared" si="136"/>
        <v>0</v>
      </c>
      <c r="N98" s="119">
        <f t="shared" si="136"/>
        <v>1373.1410000000001</v>
      </c>
      <c r="O98" s="119">
        <f t="shared" si="136"/>
        <v>1373.1410000000001</v>
      </c>
      <c r="P98" s="224">
        <f t="shared" si="136"/>
        <v>2746.2820000000002</v>
      </c>
      <c r="Q98" s="111">
        <f t="shared" si="136"/>
        <v>0</v>
      </c>
      <c r="R98" s="119">
        <f t="shared" si="136"/>
        <v>1373.1410000000001</v>
      </c>
      <c r="S98" s="119">
        <f t="shared" si="136"/>
        <v>1373.1410000000001</v>
      </c>
      <c r="T98" s="224">
        <f t="shared" si="136"/>
        <v>2746.2820000000002</v>
      </c>
      <c r="U98" s="111">
        <f t="shared" si="136"/>
        <v>0</v>
      </c>
      <c r="V98" s="119">
        <f t="shared" si="136"/>
        <v>1373.1410000000001</v>
      </c>
      <c r="W98" s="119">
        <f t="shared" si="136"/>
        <v>1373.1410000000001</v>
      </c>
      <c r="X98" s="224">
        <f t="shared" si="136"/>
        <v>2746.2820000000002</v>
      </c>
      <c r="Y98" s="111">
        <f t="shared" si="136"/>
        <v>0</v>
      </c>
      <c r="Z98" s="119">
        <f t="shared" si="136"/>
        <v>1373.1410000000001</v>
      </c>
      <c r="AA98" s="119">
        <f t="shared" si="136"/>
        <v>1373.1410000000001</v>
      </c>
      <c r="AB98" s="224">
        <f t="shared" si="136"/>
        <v>2746.2820000000002</v>
      </c>
      <c r="AC98" s="119">
        <f t="shared" si="136"/>
        <v>1373.1410000000001</v>
      </c>
      <c r="AD98" s="119">
        <f t="shared" si="136"/>
        <v>1373.1410000000001</v>
      </c>
      <c r="AE98" s="224">
        <f t="shared" si="136"/>
        <v>2746.2820000000002</v>
      </c>
      <c r="AF98" s="43">
        <f t="shared" si="122"/>
        <v>686.57050000000004</v>
      </c>
      <c r="AG98" s="43">
        <f t="shared" si="123"/>
        <v>686.57050000000004</v>
      </c>
      <c r="AH98" s="43">
        <f t="shared" si="124"/>
        <v>1373.1410000000001</v>
      </c>
      <c r="AI98" s="43">
        <f t="shared" si="125"/>
        <v>686.57050000000004</v>
      </c>
      <c r="AJ98" s="43">
        <f t="shared" si="126"/>
        <v>2059.7115000000003</v>
      </c>
      <c r="AK98" s="43">
        <f t="shared" si="127"/>
        <v>686.57049999999981</v>
      </c>
      <c r="AL98" s="43">
        <f t="shared" si="136"/>
        <v>0</v>
      </c>
      <c r="AM98" s="43">
        <f t="shared" si="136"/>
        <v>0</v>
      </c>
      <c r="AN98" s="198">
        <f t="shared" si="136"/>
        <v>0</v>
      </c>
      <c r="AO98" s="168"/>
      <c r="AP98" s="127">
        <f t="shared" si="113"/>
        <v>249.66200000000026</v>
      </c>
    </row>
    <row r="99" spans="1:88" s="260" customFormat="1" ht="23.25" customHeight="1">
      <c r="A99" s="172">
        <v>4241</v>
      </c>
      <c r="B99" s="120" t="s">
        <v>136</v>
      </c>
      <c r="C99" s="171" t="s">
        <v>56</v>
      </c>
      <c r="D99" s="174">
        <v>2129.8699999999994</v>
      </c>
      <c r="E99" s="174"/>
      <c r="F99" s="174">
        <v>2918</v>
      </c>
      <c r="G99" s="174"/>
      <c r="H99" s="120">
        <f>2202.9/150*H11</f>
        <v>2496.62</v>
      </c>
      <c r="I99" s="174"/>
      <c r="J99" s="174"/>
      <c r="K99" s="174"/>
      <c r="L99" s="174"/>
      <c r="M99" s="174"/>
      <c r="N99" s="120">
        <f>P99*0.5</f>
        <v>1373.1410000000001</v>
      </c>
      <c r="O99" s="120">
        <f>P99-N99</f>
        <v>1373.1410000000001</v>
      </c>
      <c r="P99" s="259">
        <f>2496.62*1.1</f>
        <v>2746.2820000000002</v>
      </c>
      <c r="Q99" s="174"/>
      <c r="R99" s="120">
        <f>T99*0.5</f>
        <v>1373.1410000000001</v>
      </c>
      <c r="S99" s="120">
        <f>T99-R99</f>
        <v>1373.1410000000001</v>
      </c>
      <c r="T99" s="259">
        <f>2496.62*1.1</f>
        <v>2746.2820000000002</v>
      </c>
      <c r="U99" s="174"/>
      <c r="V99" s="120">
        <f>X99*0.5</f>
        <v>1373.1410000000001</v>
      </c>
      <c r="W99" s="120">
        <f>X99-V99</f>
        <v>1373.1410000000001</v>
      </c>
      <c r="X99" s="259">
        <f>2496.62*1.1</f>
        <v>2746.2820000000002</v>
      </c>
      <c r="Y99" s="174"/>
      <c r="Z99" s="120">
        <f>AB99*0.5</f>
        <v>1373.1410000000001</v>
      </c>
      <c r="AA99" s="120">
        <f>AB99-Z99</f>
        <v>1373.1410000000001</v>
      </c>
      <c r="AB99" s="259">
        <f>2496.62*1.1</f>
        <v>2746.2820000000002</v>
      </c>
      <c r="AC99" s="120">
        <f>AE99*0.5</f>
        <v>1373.1410000000001</v>
      </c>
      <c r="AD99" s="120">
        <f>AE99-AC99</f>
        <v>1373.1410000000001</v>
      </c>
      <c r="AE99" s="259">
        <f>2496.62*1.1</f>
        <v>2746.2820000000002</v>
      </c>
      <c r="AF99" s="43">
        <f t="shared" si="122"/>
        <v>686.57050000000004</v>
      </c>
      <c r="AG99" s="43">
        <f t="shared" si="123"/>
        <v>686.57050000000004</v>
      </c>
      <c r="AH99" s="43">
        <f t="shared" si="124"/>
        <v>1373.1410000000001</v>
      </c>
      <c r="AI99" s="43">
        <f t="shared" si="125"/>
        <v>686.57050000000004</v>
      </c>
      <c r="AJ99" s="43">
        <f t="shared" si="126"/>
        <v>2059.7115000000003</v>
      </c>
      <c r="AK99" s="43">
        <f t="shared" si="127"/>
        <v>686.57049999999981</v>
      </c>
      <c r="AL99" s="255"/>
      <c r="AM99" s="255"/>
      <c r="AN99" s="256"/>
      <c r="AO99" s="223"/>
      <c r="AP99" s="127">
        <f t="shared" si="113"/>
        <v>249.66200000000026</v>
      </c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  <c r="BI99" s="175"/>
      <c r="BJ99" s="175"/>
      <c r="BK99" s="175"/>
      <c r="BL99" s="175"/>
      <c r="BM99" s="175"/>
      <c r="BN99" s="175"/>
      <c r="BO99" s="175"/>
      <c r="BP99" s="175"/>
      <c r="BQ99" s="175"/>
      <c r="BR99" s="175"/>
      <c r="BS99" s="175"/>
      <c r="BT99" s="175"/>
      <c r="BU99" s="175"/>
      <c r="BV99" s="175"/>
      <c r="BW99" s="175"/>
      <c r="BX99" s="175"/>
      <c r="BY99" s="175"/>
      <c r="BZ99" s="175"/>
      <c r="CA99" s="175"/>
      <c r="CB99" s="175"/>
      <c r="CC99" s="175"/>
      <c r="CD99" s="175"/>
      <c r="CE99" s="175"/>
      <c r="CF99" s="175"/>
      <c r="CG99" s="175"/>
      <c r="CH99" s="175"/>
      <c r="CI99" s="175"/>
      <c r="CJ99" s="175"/>
    </row>
    <row r="100" spans="1:88" ht="30.75" customHeight="1">
      <c r="A100" s="161">
        <v>0</v>
      </c>
      <c r="B100" s="119" t="s">
        <v>137</v>
      </c>
      <c r="C100" s="165" t="s">
        <v>56</v>
      </c>
      <c r="D100" s="111">
        <f t="shared" ref="D100:Y100" si="137">+D101+D102</f>
        <v>1476.27</v>
      </c>
      <c r="E100" s="111">
        <f t="shared" si="137"/>
        <v>0</v>
      </c>
      <c r="F100" s="111">
        <f t="shared" si="137"/>
        <v>4761.5</v>
      </c>
      <c r="G100" s="111">
        <f t="shared" si="137"/>
        <v>6144.4</v>
      </c>
      <c r="H100" s="119">
        <f t="shared" si="137"/>
        <v>2300</v>
      </c>
      <c r="I100" s="111">
        <f t="shared" si="137"/>
        <v>0</v>
      </c>
      <c r="J100" s="111">
        <f t="shared" si="137"/>
        <v>0</v>
      </c>
      <c r="K100" s="111">
        <f t="shared" ref="K100" si="138">+K101+K102</f>
        <v>0</v>
      </c>
      <c r="L100" s="111">
        <f t="shared" ref="L100" si="139">+L101+L102</f>
        <v>0</v>
      </c>
      <c r="M100" s="111">
        <f t="shared" si="137"/>
        <v>0</v>
      </c>
      <c r="N100" s="119">
        <f t="shared" si="137"/>
        <v>1265.0000000000002</v>
      </c>
      <c r="O100" s="119">
        <f t="shared" si="137"/>
        <v>1265.0000000000002</v>
      </c>
      <c r="P100" s="224">
        <f>+P101+P102</f>
        <v>2530.0000000000005</v>
      </c>
      <c r="Q100" s="111">
        <f t="shared" si="137"/>
        <v>0</v>
      </c>
      <c r="R100" s="119">
        <f t="shared" ref="R100:S100" si="140">+R101+R102</f>
        <v>1265.0000000000002</v>
      </c>
      <c r="S100" s="119">
        <f t="shared" si="140"/>
        <v>1265.0000000000002</v>
      </c>
      <c r="T100" s="224">
        <f>+T101+T102</f>
        <v>2530.0000000000005</v>
      </c>
      <c r="U100" s="111">
        <f t="shared" si="137"/>
        <v>0</v>
      </c>
      <c r="V100" s="119">
        <f t="shared" ref="V100:W100" si="141">+V101+V102</f>
        <v>1265.0000000000002</v>
      </c>
      <c r="W100" s="119">
        <f t="shared" si="141"/>
        <v>1265.0000000000002</v>
      </c>
      <c r="X100" s="224">
        <f>+X101+X102</f>
        <v>2530.0000000000005</v>
      </c>
      <c r="Y100" s="111">
        <f t="shared" si="137"/>
        <v>0</v>
      </c>
      <c r="Z100" s="119">
        <f t="shared" ref="Z100:AA100" si="142">+Z101+Z102</f>
        <v>1265.0000000000002</v>
      </c>
      <c r="AA100" s="119">
        <f t="shared" si="142"/>
        <v>1265.0000000000002</v>
      </c>
      <c r="AB100" s="224">
        <f>+AB101+AB102</f>
        <v>2530.0000000000005</v>
      </c>
      <c r="AC100" s="119">
        <f t="shared" ref="AC100:AD100" si="143">+AC101+AC102</f>
        <v>1265.0000000000002</v>
      </c>
      <c r="AD100" s="119">
        <f t="shared" si="143"/>
        <v>1265.0000000000002</v>
      </c>
      <c r="AE100" s="224">
        <f>+AE101+AE102</f>
        <v>2530.0000000000005</v>
      </c>
      <c r="AF100" s="43">
        <f t="shared" si="122"/>
        <v>632.50000000000011</v>
      </c>
      <c r="AG100" s="43">
        <f t="shared" si="123"/>
        <v>632.50000000000011</v>
      </c>
      <c r="AH100" s="43">
        <f t="shared" si="124"/>
        <v>1265.0000000000002</v>
      </c>
      <c r="AI100" s="43">
        <f t="shared" si="125"/>
        <v>632.50000000000011</v>
      </c>
      <c r="AJ100" s="43">
        <f t="shared" si="126"/>
        <v>1897.5000000000005</v>
      </c>
      <c r="AK100" s="43">
        <f t="shared" si="127"/>
        <v>632.5</v>
      </c>
      <c r="AL100" s="43">
        <f t="shared" ref="AL100:AM100" si="144">+AL101+AL102</f>
        <v>0</v>
      </c>
      <c r="AM100" s="43">
        <f t="shared" si="144"/>
        <v>0</v>
      </c>
      <c r="AN100" s="198">
        <f>+AN101+AN102</f>
        <v>0</v>
      </c>
      <c r="AO100" s="168"/>
      <c r="AP100" s="127">
        <f t="shared" si="113"/>
        <v>230.00000000000045</v>
      </c>
    </row>
    <row r="101" spans="1:88" s="260" customFormat="1" ht="22.5" customHeight="1">
      <c r="A101" s="172">
        <v>4251</v>
      </c>
      <c r="B101" s="120" t="s">
        <v>138</v>
      </c>
      <c r="C101" s="171" t="s">
        <v>56</v>
      </c>
      <c r="D101" s="174">
        <v>978.1</v>
      </c>
      <c r="E101" s="174"/>
      <c r="F101" s="174">
        <v>3937.3</v>
      </c>
      <c r="G101" s="174">
        <v>6144.4</v>
      </c>
      <c r="H101" s="120">
        <v>1500</v>
      </c>
      <c r="I101" s="174"/>
      <c r="J101" s="174"/>
      <c r="K101" s="174"/>
      <c r="L101" s="174"/>
      <c r="M101" s="174"/>
      <c r="N101" s="120">
        <f>P101*0.5</f>
        <v>825.00000000000011</v>
      </c>
      <c r="O101" s="120">
        <f>P101-N101</f>
        <v>825.00000000000011</v>
      </c>
      <c r="P101" s="259">
        <f>1500*1.1</f>
        <v>1650.0000000000002</v>
      </c>
      <c r="Q101" s="174"/>
      <c r="R101" s="120">
        <f>T101*0.5</f>
        <v>825.00000000000011</v>
      </c>
      <c r="S101" s="120">
        <f>T101-R101</f>
        <v>825.00000000000011</v>
      </c>
      <c r="T101" s="259">
        <f>1500*1.1</f>
        <v>1650.0000000000002</v>
      </c>
      <c r="U101" s="174"/>
      <c r="V101" s="120">
        <f>X101*0.5</f>
        <v>825.00000000000011</v>
      </c>
      <c r="W101" s="120">
        <f>X101-V101</f>
        <v>825.00000000000011</v>
      </c>
      <c r="X101" s="259">
        <f>1500*1.1</f>
        <v>1650.0000000000002</v>
      </c>
      <c r="Y101" s="174"/>
      <c r="Z101" s="120">
        <f>AB101*0.5</f>
        <v>825.00000000000011</v>
      </c>
      <c r="AA101" s="120">
        <f>AB101-Z101</f>
        <v>825.00000000000011</v>
      </c>
      <c r="AB101" s="259">
        <f>1500*1.1</f>
        <v>1650.0000000000002</v>
      </c>
      <c r="AC101" s="120">
        <f>AE101*0.5</f>
        <v>825.00000000000011</v>
      </c>
      <c r="AD101" s="120">
        <f>AE101-AC101</f>
        <v>825.00000000000011</v>
      </c>
      <c r="AE101" s="259">
        <f>1500*1.1</f>
        <v>1650.0000000000002</v>
      </c>
      <c r="AF101" s="43">
        <f t="shared" si="122"/>
        <v>412.50000000000006</v>
      </c>
      <c r="AG101" s="43">
        <f t="shared" si="123"/>
        <v>412.50000000000006</v>
      </c>
      <c r="AH101" s="43">
        <f t="shared" si="124"/>
        <v>825.00000000000011</v>
      </c>
      <c r="AI101" s="43">
        <f t="shared" si="125"/>
        <v>412.50000000000006</v>
      </c>
      <c r="AJ101" s="43">
        <f t="shared" si="126"/>
        <v>1237.5000000000002</v>
      </c>
      <c r="AK101" s="43">
        <f t="shared" si="127"/>
        <v>412.5</v>
      </c>
      <c r="AL101" s="255"/>
      <c r="AM101" s="255"/>
      <c r="AN101" s="256"/>
      <c r="AO101" s="223"/>
      <c r="AP101" s="127">
        <f t="shared" si="113"/>
        <v>150.00000000000023</v>
      </c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  <c r="BI101" s="175"/>
      <c r="BJ101" s="175"/>
      <c r="BK101" s="175"/>
      <c r="BL101" s="175"/>
      <c r="BM101" s="175"/>
      <c r="BN101" s="175"/>
      <c r="BO101" s="175"/>
      <c r="BP101" s="175"/>
      <c r="BQ101" s="175"/>
      <c r="BR101" s="175"/>
      <c r="BS101" s="175"/>
      <c r="BT101" s="175"/>
      <c r="BU101" s="175"/>
      <c r="BV101" s="175"/>
      <c r="BW101" s="175"/>
      <c r="BX101" s="175"/>
      <c r="BY101" s="175"/>
      <c r="BZ101" s="175"/>
      <c r="CA101" s="175"/>
      <c r="CB101" s="175"/>
      <c r="CC101" s="175"/>
      <c r="CD101" s="175"/>
      <c r="CE101" s="175"/>
      <c r="CF101" s="175"/>
      <c r="CG101" s="175"/>
      <c r="CH101" s="175"/>
      <c r="CI101" s="175"/>
      <c r="CJ101" s="175"/>
    </row>
    <row r="102" spans="1:88" s="260" customFormat="1" ht="25.5" customHeight="1">
      <c r="A102" s="172">
        <v>4252</v>
      </c>
      <c r="B102" s="120" t="s">
        <v>139</v>
      </c>
      <c r="C102" s="171" t="s">
        <v>56</v>
      </c>
      <c r="D102" s="174">
        <v>498.17</v>
      </c>
      <c r="E102" s="174"/>
      <c r="F102" s="174">
        <v>824.2</v>
      </c>
      <c r="G102" s="174"/>
      <c r="H102" s="120">
        <v>800</v>
      </c>
      <c r="I102" s="174"/>
      <c r="J102" s="174"/>
      <c r="K102" s="174"/>
      <c r="L102" s="174"/>
      <c r="M102" s="174"/>
      <c r="N102" s="120">
        <f>P102*0.5</f>
        <v>440.00000000000006</v>
      </c>
      <c r="O102" s="120">
        <f>P102-N102</f>
        <v>440.00000000000006</v>
      </c>
      <c r="P102" s="259">
        <f>800*1.1</f>
        <v>880.00000000000011</v>
      </c>
      <c r="Q102" s="174"/>
      <c r="R102" s="120">
        <f>T102*0.5</f>
        <v>440.00000000000006</v>
      </c>
      <c r="S102" s="120">
        <f>T102-R102</f>
        <v>440.00000000000006</v>
      </c>
      <c r="T102" s="259">
        <f>800*1.1</f>
        <v>880.00000000000011</v>
      </c>
      <c r="U102" s="174"/>
      <c r="V102" s="120">
        <f>X102*0.5</f>
        <v>440.00000000000006</v>
      </c>
      <c r="W102" s="120">
        <f>X102-V102</f>
        <v>440.00000000000006</v>
      </c>
      <c r="X102" s="259">
        <f>800*1.1</f>
        <v>880.00000000000011</v>
      </c>
      <c r="Y102" s="174"/>
      <c r="Z102" s="120">
        <f>AB102*0.5</f>
        <v>440.00000000000006</v>
      </c>
      <c r="AA102" s="120">
        <f>AB102-Z102</f>
        <v>440.00000000000006</v>
      </c>
      <c r="AB102" s="259">
        <f>800*1.1</f>
        <v>880.00000000000011</v>
      </c>
      <c r="AC102" s="120">
        <f>AE102*0.5</f>
        <v>440.00000000000006</v>
      </c>
      <c r="AD102" s="120">
        <f>AE102-AC102</f>
        <v>440.00000000000006</v>
      </c>
      <c r="AE102" s="259">
        <f>800*1.1</f>
        <v>880.00000000000011</v>
      </c>
      <c r="AF102" s="43">
        <f t="shared" si="122"/>
        <v>220.00000000000003</v>
      </c>
      <c r="AG102" s="43">
        <f t="shared" si="123"/>
        <v>220.00000000000003</v>
      </c>
      <c r="AH102" s="43">
        <f t="shared" si="124"/>
        <v>440.00000000000006</v>
      </c>
      <c r="AI102" s="43">
        <f t="shared" si="125"/>
        <v>220.00000000000003</v>
      </c>
      <c r="AJ102" s="43">
        <f t="shared" si="126"/>
        <v>660.00000000000011</v>
      </c>
      <c r="AK102" s="43">
        <f t="shared" si="127"/>
        <v>220</v>
      </c>
      <c r="AL102" s="255"/>
      <c r="AM102" s="255"/>
      <c r="AN102" s="256"/>
      <c r="AO102" s="223"/>
      <c r="AP102" s="127">
        <f t="shared" si="113"/>
        <v>80.000000000000114</v>
      </c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  <c r="BM102" s="175"/>
      <c r="BN102" s="175"/>
      <c r="BO102" s="175"/>
      <c r="BP102" s="175"/>
      <c r="BQ102" s="175"/>
      <c r="BR102" s="175"/>
      <c r="BS102" s="175"/>
      <c r="BT102" s="175"/>
      <c r="BU102" s="175"/>
      <c r="BV102" s="175"/>
      <c r="BW102" s="175"/>
      <c r="BX102" s="175"/>
      <c r="BY102" s="175"/>
      <c r="BZ102" s="175"/>
      <c r="CA102" s="175"/>
      <c r="CB102" s="175"/>
      <c r="CC102" s="175"/>
      <c r="CD102" s="175"/>
      <c r="CE102" s="175"/>
      <c r="CF102" s="175"/>
      <c r="CG102" s="175"/>
      <c r="CH102" s="175"/>
      <c r="CI102" s="175"/>
      <c r="CJ102" s="175"/>
    </row>
    <row r="103" spans="1:88">
      <c r="A103" s="161">
        <v>0</v>
      </c>
      <c r="B103" s="119" t="s">
        <v>140</v>
      </c>
      <c r="C103" s="165" t="s">
        <v>56</v>
      </c>
      <c r="D103" s="111">
        <f t="shared" ref="D103:Y103" si="145">+D104+D107+D108+D109+D119+D120+D122+D125</f>
        <v>117266.23999999999</v>
      </c>
      <c r="E103" s="111">
        <f t="shared" si="145"/>
        <v>0</v>
      </c>
      <c r="F103" s="111">
        <f t="shared" si="145"/>
        <v>117410.9</v>
      </c>
      <c r="G103" s="111">
        <f t="shared" si="145"/>
        <v>0</v>
      </c>
      <c r="H103" s="119">
        <f t="shared" si="145"/>
        <v>167599.35</v>
      </c>
      <c r="I103" s="111">
        <f t="shared" si="145"/>
        <v>0</v>
      </c>
      <c r="J103" s="111">
        <f t="shared" si="145"/>
        <v>0</v>
      </c>
      <c r="K103" s="111">
        <f t="shared" ref="K103" si="146">+K104+K107+K108+K109+K119+K120+K122+K125</f>
        <v>0</v>
      </c>
      <c r="L103" s="111">
        <f t="shared" ref="L103" si="147">+L104+L107+L108+L109+L119+L120+L122+L125</f>
        <v>0</v>
      </c>
      <c r="M103" s="111">
        <f t="shared" si="145"/>
        <v>0</v>
      </c>
      <c r="N103" s="119">
        <f t="shared" si="145"/>
        <v>128107.91500000002</v>
      </c>
      <c r="O103" s="119">
        <f t="shared" si="145"/>
        <v>128157.66250000002</v>
      </c>
      <c r="P103" s="224">
        <f>+P104+P107+P108+P109+P119+P120+P122+P125</f>
        <v>256265.57750000004</v>
      </c>
      <c r="Q103" s="111">
        <f t="shared" si="145"/>
        <v>0</v>
      </c>
      <c r="R103" s="119">
        <f t="shared" ref="R103:S103" si="148">+R104+R107+R108+R109+R119+R120+R122+R125</f>
        <v>128107.91500000002</v>
      </c>
      <c r="S103" s="119">
        <f t="shared" si="148"/>
        <v>128157.66250000002</v>
      </c>
      <c r="T103" s="224">
        <f>+T104+T107+T108+T109+T119+T120+T122+T125</f>
        <v>256265.57750000004</v>
      </c>
      <c r="U103" s="111">
        <f t="shared" si="145"/>
        <v>0</v>
      </c>
      <c r="V103" s="119">
        <f t="shared" ref="V103:W103" si="149">+V104+V107+V108+V109+V119+V120+V122+V125</f>
        <v>128107.91500000002</v>
      </c>
      <c r="W103" s="119">
        <f t="shared" si="149"/>
        <v>128157.66250000002</v>
      </c>
      <c r="X103" s="224">
        <f>+X104+X107+X108+X109+X119+X120+X122+X125</f>
        <v>256265.57750000004</v>
      </c>
      <c r="Y103" s="111">
        <f t="shared" si="145"/>
        <v>0</v>
      </c>
      <c r="Z103" s="119">
        <f t="shared" ref="Z103:AA103" si="150">+Z104+Z107+Z108+Z109+Z119+Z120+Z122+Z125</f>
        <v>128107.91500000002</v>
      </c>
      <c r="AA103" s="119">
        <f t="shared" si="150"/>
        <v>128157.66250000002</v>
      </c>
      <c r="AB103" s="224">
        <f>+AB104+AB107+AB108+AB109+AB119+AB120+AB122+AB125</f>
        <v>256265.57750000004</v>
      </c>
      <c r="AC103" s="119">
        <f t="shared" ref="AC103:AD103" si="151">+AC104+AC107+AC108+AC109+AC119+AC120+AC122+AC125</f>
        <v>128107.91500000002</v>
      </c>
      <c r="AD103" s="119">
        <f t="shared" si="151"/>
        <v>128157.66250000002</v>
      </c>
      <c r="AE103" s="224">
        <f>+AE104+AE107+AE108+AE109+AE119+AE120+AE122+AE125</f>
        <v>256265.57750000004</v>
      </c>
      <c r="AF103" s="43">
        <f t="shared" si="122"/>
        <v>64053.957500000011</v>
      </c>
      <c r="AG103" s="43">
        <f t="shared" si="123"/>
        <v>64053.957500000011</v>
      </c>
      <c r="AH103" s="43">
        <f t="shared" si="124"/>
        <v>128107.91500000002</v>
      </c>
      <c r="AI103" s="43">
        <f t="shared" si="125"/>
        <v>64078.83125000001</v>
      </c>
      <c r="AJ103" s="43">
        <f t="shared" si="126"/>
        <v>192186.74625000003</v>
      </c>
      <c r="AK103" s="43">
        <f t="shared" si="127"/>
        <v>64078.831250000017</v>
      </c>
      <c r="AL103" s="43">
        <f t="shared" ref="AL103:AM103" si="152">+AL104+AL107+AL108+AL109+AL119+AL120+AL122+AL125</f>
        <v>0</v>
      </c>
      <c r="AM103" s="43">
        <f t="shared" si="152"/>
        <v>0</v>
      </c>
      <c r="AN103" s="198">
        <f>+AN104+AN107+AN108+AN109+AN119+AN120+AN122+AN125</f>
        <v>0</v>
      </c>
      <c r="AO103" s="168"/>
      <c r="AP103" s="127">
        <f t="shared" si="113"/>
        <v>88666.227500000037</v>
      </c>
    </row>
    <row r="104" spans="1:88" s="260" customFormat="1" ht="23.25" customHeight="1">
      <c r="A104" s="172">
        <v>4261</v>
      </c>
      <c r="B104" s="261" t="s">
        <v>141</v>
      </c>
      <c r="C104" s="171" t="s">
        <v>56</v>
      </c>
      <c r="D104" s="262">
        <f t="shared" ref="D104:Y104" si="153">D105+D106</f>
        <v>8745.92</v>
      </c>
      <c r="E104" s="262">
        <f t="shared" si="153"/>
        <v>0</v>
      </c>
      <c r="F104" s="263">
        <f t="shared" si="153"/>
        <v>6248.9</v>
      </c>
      <c r="G104" s="262">
        <f t="shared" si="153"/>
        <v>0</v>
      </c>
      <c r="H104" s="147">
        <f t="shared" si="153"/>
        <v>12940</v>
      </c>
      <c r="I104" s="263">
        <f t="shared" si="153"/>
        <v>0</v>
      </c>
      <c r="J104" s="263">
        <f t="shared" si="153"/>
        <v>0</v>
      </c>
      <c r="K104" s="263">
        <f t="shared" ref="K104" si="154">K105+K106</f>
        <v>0</v>
      </c>
      <c r="L104" s="263">
        <f t="shared" ref="L104" si="155">L105+L106</f>
        <v>0</v>
      </c>
      <c r="M104" s="263">
        <f t="shared" si="153"/>
        <v>0</v>
      </c>
      <c r="N104" s="147">
        <f t="shared" si="153"/>
        <v>43274.1</v>
      </c>
      <c r="O104" s="147">
        <f t="shared" si="153"/>
        <v>43274.1</v>
      </c>
      <c r="P104" s="264">
        <f>P105+P106</f>
        <v>86548.2</v>
      </c>
      <c r="Q104" s="263">
        <f t="shared" si="153"/>
        <v>0</v>
      </c>
      <c r="R104" s="147">
        <f t="shared" ref="R104:S104" si="156">R105+R106</f>
        <v>43274.1</v>
      </c>
      <c r="S104" s="147">
        <f t="shared" si="156"/>
        <v>43274.1</v>
      </c>
      <c r="T104" s="264">
        <f>T105+T106</f>
        <v>86548.2</v>
      </c>
      <c r="U104" s="263">
        <f t="shared" si="153"/>
        <v>0</v>
      </c>
      <c r="V104" s="147">
        <f t="shared" ref="V104:W104" si="157">V105+V106</f>
        <v>43274.1</v>
      </c>
      <c r="W104" s="147">
        <f t="shared" si="157"/>
        <v>43274.1</v>
      </c>
      <c r="X104" s="264">
        <f>X105+X106</f>
        <v>86548.2</v>
      </c>
      <c r="Y104" s="263">
        <f t="shared" si="153"/>
        <v>0</v>
      </c>
      <c r="Z104" s="147">
        <f t="shared" ref="Z104:AA104" si="158">Z105+Z106</f>
        <v>43274.1</v>
      </c>
      <c r="AA104" s="147">
        <f t="shared" si="158"/>
        <v>43274.1</v>
      </c>
      <c r="AB104" s="264">
        <f>AB105+AB106</f>
        <v>86548.2</v>
      </c>
      <c r="AC104" s="147">
        <f t="shared" ref="AC104:AD104" si="159">AC105+AC106</f>
        <v>43274.1</v>
      </c>
      <c r="AD104" s="147">
        <f t="shared" si="159"/>
        <v>43274.1</v>
      </c>
      <c r="AE104" s="264">
        <f>AE105+AE106</f>
        <v>86548.2</v>
      </c>
      <c r="AF104" s="43">
        <f t="shared" si="122"/>
        <v>21637.05</v>
      </c>
      <c r="AG104" s="43">
        <f t="shared" si="123"/>
        <v>21637.05</v>
      </c>
      <c r="AH104" s="43">
        <f t="shared" si="124"/>
        <v>43274.1</v>
      </c>
      <c r="AI104" s="43">
        <f t="shared" si="125"/>
        <v>21637.05</v>
      </c>
      <c r="AJ104" s="43">
        <f t="shared" si="126"/>
        <v>64911.149999999994</v>
      </c>
      <c r="AK104" s="43">
        <f t="shared" si="127"/>
        <v>21637.050000000003</v>
      </c>
      <c r="AL104" s="202">
        <f t="shared" ref="AL104:AM104" si="160">AL105+AL106</f>
        <v>0</v>
      </c>
      <c r="AM104" s="202">
        <f t="shared" si="160"/>
        <v>0</v>
      </c>
      <c r="AN104" s="274">
        <f>AN105+AN106</f>
        <v>0</v>
      </c>
      <c r="AO104" s="265"/>
      <c r="AP104" s="127">
        <f t="shared" si="113"/>
        <v>73608.2</v>
      </c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  <c r="BI104" s="175"/>
      <c r="BJ104" s="175"/>
      <c r="BK104" s="175"/>
      <c r="BL104" s="175"/>
      <c r="BM104" s="175"/>
      <c r="BN104" s="175"/>
      <c r="BO104" s="175"/>
      <c r="BP104" s="175"/>
      <c r="BQ104" s="175"/>
      <c r="BR104" s="175"/>
      <c r="BS104" s="175"/>
      <c r="BT104" s="175"/>
      <c r="BU104" s="175"/>
      <c r="BV104" s="175"/>
      <c r="BW104" s="175"/>
      <c r="BX104" s="175"/>
      <c r="BY104" s="175"/>
      <c r="BZ104" s="175"/>
      <c r="CA104" s="175"/>
      <c r="CB104" s="175"/>
      <c r="CC104" s="175"/>
      <c r="CD104" s="175"/>
      <c r="CE104" s="175"/>
      <c r="CF104" s="175"/>
      <c r="CG104" s="175"/>
      <c r="CH104" s="175"/>
      <c r="CI104" s="175"/>
      <c r="CJ104" s="175"/>
    </row>
    <row r="105" spans="1:88" ht="23.25" customHeight="1">
      <c r="A105" s="161"/>
      <c r="B105" s="119" t="s">
        <v>142</v>
      </c>
      <c r="C105" s="165"/>
      <c r="D105" s="111">
        <v>397.9</v>
      </c>
      <c r="E105" s="111"/>
      <c r="F105" s="111">
        <v>440</v>
      </c>
      <c r="G105" s="111"/>
      <c r="H105" s="119">
        <v>440</v>
      </c>
      <c r="I105" s="111"/>
      <c r="J105" s="111"/>
      <c r="K105" s="111"/>
      <c r="L105" s="111"/>
      <c r="M105" s="111"/>
      <c r="N105" s="119">
        <f>P105*0.5</f>
        <v>242.00000000000003</v>
      </c>
      <c r="O105" s="119">
        <f>P105-N105</f>
        <v>242.00000000000003</v>
      </c>
      <c r="P105" s="224">
        <f>440*1.1</f>
        <v>484.00000000000006</v>
      </c>
      <c r="Q105" s="111"/>
      <c r="R105" s="119">
        <f>T105*0.5</f>
        <v>242.00000000000003</v>
      </c>
      <c r="S105" s="119">
        <f>T105-R105</f>
        <v>242.00000000000003</v>
      </c>
      <c r="T105" s="224">
        <f>440*1.1</f>
        <v>484.00000000000006</v>
      </c>
      <c r="U105" s="111"/>
      <c r="V105" s="119">
        <f>X105*0.5</f>
        <v>242.00000000000003</v>
      </c>
      <c r="W105" s="119">
        <f>X105-V105</f>
        <v>242.00000000000003</v>
      </c>
      <c r="X105" s="224">
        <f>440*1.1</f>
        <v>484.00000000000006</v>
      </c>
      <c r="Y105" s="111"/>
      <c r="Z105" s="119">
        <f>AB105*0.5</f>
        <v>242.00000000000003</v>
      </c>
      <c r="AA105" s="119">
        <f>AB105-Z105</f>
        <v>242.00000000000003</v>
      </c>
      <c r="AB105" s="224">
        <f>440*1.1</f>
        <v>484.00000000000006</v>
      </c>
      <c r="AC105" s="119">
        <f>AE105*0.5</f>
        <v>242.00000000000003</v>
      </c>
      <c r="AD105" s="119">
        <f>AE105-AC105</f>
        <v>242.00000000000003</v>
      </c>
      <c r="AE105" s="224">
        <f>440*1.1</f>
        <v>484.00000000000006</v>
      </c>
      <c r="AF105" s="43">
        <f t="shared" si="122"/>
        <v>121.00000000000001</v>
      </c>
      <c r="AG105" s="43">
        <f t="shared" si="123"/>
        <v>121.00000000000001</v>
      </c>
      <c r="AH105" s="43">
        <f t="shared" si="124"/>
        <v>242.00000000000003</v>
      </c>
      <c r="AI105" s="43">
        <f t="shared" si="125"/>
        <v>121.00000000000001</v>
      </c>
      <c r="AJ105" s="43">
        <f t="shared" si="126"/>
        <v>363.00000000000006</v>
      </c>
      <c r="AK105" s="43">
        <f t="shared" si="127"/>
        <v>121</v>
      </c>
      <c r="AL105" s="43"/>
      <c r="AM105" s="43"/>
      <c r="AN105" s="198"/>
      <c r="AO105" s="168"/>
      <c r="AP105" s="127">
        <f t="shared" si="113"/>
        <v>44.000000000000057</v>
      </c>
    </row>
    <row r="106" spans="1:88" ht="23.25" customHeight="1">
      <c r="A106" s="161"/>
      <c r="B106" s="119" t="s">
        <v>143</v>
      </c>
      <c r="C106" s="165"/>
      <c r="D106" s="111">
        <v>8348.02</v>
      </c>
      <c r="E106" s="111"/>
      <c r="F106" s="111">
        <v>5808.9</v>
      </c>
      <c r="G106" s="111"/>
      <c r="H106" s="119">
        <f>H10*50</f>
        <v>12500</v>
      </c>
      <c r="I106" s="111"/>
      <c r="J106" s="111"/>
      <c r="K106" s="111"/>
      <c r="L106" s="111"/>
      <c r="M106" s="111"/>
      <c r="N106" s="119">
        <f>P106*0.5</f>
        <v>43032.1</v>
      </c>
      <c r="O106" s="119">
        <f>P106-N106</f>
        <v>43032.1</v>
      </c>
      <c r="P106" s="224">
        <v>86064.2</v>
      </c>
      <c r="Q106" s="111"/>
      <c r="R106" s="119">
        <f>T106*0.5</f>
        <v>43032.1</v>
      </c>
      <c r="S106" s="119">
        <f>T106-R106</f>
        <v>43032.1</v>
      </c>
      <c r="T106" s="224">
        <v>86064.2</v>
      </c>
      <c r="U106" s="111"/>
      <c r="V106" s="119">
        <f>X106*0.5</f>
        <v>43032.1</v>
      </c>
      <c r="W106" s="119">
        <f>X106-V106</f>
        <v>43032.1</v>
      </c>
      <c r="X106" s="224">
        <v>86064.2</v>
      </c>
      <c r="Y106" s="111"/>
      <c r="Z106" s="119">
        <f>AB106*0.5</f>
        <v>43032.1</v>
      </c>
      <c r="AA106" s="119">
        <f>AB106-Z106</f>
        <v>43032.1</v>
      </c>
      <c r="AB106" s="224">
        <v>86064.2</v>
      </c>
      <c r="AC106" s="119">
        <f>AE106*0.5</f>
        <v>43032.1</v>
      </c>
      <c r="AD106" s="119">
        <f>AE106-AC106</f>
        <v>43032.1</v>
      </c>
      <c r="AE106" s="224">
        <v>86064.2</v>
      </c>
      <c r="AF106" s="43">
        <f t="shared" si="122"/>
        <v>21516.05</v>
      </c>
      <c r="AG106" s="43">
        <f t="shared" si="123"/>
        <v>21516.05</v>
      </c>
      <c r="AH106" s="43">
        <f t="shared" si="124"/>
        <v>43032.1</v>
      </c>
      <c r="AI106" s="43">
        <f t="shared" si="125"/>
        <v>21516.05</v>
      </c>
      <c r="AJ106" s="43">
        <f t="shared" si="126"/>
        <v>64548.149999999994</v>
      </c>
      <c r="AK106" s="43">
        <f t="shared" si="127"/>
        <v>21516.050000000003</v>
      </c>
      <c r="AL106" s="43"/>
      <c r="AM106" s="43"/>
      <c r="AN106" s="198"/>
      <c r="AO106" s="168"/>
      <c r="AP106" s="127">
        <f t="shared" si="113"/>
        <v>73564.2</v>
      </c>
    </row>
    <row r="107" spans="1:88" ht="18" customHeight="1">
      <c r="A107" s="161">
        <v>4262</v>
      </c>
      <c r="B107" s="119" t="s">
        <v>144</v>
      </c>
      <c r="C107" s="165" t="s">
        <v>56</v>
      </c>
      <c r="D107" s="111"/>
      <c r="E107" s="111"/>
      <c r="F107" s="111"/>
      <c r="G107" s="111"/>
      <c r="H107" s="119"/>
      <c r="I107" s="111"/>
      <c r="J107" s="111"/>
      <c r="K107" s="111"/>
      <c r="L107" s="111"/>
      <c r="M107" s="111"/>
      <c r="N107" s="119"/>
      <c r="O107" s="119"/>
      <c r="P107" s="224">
        <v>0</v>
      </c>
      <c r="Q107" s="111"/>
      <c r="R107" s="119"/>
      <c r="S107" s="119"/>
      <c r="T107" s="224">
        <v>0</v>
      </c>
      <c r="U107" s="111"/>
      <c r="V107" s="119"/>
      <c r="W107" s="119"/>
      <c r="X107" s="224">
        <v>0</v>
      </c>
      <c r="Y107" s="111"/>
      <c r="Z107" s="119"/>
      <c r="AA107" s="119"/>
      <c r="AB107" s="224">
        <v>0</v>
      </c>
      <c r="AC107" s="119"/>
      <c r="AD107" s="119"/>
      <c r="AE107" s="224">
        <v>0</v>
      </c>
      <c r="AF107" s="43">
        <f t="shared" si="122"/>
        <v>0</v>
      </c>
      <c r="AG107" s="43">
        <f t="shared" si="123"/>
        <v>0</v>
      </c>
      <c r="AH107" s="43">
        <f t="shared" si="124"/>
        <v>0</v>
      </c>
      <c r="AI107" s="43">
        <f t="shared" si="125"/>
        <v>0</v>
      </c>
      <c r="AJ107" s="43">
        <f t="shared" si="126"/>
        <v>0</v>
      </c>
      <c r="AK107" s="43">
        <f t="shared" si="127"/>
        <v>0</v>
      </c>
      <c r="AL107" s="43"/>
      <c r="AM107" s="43"/>
      <c r="AN107" s="198"/>
      <c r="AO107" s="168"/>
      <c r="AP107" s="127">
        <f t="shared" si="113"/>
        <v>0</v>
      </c>
    </row>
    <row r="108" spans="1:88" ht="33" customHeight="1">
      <c r="A108" s="161">
        <v>4263</v>
      </c>
      <c r="B108" s="119" t="s">
        <v>145</v>
      </c>
      <c r="C108" s="165" t="s">
        <v>56</v>
      </c>
      <c r="D108" s="111"/>
      <c r="E108" s="111"/>
      <c r="F108" s="111"/>
      <c r="G108" s="111"/>
      <c r="H108" s="119"/>
      <c r="I108" s="111"/>
      <c r="J108" s="111"/>
      <c r="K108" s="111"/>
      <c r="L108" s="111"/>
      <c r="M108" s="111"/>
      <c r="N108" s="119"/>
      <c r="O108" s="119"/>
      <c r="P108" s="224">
        <v>0</v>
      </c>
      <c r="Q108" s="111"/>
      <c r="R108" s="119"/>
      <c r="S108" s="119"/>
      <c r="T108" s="224">
        <v>0</v>
      </c>
      <c r="U108" s="111"/>
      <c r="V108" s="119"/>
      <c r="W108" s="119"/>
      <c r="X108" s="224">
        <v>0</v>
      </c>
      <c r="Y108" s="111"/>
      <c r="Z108" s="119"/>
      <c r="AA108" s="119"/>
      <c r="AB108" s="224">
        <v>0</v>
      </c>
      <c r="AC108" s="119"/>
      <c r="AD108" s="119"/>
      <c r="AE108" s="224">
        <v>0</v>
      </c>
      <c r="AF108" s="43">
        <f t="shared" si="122"/>
        <v>0</v>
      </c>
      <c r="AG108" s="43">
        <f t="shared" si="123"/>
        <v>0</v>
      </c>
      <c r="AH108" s="43">
        <f t="shared" si="124"/>
        <v>0</v>
      </c>
      <c r="AI108" s="43">
        <f t="shared" si="125"/>
        <v>0</v>
      </c>
      <c r="AJ108" s="43">
        <f t="shared" si="126"/>
        <v>0</v>
      </c>
      <c r="AK108" s="43">
        <f t="shared" si="127"/>
        <v>0</v>
      </c>
      <c r="AL108" s="43"/>
      <c r="AM108" s="43"/>
      <c r="AN108" s="198"/>
      <c r="AO108" s="168"/>
      <c r="AP108" s="127">
        <f t="shared" si="113"/>
        <v>0</v>
      </c>
    </row>
    <row r="109" spans="1:88" s="260" customFormat="1" ht="21" customHeight="1">
      <c r="A109" s="172">
        <v>4264</v>
      </c>
      <c r="B109" s="120" t="s">
        <v>146</v>
      </c>
      <c r="C109" s="171" t="s">
        <v>56</v>
      </c>
      <c r="D109" s="174">
        <f t="shared" ref="D109:Y109" si="161">D110+D113+D116</f>
        <v>1599.87</v>
      </c>
      <c r="E109" s="174">
        <f t="shared" si="161"/>
        <v>0</v>
      </c>
      <c r="F109" s="174">
        <f t="shared" si="161"/>
        <v>1082.3</v>
      </c>
      <c r="G109" s="174">
        <f t="shared" si="161"/>
        <v>0</v>
      </c>
      <c r="H109" s="120">
        <f t="shared" si="161"/>
        <v>2040</v>
      </c>
      <c r="I109" s="174">
        <f t="shared" si="161"/>
        <v>0</v>
      </c>
      <c r="J109" s="174">
        <f t="shared" si="161"/>
        <v>0</v>
      </c>
      <c r="K109" s="174">
        <f t="shared" ref="K109" si="162">K110+K113+K116</f>
        <v>0</v>
      </c>
      <c r="L109" s="174">
        <f t="shared" ref="L109" si="163">L110+L113+L116</f>
        <v>0</v>
      </c>
      <c r="M109" s="174">
        <f t="shared" si="161"/>
        <v>0</v>
      </c>
      <c r="N109" s="120">
        <f t="shared" si="161"/>
        <v>1122</v>
      </c>
      <c r="O109" s="120">
        <f t="shared" si="161"/>
        <v>1122</v>
      </c>
      <c r="P109" s="259">
        <f>P110+P113+P116</f>
        <v>2244</v>
      </c>
      <c r="Q109" s="174">
        <f t="shared" si="161"/>
        <v>0</v>
      </c>
      <c r="R109" s="120">
        <f t="shared" ref="R109:S109" si="164">R110+R113+R116</f>
        <v>1122</v>
      </c>
      <c r="S109" s="120">
        <f t="shared" si="164"/>
        <v>1122</v>
      </c>
      <c r="T109" s="259">
        <f>T110+T113+T116</f>
        <v>2244</v>
      </c>
      <c r="U109" s="174">
        <f t="shared" si="161"/>
        <v>0</v>
      </c>
      <c r="V109" s="120">
        <f t="shared" ref="V109:W109" si="165">V110+V113+V116</f>
        <v>1122</v>
      </c>
      <c r="W109" s="120">
        <f t="shared" si="165"/>
        <v>1122</v>
      </c>
      <c r="X109" s="259">
        <f>X110+X113+X116</f>
        <v>2244</v>
      </c>
      <c r="Y109" s="174">
        <f t="shared" si="161"/>
        <v>0</v>
      </c>
      <c r="Z109" s="120">
        <f t="shared" ref="Z109:AA109" si="166">Z110+Z113+Z116</f>
        <v>1122</v>
      </c>
      <c r="AA109" s="120">
        <f t="shared" si="166"/>
        <v>1122</v>
      </c>
      <c r="AB109" s="259">
        <f>AB110+AB113+AB116</f>
        <v>2244</v>
      </c>
      <c r="AC109" s="120">
        <f t="shared" ref="AC109:AD109" si="167">AC110+AC113+AC116</f>
        <v>1122</v>
      </c>
      <c r="AD109" s="120">
        <f t="shared" si="167"/>
        <v>1122</v>
      </c>
      <c r="AE109" s="259">
        <f>AE110+AE113+AE116</f>
        <v>2244</v>
      </c>
      <c r="AF109" s="43">
        <f t="shared" si="122"/>
        <v>561</v>
      </c>
      <c r="AG109" s="43">
        <f t="shared" si="123"/>
        <v>561</v>
      </c>
      <c r="AH109" s="43">
        <f t="shared" si="124"/>
        <v>1122</v>
      </c>
      <c r="AI109" s="43">
        <f t="shared" si="125"/>
        <v>561</v>
      </c>
      <c r="AJ109" s="43">
        <f t="shared" si="126"/>
        <v>1683</v>
      </c>
      <c r="AK109" s="43">
        <f t="shared" si="127"/>
        <v>561</v>
      </c>
      <c r="AL109" s="255">
        <f t="shared" ref="AL109:AM109" si="168">AL110+AL113+AL116</f>
        <v>0</v>
      </c>
      <c r="AM109" s="255">
        <f t="shared" si="168"/>
        <v>0</v>
      </c>
      <c r="AN109" s="256">
        <f>AN110+AN113+AN116</f>
        <v>0</v>
      </c>
      <c r="AO109" s="223"/>
      <c r="AP109" s="127">
        <f t="shared" si="113"/>
        <v>204</v>
      </c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  <c r="BI109" s="175"/>
      <c r="BJ109" s="175"/>
      <c r="BK109" s="175"/>
      <c r="BL109" s="175"/>
      <c r="BM109" s="175"/>
      <c r="BN109" s="175"/>
      <c r="BO109" s="175"/>
      <c r="BP109" s="175"/>
      <c r="BQ109" s="175"/>
      <c r="BR109" s="175"/>
      <c r="BS109" s="175"/>
      <c r="BT109" s="175"/>
      <c r="BU109" s="175"/>
      <c r="BV109" s="175"/>
      <c r="BW109" s="175"/>
      <c r="BX109" s="175"/>
      <c r="BY109" s="175"/>
      <c r="BZ109" s="175"/>
      <c r="CA109" s="175"/>
      <c r="CB109" s="175"/>
      <c r="CC109" s="175"/>
      <c r="CD109" s="175"/>
      <c r="CE109" s="175"/>
      <c r="CF109" s="175"/>
      <c r="CG109" s="175"/>
      <c r="CH109" s="175"/>
      <c r="CI109" s="175"/>
      <c r="CJ109" s="175"/>
    </row>
    <row r="110" spans="1:88" ht="21" customHeight="1">
      <c r="A110" s="161"/>
      <c r="B110" s="119" t="s">
        <v>147</v>
      </c>
      <c r="C110" s="165" t="s">
        <v>56</v>
      </c>
      <c r="D110" s="111">
        <v>1599.87</v>
      </c>
      <c r="E110" s="111"/>
      <c r="F110" s="111">
        <v>1082.3</v>
      </c>
      <c r="G110" s="111"/>
      <c r="H110" s="119">
        <v>2040</v>
      </c>
      <c r="I110" s="111"/>
      <c r="J110" s="111"/>
      <c r="K110" s="111"/>
      <c r="L110" s="111"/>
      <c r="M110" s="111"/>
      <c r="N110" s="119">
        <f>P110*0.5</f>
        <v>1122</v>
      </c>
      <c r="O110" s="119">
        <f>P110-N110</f>
        <v>1122</v>
      </c>
      <c r="P110" s="224">
        <f>2040*1.1</f>
        <v>2244</v>
      </c>
      <c r="Q110" s="111"/>
      <c r="R110" s="119">
        <f>T110*0.5</f>
        <v>1122</v>
      </c>
      <c r="S110" s="119">
        <f>T110-R110</f>
        <v>1122</v>
      </c>
      <c r="T110" s="224">
        <f>2040*1.1</f>
        <v>2244</v>
      </c>
      <c r="U110" s="111"/>
      <c r="V110" s="119">
        <f>X110*0.5</f>
        <v>1122</v>
      </c>
      <c r="W110" s="119">
        <f>X110-V110</f>
        <v>1122</v>
      </c>
      <c r="X110" s="224">
        <f>2040*1.1</f>
        <v>2244</v>
      </c>
      <c r="Y110" s="111"/>
      <c r="Z110" s="119">
        <f>AB110*0.5</f>
        <v>1122</v>
      </c>
      <c r="AA110" s="119">
        <f>AB110-Z110</f>
        <v>1122</v>
      </c>
      <c r="AB110" s="224">
        <f>2040*1.1</f>
        <v>2244</v>
      </c>
      <c r="AC110" s="119">
        <f>AE110*0.5</f>
        <v>1122</v>
      </c>
      <c r="AD110" s="119">
        <f>AE110-AC110</f>
        <v>1122</v>
      </c>
      <c r="AE110" s="224">
        <f>2040*1.1</f>
        <v>2244</v>
      </c>
      <c r="AF110" s="43">
        <f t="shared" si="122"/>
        <v>561</v>
      </c>
      <c r="AG110" s="43">
        <f t="shared" si="123"/>
        <v>561</v>
      </c>
      <c r="AH110" s="43">
        <f t="shared" si="124"/>
        <v>1122</v>
      </c>
      <c r="AI110" s="43">
        <f t="shared" si="125"/>
        <v>561</v>
      </c>
      <c r="AJ110" s="43">
        <f t="shared" si="126"/>
        <v>1683</v>
      </c>
      <c r="AK110" s="43">
        <f t="shared" si="127"/>
        <v>561</v>
      </c>
      <c r="AL110" s="43"/>
      <c r="AM110" s="43"/>
      <c r="AN110" s="198"/>
      <c r="AO110" s="168"/>
      <c r="AP110" s="127">
        <f t="shared" si="113"/>
        <v>204</v>
      </c>
    </row>
    <row r="111" spans="1:88" ht="21" customHeight="1">
      <c r="A111" s="161"/>
      <c r="B111" s="119" t="s">
        <v>148</v>
      </c>
      <c r="C111" s="165" t="s">
        <v>128</v>
      </c>
      <c r="D111" s="111">
        <v>2</v>
      </c>
      <c r="E111" s="111"/>
      <c r="F111" s="111">
        <v>2</v>
      </c>
      <c r="G111" s="111"/>
      <c r="H111" s="119"/>
      <c r="I111" s="111"/>
      <c r="J111" s="111"/>
      <c r="K111" s="111"/>
      <c r="L111" s="111"/>
      <c r="M111" s="111"/>
      <c r="N111" s="119"/>
      <c r="O111" s="119"/>
      <c r="P111" s="224">
        <v>2</v>
      </c>
      <c r="Q111" s="111"/>
      <c r="R111" s="119"/>
      <c r="S111" s="119"/>
      <c r="T111" s="224">
        <v>2</v>
      </c>
      <c r="U111" s="111"/>
      <c r="V111" s="119"/>
      <c r="W111" s="119"/>
      <c r="X111" s="224">
        <v>2</v>
      </c>
      <c r="Y111" s="111"/>
      <c r="Z111" s="119"/>
      <c r="AA111" s="119"/>
      <c r="AB111" s="224">
        <v>2</v>
      </c>
      <c r="AC111" s="119"/>
      <c r="AD111" s="119"/>
      <c r="AE111" s="224">
        <v>2</v>
      </c>
      <c r="AF111" s="43">
        <f t="shared" si="122"/>
        <v>0</v>
      </c>
      <c r="AG111" s="43">
        <f t="shared" si="123"/>
        <v>0</v>
      </c>
      <c r="AH111" s="43">
        <f t="shared" si="124"/>
        <v>0</v>
      </c>
      <c r="AI111" s="43">
        <f t="shared" si="125"/>
        <v>0</v>
      </c>
      <c r="AJ111" s="43">
        <f t="shared" si="126"/>
        <v>0</v>
      </c>
      <c r="AK111" s="43">
        <f t="shared" si="127"/>
        <v>2</v>
      </c>
      <c r="AL111" s="43"/>
      <c r="AM111" s="43"/>
      <c r="AN111" s="198"/>
      <c r="AO111" s="168"/>
      <c r="AP111" s="127">
        <f t="shared" si="113"/>
        <v>2</v>
      </c>
    </row>
    <row r="112" spans="1:88" ht="21" customHeight="1">
      <c r="A112" s="161"/>
      <c r="B112" s="119" t="s">
        <v>149</v>
      </c>
      <c r="C112" s="165" t="s">
        <v>90</v>
      </c>
      <c r="D112" s="111">
        <v>2345</v>
      </c>
      <c r="E112" s="111"/>
      <c r="F112" s="111">
        <v>3315</v>
      </c>
      <c r="G112" s="111"/>
      <c r="H112" s="119"/>
      <c r="I112" s="111"/>
      <c r="J112" s="111"/>
      <c r="K112" s="111"/>
      <c r="L112" s="111"/>
      <c r="M112" s="111"/>
      <c r="N112" s="119"/>
      <c r="O112" s="119"/>
      <c r="P112" s="224"/>
      <c r="Q112" s="111"/>
      <c r="R112" s="119"/>
      <c r="S112" s="119"/>
      <c r="T112" s="224"/>
      <c r="U112" s="111"/>
      <c r="V112" s="119"/>
      <c r="W112" s="119"/>
      <c r="X112" s="224"/>
      <c r="Y112" s="111"/>
      <c r="Z112" s="119"/>
      <c r="AA112" s="119"/>
      <c r="AB112" s="224"/>
      <c r="AC112" s="119"/>
      <c r="AD112" s="119"/>
      <c r="AE112" s="224"/>
      <c r="AF112" s="43">
        <f t="shared" si="122"/>
        <v>0</v>
      </c>
      <c r="AG112" s="43">
        <f t="shared" si="123"/>
        <v>0</v>
      </c>
      <c r="AH112" s="43">
        <f t="shared" si="124"/>
        <v>0</v>
      </c>
      <c r="AI112" s="43">
        <f t="shared" si="125"/>
        <v>0</v>
      </c>
      <c r="AJ112" s="43">
        <f t="shared" si="126"/>
        <v>0</v>
      </c>
      <c r="AK112" s="43">
        <f t="shared" si="127"/>
        <v>0</v>
      </c>
      <c r="AL112" s="43"/>
      <c r="AM112" s="43"/>
      <c r="AN112" s="198"/>
      <c r="AO112" s="168"/>
      <c r="AP112" s="127">
        <f t="shared" si="113"/>
        <v>0</v>
      </c>
    </row>
    <row r="113" spans="1:88" ht="21" customHeight="1">
      <c r="A113" s="161"/>
      <c r="B113" s="119" t="s">
        <v>150</v>
      </c>
      <c r="C113" s="165" t="s">
        <v>56</v>
      </c>
      <c r="D113" s="111"/>
      <c r="E113" s="111"/>
      <c r="F113" s="111"/>
      <c r="G113" s="111"/>
      <c r="H113" s="119"/>
      <c r="I113" s="111"/>
      <c r="J113" s="111"/>
      <c r="K113" s="111"/>
      <c r="L113" s="111"/>
      <c r="M113" s="111"/>
      <c r="N113" s="119"/>
      <c r="O113" s="119"/>
      <c r="P113" s="224">
        <v>0</v>
      </c>
      <c r="Q113" s="111"/>
      <c r="R113" s="119"/>
      <c r="S113" s="119"/>
      <c r="T113" s="224">
        <v>0</v>
      </c>
      <c r="U113" s="111"/>
      <c r="V113" s="119"/>
      <c r="W113" s="119"/>
      <c r="X113" s="224">
        <v>0</v>
      </c>
      <c r="Y113" s="111"/>
      <c r="Z113" s="119"/>
      <c r="AA113" s="119"/>
      <c r="AB113" s="224">
        <v>0</v>
      </c>
      <c r="AC113" s="119"/>
      <c r="AD113" s="119"/>
      <c r="AE113" s="224">
        <v>0</v>
      </c>
      <c r="AF113" s="43">
        <f t="shared" si="122"/>
        <v>0</v>
      </c>
      <c r="AG113" s="43">
        <f t="shared" si="123"/>
        <v>0</v>
      </c>
      <c r="AH113" s="43">
        <f t="shared" si="124"/>
        <v>0</v>
      </c>
      <c r="AI113" s="43">
        <f t="shared" si="125"/>
        <v>0</v>
      </c>
      <c r="AJ113" s="43">
        <f t="shared" si="126"/>
        <v>0</v>
      </c>
      <c r="AK113" s="43">
        <f t="shared" si="127"/>
        <v>0</v>
      </c>
      <c r="AL113" s="43"/>
      <c r="AM113" s="43"/>
      <c r="AN113" s="198"/>
      <c r="AO113" s="168"/>
      <c r="AP113" s="127">
        <f t="shared" si="113"/>
        <v>0</v>
      </c>
    </row>
    <row r="114" spans="1:88" ht="21" customHeight="1">
      <c r="A114" s="161"/>
      <c r="B114" s="119" t="s">
        <v>148</v>
      </c>
      <c r="C114" s="165" t="s">
        <v>128</v>
      </c>
      <c r="D114" s="111"/>
      <c r="E114" s="111"/>
      <c r="F114" s="111"/>
      <c r="G114" s="111"/>
      <c r="H114" s="119"/>
      <c r="I114" s="111"/>
      <c r="J114" s="111"/>
      <c r="K114" s="111"/>
      <c r="L114" s="111"/>
      <c r="M114" s="111"/>
      <c r="N114" s="119"/>
      <c r="O114" s="119"/>
      <c r="P114" s="224">
        <v>0</v>
      </c>
      <c r="Q114" s="111"/>
      <c r="R114" s="119"/>
      <c r="S114" s="119"/>
      <c r="T114" s="224">
        <v>0</v>
      </c>
      <c r="U114" s="111"/>
      <c r="V114" s="119"/>
      <c r="W114" s="119"/>
      <c r="X114" s="224">
        <v>0</v>
      </c>
      <c r="Y114" s="111"/>
      <c r="Z114" s="119"/>
      <c r="AA114" s="119"/>
      <c r="AB114" s="224">
        <v>0</v>
      </c>
      <c r="AC114" s="119"/>
      <c r="AD114" s="119"/>
      <c r="AE114" s="224">
        <v>0</v>
      </c>
      <c r="AF114" s="43">
        <f t="shared" si="122"/>
        <v>0</v>
      </c>
      <c r="AG114" s="43">
        <f t="shared" si="123"/>
        <v>0</v>
      </c>
      <c r="AH114" s="43">
        <f t="shared" si="124"/>
        <v>0</v>
      </c>
      <c r="AI114" s="43">
        <f t="shared" si="125"/>
        <v>0</v>
      </c>
      <c r="AJ114" s="43">
        <f t="shared" si="126"/>
        <v>0</v>
      </c>
      <c r="AK114" s="43">
        <f t="shared" si="127"/>
        <v>0</v>
      </c>
      <c r="AL114" s="43"/>
      <c r="AM114" s="43"/>
      <c r="AN114" s="198"/>
      <c r="AO114" s="168"/>
      <c r="AP114" s="127">
        <f t="shared" si="113"/>
        <v>0</v>
      </c>
    </row>
    <row r="115" spans="1:88" ht="21" customHeight="1">
      <c r="A115" s="181"/>
      <c r="B115" s="182" t="s">
        <v>151</v>
      </c>
      <c r="C115" s="165" t="s">
        <v>90</v>
      </c>
      <c r="D115" s="111"/>
      <c r="E115" s="111"/>
      <c r="F115" s="111"/>
      <c r="G115" s="111"/>
      <c r="H115" s="119"/>
      <c r="I115" s="111"/>
      <c r="J115" s="111"/>
      <c r="K115" s="111"/>
      <c r="L115" s="111"/>
      <c r="M115" s="111"/>
      <c r="N115" s="119"/>
      <c r="O115" s="119"/>
      <c r="P115" s="224">
        <v>0</v>
      </c>
      <c r="Q115" s="111"/>
      <c r="R115" s="119"/>
      <c r="S115" s="119"/>
      <c r="T115" s="224">
        <v>0</v>
      </c>
      <c r="U115" s="111"/>
      <c r="V115" s="119"/>
      <c r="W115" s="119"/>
      <c r="X115" s="224">
        <v>0</v>
      </c>
      <c r="Y115" s="111"/>
      <c r="Z115" s="119"/>
      <c r="AA115" s="119"/>
      <c r="AB115" s="224">
        <v>0</v>
      </c>
      <c r="AC115" s="119"/>
      <c r="AD115" s="119"/>
      <c r="AE115" s="224">
        <v>0</v>
      </c>
      <c r="AF115" s="43">
        <f t="shared" si="122"/>
        <v>0</v>
      </c>
      <c r="AG115" s="43">
        <f t="shared" si="123"/>
        <v>0</v>
      </c>
      <c r="AH115" s="43">
        <f t="shared" si="124"/>
        <v>0</v>
      </c>
      <c r="AI115" s="43">
        <f t="shared" si="125"/>
        <v>0</v>
      </c>
      <c r="AJ115" s="43">
        <f t="shared" si="126"/>
        <v>0</v>
      </c>
      <c r="AK115" s="43">
        <f t="shared" si="127"/>
        <v>0</v>
      </c>
      <c r="AL115" s="43"/>
      <c r="AM115" s="43"/>
      <c r="AN115" s="198"/>
      <c r="AO115" s="168"/>
      <c r="AP115" s="127">
        <f t="shared" si="113"/>
        <v>0</v>
      </c>
    </row>
    <row r="116" spans="1:88" ht="21" customHeight="1">
      <c r="A116" s="161"/>
      <c r="B116" s="119" t="s">
        <v>152</v>
      </c>
      <c r="C116" s="165" t="s">
        <v>56</v>
      </c>
      <c r="D116" s="111"/>
      <c r="E116" s="111"/>
      <c r="F116" s="111"/>
      <c r="G116" s="111"/>
      <c r="H116" s="119"/>
      <c r="I116" s="111"/>
      <c r="J116" s="111"/>
      <c r="K116" s="111"/>
      <c r="L116" s="111"/>
      <c r="M116" s="111"/>
      <c r="N116" s="119"/>
      <c r="O116" s="119"/>
      <c r="P116" s="224">
        <v>0</v>
      </c>
      <c r="Q116" s="111"/>
      <c r="R116" s="119"/>
      <c r="S116" s="119"/>
      <c r="T116" s="224">
        <v>0</v>
      </c>
      <c r="U116" s="111"/>
      <c r="V116" s="119"/>
      <c r="W116" s="119"/>
      <c r="X116" s="224">
        <v>0</v>
      </c>
      <c r="Y116" s="111"/>
      <c r="Z116" s="119"/>
      <c r="AA116" s="119"/>
      <c r="AB116" s="224">
        <v>0</v>
      </c>
      <c r="AC116" s="119"/>
      <c r="AD116" s="119"/>
      <c r="AE116" s="224">
        <v>0</v>
      </c>
      <c r="AF116" s="43">
        <f t="shared" si="122"/>
        <v>0</v>
      </c>
      <c r="AG116" s="43">
        <f t="shared" si="123"/>
        <v>0</v>
      </c>
      <c r="AH116" s="43">
        <f t="shared" si="124"/>
        <v>0</v>
      </c>
      <c r="AI116" s="43">
        <f t="shared" si="125"/>
        <v>0</v>
      </c>
      <c r="AJ116" s="43">
        <f t="shared" si="126"/>
        <v>0</v>
      </c>
      <c r="AK116" s="43">
        <f t="shared" si="127"/>
        <v>0</v>
      </c>
      <c r="AL116" s="43"/>
      <c r="AM116" s="43"/>
      <c r="AN116" s="198"/>
      <c r="AO116" s="168"/>
      <c r="AP116" s="127">
        <f t="shared" si="113"/>
        <v>0</v>
      </c>
    </row>
    <row r="117" spans="1:88" ht="21" customHeight="1">
      <c r="A117" s="161"/>
      <c r="B117" s="119" t="s">
        <v>148</v>
      </c>
      <c r="C117" s="165" t="s">
        <v>128</v>
      </c>
      <c r="D117" s="111"/>
      <c r="E117" s="111"/>
      <c r="F117" s="111"/>
      <c r="G117" s="111"/>
      <c r="H117" s="119"/>
      <c r="I117" s="111"/>
      <c r="J117" s="111"/>
      <c r="K117" s="111"/>
      <c r="L117" s="111"/>
      <c r="M117" s="111"/>
      <c r="N117" s="119"/>
      <c r="O117" s="119"/>
      <c r="P117" s="224">
        <v>0</v>
      </c>
      <c r="Q117" s="111"/>
      <c r="R117" s="119"/>
      <c r="S117" s="119"/>
      <c r="T117" s="224">
        <v>0</v>
      </c>
      <c r="U117" s="111"/>
      <c r="V117" s="119"/>
      <c r="W117" s="119"/>
      <c r="X117" s="224">
        <v>0</v>
      </c>
      <c r="Y117" s="111"/>
      <c r="Z117" s="119"/>
      <c r="AA117" s="119"/>
      <c r="AB117" s="224">
        <v>0</v>
      </c>
      <c r="AC117" s="119"/>
      <c r="AD117" s="119"/>
      <c r="AE117" s="224">
        <v>0</v>
      </c>
      <c r="AF117" s="43">
        <f t="shared" si="122"/>
        <v>0</v>
      </c>
      <c r="AG117" s="43">
        <f t="shared" si="123"/>
        <v>0</v>
      </c>
      <c r="AH117" s="43">
        <f t="shared" si="124"/>
        <v>0</v>
      </c>
      <c r="AI117" s="43">
        <f t="shared" si="125"/>
        <v>0</v>
      </c>
      <c r="AJ117" s="43">
        <f t="shared" si="126"/>
        <v>0</v>
      </c>
      <c r="AK117" s="43">
        <f t="shared" si="127"/>
        <v>0</v>
      </c>
      <c r="AL117" s="43"/>
      <c r="AM117" s="43"/>
      <c r="AN117" s="198"/>
      <c r="AO117" s="168"/>
      <c r="AP117" s="127">
        <f t="shared" si="113"/>
        <v>0</v>
      </c>
    </row>
    <row r="118" spans="1:88" ht="23.25" customHeight="1">
      <c r="A118" s="161"/>
      <c r="B118" s="119" t="s">
        <v>87</v>
      </c>
      <c r="C118" s="165" t="s">
        <v>299</v>
      </c>
      <c r="D118" s="111"/>
      <c r="E118" s="111"/>
      <c r="F118" s="111"/>
      <c r="G118" s="111"/>
      <c r="H118" s="119"/>
      <c r="I118" s="111"/>
      <c r="J118" s="111"/>
      <c r="K118" s="111"/>
      <c r="L118" s="111"/>
      <c r="M118" s="111"/>
      <c r="N118" s="119"/>
      <c r="O118" s="119"/>
      <c r="P118" s="224">
        <v>0</v>
      </c>
      <c r="Q118" s="111"/>
      <c r="R118" s="119"/>
      <c r="S118" s="119"/>
      <c r="T118" s="224">
        <v>0</v>
      </c>
      <c r="U118" s="111"/>
      <c r="V118" s="119"/>
      <c r="W118" s="119"/>
      <c r="X118" s="224">
        <v>0</v>
      </c>
      <c r="Y118" s="111"/>
      <c r="Z118" s="119"/>
      <c r="AA118" s="119"/>
      <c r="AB118" s="224">
        <v>0</v>
      </c>
      <c r="AC118" s="119"/>
      <c r="AD118" s="119"/>
      <c r="AE118" s="224">
        <v>0</v>
      </c>
      <c r="AF118" s="43">
        <f t="shared" si="122"/>
        <v>0</v>
      </c>
      <c r="AG118" s="43">
        <f t="shared" si="123"/>
        <v>0</v>
      </c>
      <c r="AH118" s="43">
        <f t="shared" si="124"/>
        <v>0</v>
      </c>
      <c r="AI118" s="43">
        <f t="shared" si="125"/>
        <v>0</v>
      </c>
      <c r="AJ118" s="43">
        <f t="shared" si="126"/>
        <v>0</v>
      </c>
      <c r="AK118" s="43">
        <f t="shared" si="127"/>
        <v>0</v>
      </c>
      <c r="AL118" s="43"/>
      <c r="AM118" s="43"/>
      <c r="AN118" s="198"/>
      <c r="AO118" s="168"/>
      <c r="AP118" s="127">
        <f t="shared" si="113"/>
        <v>0</v>
      </c>
    </row>
    <row r="119" spans="1:88" ht="28.5" customHeight="1">
      <c r="A119" s="161">
        <v>4265</v>
      </c>
      <c r="B119" s="119" t="s">
        <v>154</v>
      </c>
      <c r="C119" s="165" t="s">
        <v>56</v>
      </c>
      <c r="D119" s="111"/>
      <c r="E119" s="111"/>
      <c r="F119" s="111"/>
      <c r="G119" s="111"/>
      <c r="H119" s="119"/>
      <c r="I119" s="111"/>
      <c r="J119" s="111"/>
      <c r="K119" s="111"/>
      <c r="L119" s="111"/>
      <c r="M119" s="111"/>
      <c r="N119" s="119"/>
      <c r="O119" s="119"/>
      <c r="P119" s="224">
        <v>0</v>
      </c>
      <c r="Q119" s="111"/>
      <c r="R119" s="119"/>
      <c r="S119" s="119"/>
      <c r="T119" s="224">
        <v>0</v>
      </c>
      <c r="U119" s="111"/>
      <c r="V119" s="119"/>
      <c r="W119" s="119"/>
      <c r="X119" s="224">
        <v>0</v>
      </c>
      <c r="Y119" s="111"/>
      <c r="Z119" s="119"/>
      <c r="AA119" s="119"/>
      <c r="AB119" s="224">
        <v>0</v>
      </c>
      <c r="AC119" s="119"/>
      <c r="AD119" s="119"/>
      <c r="AE119" s="224">
        <v>0</v>
      </c>
      <c r="AF119" s="43">
        <f t="shared" si="122"/>
        <v>0</v>
      </c>
      <c r="AG119" s="43">
        <f t="shared" si="123"/>
        <v>0</v>
      </c>
      <c r="AH119" s="43">
        <f t="shared" si="124"/>
        <v>0</v>
      </c>
      <c r="AI119" s="43">
        <f t="shared" si="125"/>
        <v>0</v>
      </c>
      <c r="AJ119" s="43">
        <f t="shared" si="126"/>
        <v>0</v>
      </c>
      <c r="AK119" s="43">
        <f t="shared" si="127"/>
        <v>0</v>
      </c>
      <c r="AL119" s="43"/>
      <c r="AM119" s="43"/>
      <c r="AN119" s="198"/>
      <c r="AO119" s="168"/>
      <c r="AP119" s="127">
        <f t="shared" si="113"/>
        <v>0</v>
      </c>
    </row>
    <row r="120" spans="1:88" s="260" customFormat="1" ht="25.5" customHeight="1">
      <c r="A120" s="172">
        <v>4266</v>
      </c>
      <c r="B120" s="120" t="s">
        <v>155</v>
      </c>
      <c r="C120" s="171" t="s">
        <v>56</v>
      </c>
      <c r="D120" s="174">
        <v>4200</v>
      </c>
      <c r="E120" s="174"/>
      <c r="F120" s="174">
        <v>4087.1</v>
      </c>
      <c r="G120" s="174"/>
      <c r="H120" s="120">
        <f>H121*H9/1000</f>
        <v>5517.45</v>
      </c>
      <c r="I120" s="174"/>
      <c r="J120" s="174"/>
      <c r="K120" s="174"/>
      <c r="L120" s="174"/>
      <c r="M120" s="174"/>
      <c r="N120" s="120">
        <f>N121*N9/1000</f>
        <v>3001.4324999999999</v>
      </c>
      <c r="O120" s="120">
        <f>O121*O9/1000</f>
        <v>3051.18</v>
      </c>
      <c r="P120" s="259">
        <f>P121*P9/1000</f>
        <v>6052.6125000000002</v>
      </c>
      <c r="Q120" s="174"/>
      <c r="R120" s="120">
        <f>R121*R9/1000</f>
        <v>3001.4324999999999</v>
      </c>
      <c r="S120" s="120">
        <f>S121*S9/1000</f>
        <v>3051.18</v>
      </c>
      <c r="T120" s="259">
        <f>T121*T9/1000</f>
        <v>6052.6125000000002</v>
      </c>
      <c r="U120" s="174"/>
      <c r="V120" s="120">
        <f>V121*V9/1000</f>
        <v>3001.4324999999999</v>
      </c>
      <c r="W120" s="120">
        <f>W121*W9/1000</f>
        <v>3051.18</v>
      </c>
      <c r="X120" s="259">
        <f>X121*X9/1000</f>
        <v>6052.6125000000002</v>
      </c>
      <c r="Y120" s="174"/>
      <c r="Z120" s="120">
        <f t="shared" ref="Z120:AE120" si="169">Z121*Z9/1000</f>
        <v>3001.4324999999999</v>
      </c>
      <c r="AA120" s="120">
        <f t="shared" si="169"/>
        <v>3051.18</v>
      </c>
      <c r="AB120" s="259">
        <f t="shared" si="169"/>
        <v>6052.6125000000002</v>
      </c>
      <c r="AC120" s="120">
        <f t="shared" si="169"/>
        <v>3001.4324999999999</v>
      </c>
      <c r="AD120" s="120">
        <f t="shared" si="169"/>
        <v>3051.18</v>
      </c>
      <c r="AE120" s="259">
        <f t="shared" si="169"/>
        <v>6052.6125000000002</v>
      </c>
      <c r="AF120" s="43">
        <f t="shared" si="122"/>
        <v>1500.7162499999999</v>
      </c>
      <c r="AG120" s="43">
        <f t="shared" si="123"/>
        <v>1500.7162499999999</v>
      </c>
      <c r="AH120" s="43">
        <f t="shared" si="124"/>
        <v>3001.4324999999999</v>
      </c>
      <c r="AI120" s="43">
        <f t="shared" si="125"/>
        <v>1525.59</v>
      </c>
      <c r="AJ120" s="43">
        <f t="shared" si="126"/>
        <v>4527.0225</v>
      </c>
      <c r="AK120" s="43">
        <f t="shared" si="127"/>
        <v>1525.5900000000001</v>
      </c>
      <c r="AL120" s="255"/>
      <c r="AM120" s="255"/>
      <c r="AN120" s="256"/>
      <c r="AO120" s="223"/>
      <c r="AP120" s="127">
        <f t="shared" si="113"/>
        <v>535.16250000000036</v>
      </c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  <c r="BI120" s="175"/>
      <c r="BJ120" s="175"/>
      <c r="BK120" s="175"/>
      <c r="BL120" s="175"/>
      <c r="BM120" s="175"/>
      <c r="BN120" s="175"/>
      <c r="BO120" s="175"/>
      <c r="BP120" s="175"/>
      <c r="BQ120" s="175"/>
      <c r="BR120" s="175"/>
      <c r="BS120" s="175"/>
      <c r="BT120" s="175"/>
      <c r="BU120" s="175"/>
      <c r="BV120" s="175"/>
      <c r="BW120" s="175"/>
      <c r="BX120" s="175"/>
      <c r="BY120" s="175"/>
      <c r="BZ120" s="175"/>
      <c r="CA120" s="175"/>
      <c r="CB120" s="175"/>
      <c r="CC120" s="175"/>
      <c r="CD120" s="175"/>
      <c r="CE120" s="175"/>
      <c r="CF120" s="175"/>
      <c r="CG120" s="175"/>
      <c r="CH120" s="175"/>
      <c r="CI120" s="175"/>
      <c r="CJ120" s="175"/>
    </row>
    <row r="121" spans="1:88" ht="29.25" customHeight="1">
      <c r="A121" s="161"/>
      <c r="B121" s="165" t="s">
        <v>156</v>
      </c>
      <c r="C121" s="165" t="s">
        <v>157</v>
      </c>
      <c r="D121" s="111">
        <f t="shared" ref="D121:Y121" si="170">D120/D10/365*1000</f>
        <v>57.248006542629319</v>
      </c>
      <c r="E121" s="111" t="e">
        <f t="shared" si="170"/>
        <v>#DIV/0!</v>
      </c>
      <c r="F121" s="111">
        <f t="shared" si="170"/>
        <v>53.576718883135605</v>
      </c>
      <c r="G121" s="111" t="e">
        <f t="shared" si="170"/>
        <v>#DIV/0!</v>
      </c>
      <c r="H121" s="119">
        <v>60.3</v>
      </c>
      <c r="I121" s="111" t="e">
        <f t="shared" si="170"/>
        <v>#DIV/0!</v>
      </c>
      <c r="J121" s="111" t="e">
        <f t="shared" si="170"/>
        <v>#DIV/0!</v>
      </c>
      <c r="K121" s="111" t="e">
        <f t="shared" ref="K121" si="171">K120/K10/365*1000</f>
        <v>#DIV/0!</v>
      </c>
      <c r="L121" s="111" t="e">
        <f t="shared" ref="L121" si="172">L120/L10/365*1000</f>
        <v>#DIV/0!</v>
      </c>
      <c r="M121" s="111" t="e">
        <f t="shared" si="170"/>
        <v>#DIV/0!</v>
      </c>
      <c r="N121" s="111">
        <f>60.3*1.1</f>
        <v>66.33</v>
      </c>
      <c r="O121" s="111">
        <f>60.3*1.1</f>
        <v>66.33</v>
      </c>
      <c r="P121" s="111">
        <f>60.3*1.1</f>
        <v>66.33</v>
      </c>
      <c r="Q121" s="111" t="e">
        <f t="shared" si="170"/>
        <v>#DIV/0!</v>
      </c>
      <c r="R121" s="111">
        <f>60.3*1.1</f>
        <v>66.33</v>
      </c>
      <c r="S121" s="111">
        <f>60.3*1.1</f>
        <v>66.33</v>
      </c>
      <c r="T121" s="111">
        <f>60.3*1.1</f>
        <v>66.33</v>
      </c>
      <c r="U121" s="111" t="e">
        <f t="shared" si="170"/>
        <v>#DIV/0!</v>
      </c>
      <c r="V121" s="111">
        <f>60.3*1.1</f>
        <v>66.33</v>
      </c>
      <c r="W121" s="111">
        <f>60.3*1.1</f>
        <v>66.33</v>
      </c>
      <c r="X121" s="111">
        <f>60.3*1.1</f>
        <v>66.33</v>
      </c>
      <c r="Y121" s="111" t="e">
        <f t="shared" si="170"/>
        <v>#DIV/0!</v>
      </c>
      <c r="Z121" s="111">
        <f>60.3*1.1</f>
        <v>66.33</v>
      </c>
      <c r="AA121" s="111">
        <f>60.3*1.1</f>
        <v>66.33</v>
      </c>
      <c r="AB121" s="111">
        <f>60.3*1.1</f>
        <v>66.33</v>
      </c>
      <c r="AC121" s="111">
        <f>60.3*1.1</f>
        <v>66.33</v>
      </c>
      <c r="AD121" s="111">
        <v>66.33</v>
      </c>
      <c r="AE121" s="111">
        <f>60.3*1.1</f>
        <v>66.33</v>
      </c>
      <c r="AF121" s="43">
        <v>66.33</v>
      </c>
      <c r="AG121" s="43">
        <v>66.33</v>
      </c>
      <c r="AH121" s="43">
        <v>66.33</v>
      </c>
      <c r="AI121" s="43">
        <v>66.33</v>
      </c>
      <c r="AJ121" s="43">
        <v>66.33</v>
      </c>
      <c r="AK121" s="43">
        <v>66.33</v>
      </c>
      <c r="AL121" s="43" t="e">
        <f t="shared" ref="AL121:AM121" si="173">AL120/AL10/365*1000</f>
        <v>#DIV/0!</v>
      </c>
      <c r="AM121" s="43" t="e">
        <f t="shared" si="173"/>
        <v>#DIV/0!</v>
      </c>
      <c r="AN121" s="198" t="e">
        <f>AN120/AN10/365*1000</f>
        <v>#DIV/0!</v>
      </c>
      <c r="AO121" s="168"/>
      <c r="AP121" s="127">
        <f t="shared" si="113"/>
        <v>6.0300000000000011</v>
      </c>
    </row>
    <row r="122" spans="1:88" s="260" customFormat="1" ht="25.5" customHeight="1">
      <c r="A122" s="172">
        <v>4267</v>
      </c>
      <c r="B122" s="120" t="s">
        <v>158</v>
      </c>
      <c r="C122" s="171" t="s">
        <v>56</v>
      </c>
      <c r="D122" s="266">
        <f>D123+10895.64+1238.86</f>
        <v>102720.45</v>
      </c>
      <c r="E122" s="174"/>
      <c r="F122" s="174">
        <f>F123+8268.7+2357.5</f>
        <v>105992.59999999999</v>
      </c>
      <c r="G122" s="174"/>
      <c r="H122" s="120">
        <f>H123+(H10*55)+3147.4</f>
        <v>147101.9</v>
      </c>
      <c r="I122" s="174"/>
      <c r="J122" s="174"/>
      <c r="K122" s="174"/>
      <c r="L122" s="174"/>
      <c r="M122" s="174"/>
      <c r="N122" s="120">
        <f>P122*0.5</f>
        <v>80710.382500000022</v>
      </c>
      <c r="O122" s="120">
        <f>P122-N122</f>
        <v>80710.382500000022</v>
      </c>
      <c r="P122" s="120">
        <f>P123+(P10*60.5)+(3147.4*1.1)</f>
        <v>161420.76500000004</v>
      </c>
      <c r="Q122" s="174"/>
      <c r="R122" s="120">
        <f>T122*0.5</f>
        <v>80710.382500000022</v>
      </c>
      <c r="S122" s="120">
        <f>T122-R122</f>
        <v>80710.382500000022</v>
      </c>
      <c r="T122" s="120">
        <f>T123+(T10*60.5)+(3147.4*1.1)</f>
        <v>161420.76500000004</v>
      </c>
      <c r="U122" s="174"/>
      <c r="V122" s="120">
        <f>X122*0.5</f>
        <v>80710.382500000022</v>
      </c>
      <c r="W122" s="120">
        <f>X122-V122</f>
        <v>80710.382500000022</v>
      </c>
      <c r="X122" s="120">
        <f>X123+(X10*60.5)+(3147.4*1.1)</f>
        <v>161420.76500000004</v>
      </c>
      <c r="Y122" s="174"/>
      <c r="Z122" s="120">
        <f>AB122*0.5</f>
        <v>80710.382500000022</v>
      </c>
      <c r="AA122" s="120">
        <f>AB122-Z122</f>
        <v>80710.382500000022</v>
      </c>
      <c r="AB122" s="120">
        <f>AB123+(AB10*60.5)+(3147.4*1.1)</f>
        <v>161420.76500000004</v>
      </c>
      <c r="AC122" s="120">
        <f>AE122*0.5</f>
        <v>80710.382500000022</v>
      </c>
      <c r="AD122" s="120">
        <f>AE122-AC122</f>
        <v>80710.382500000022</v>
      </c>
      <c r="AE122" s="120">
        <f>AE123+(AE10*60.5)+(3147.4*1.1)</f>
        <v>161420.76500000004</v>
      </c>
      <c r="AF122" s="43">
        <f t="shared" si="122"/>
        <v>40355.191250000011</v>
      </c>
      <c r="AG122" s="43">
        <f t="shared" si="123"/>
        <v>40355.191250000011</v>
      </c>
      <c r="AH122" s="43">
        <f t="shared" si="124"/>
        <v>80710.382500000022</v>
      </c>
      <c r="AI122" s="43">
        <f t="shared" si="125"/>
        <v>40355.191250000011</v>
      </c>
      <c r="AJ122" s="43">
        <f t="shared" si="126"/>
        <v>121065.57375000004</v>
      </c>
      <c r="AK122" s="43">
        <f t="shared" si="127"/>
        <v>40355.191250000003</v>
      </c>
      <c r="AL122" s="255"/>
      <c r="AM122" s="255"/>
      <c r="AN122" s="256"/>
      <c r="AO122" s="223"/>
      <c r="AP122" s="127">
        <f t="shared" si="113"/>
        <v>14318.865000000049</v>
      </c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  <c r="BI122" s="175"/>
      <c r="BJ122" s="175"/>
      <c r="BK122" s="175"/>
      <c r="BL122" s="175"/>
      <c r="BM122" s="175"/>
      <c r="BN122" s="175"/>
      <c r="BO122" s="175"/>
      <c r="BP122" s="175"/>
      <c r="BQ122" s="175"/>
      <c r="BR122" s="175"/>
      <c r="BS122" s="175"/>
      <c r="BT122" s="175"/>
      <c r="BU122" s="175"/>
      <c r="BV122" s="175"/>
      <c r="BW122" s="175"/>
      <c r="BX122" s="175"/>
      <c r="BY122" s="175"/>
      <c r="BZ122" s="175"/>
      <c r="CA122" s="175"/>
      <c r="CB122" s="175"/>
      <c r="CC122" s="175"/>
      <c r="CD122" s="175"/>
      <c r="CE122" s="175"/>
      <c r="CF122" s="175"/>
      <c r="CG122" s="175"/>
      <c r="CH122" s="175"/>
      <c r="CI122" s="175"/>
      <c r="CJ122" s="175"/>
    </row>
    <row r="123" spans="1:88" ht="20.25" customHeight="1">
      <c r="A123" s="161"/>
      <c r="B123" s="119" t="s">
        <v>159</v>
      </c>
      <c r="C123" s="165" t="s">
        <v>56</v>
      </c>
      <c r="D123" s="226">
        <v>90585.95</v>
      </c>
      <c r="E123" s="111"/>
      <c r="F123" s="111">
        <v>95366.399999999994</v>
      </c>
      <c r="G123" s="111"/>
      <c r="H123" s="119">
        <f>H124*H9/1000</f>
        <v>130204.5</v>
      </c>
      <c r="I123" s="111"/>
      <c r="J123" s="111"/>
      <c r="K123" s="111"/>
      <c r="L123" s="111"/>
      <c r="M123" s="111"/>
      <c r="N123" s="119">
        <f>N124*N9/1000</f>
        <v>70829.825000000012</v>
      </c>
      <c r="O123" s="119">
        <f>O124*O9/1000</f>
        <v>72003.800000000017</v>
      </c>
      <c r="P123" s="224">
        <f>P124*P9/1000</f>
        <v>142833.62500000003</v>
      </c>
      <c r="Q123" s="111"/>
      <c r="R123" s="119">
        <f>R124*R9/1000</f>
        <v>70829.825000000012</v>
      </c>
      <c r="S123" s="119">
        <f>S124*S9/1000</f>
        <v>72003.800000000017</v>
      </c>
      <c r="T123" s="224">
        <f>T124*T9/1000</f>
        <v>142833.62500000003</v>
      </c>
      <c r="U123" s="111"/>
      <c r="V123" s="119">
        <f>V124*V9/1000</f>
        <v>70829.825000000012</v>
      </c>
      <c r="W123" s="119">
        <f>W124*W9/1000</f>
        <v>72003.800000000017</v>
      </c>
      <c r="X123" s="224">
        <f>X124*X9/1000</f>
        <v>142833.62500000003</v>
      </c>
      <c r="Y123" s="111"/>
      <c r="Z123" s="119">
        <f t="shared" ref="Z123:AE123" si="174">Z124*Z9/1000</f>
        <v>70829.825000000012</v>
      </c>
      <c r="AA123" s="119">
        <f t="shared" si="174"/>
        <v>72003.800000000017</v>
      </c>
      <c r="AB123" s="224">
        <f t="shared" si="174"/>
        <v>142833.62500000003</v>
      </c>
      <c r="AC123" s="119">
        <f t="shared" si="174"/>
        <v>70829.825000000012</v>
      </c>
      <c r="AD123" s="119">
        <f t="shared" si="174"/>
        <v>72003.800000000017</v>
      </c>
      <c r="AE123" s="224">
        <f t="shared" si="174"/>
        <v>142833.62500000003</v>
      </c>
      <c r="AF123" s="43">
        <f t="shared" si="122"/>
        <v>35414.912500000006</v>
      </c>
      <c r="AG123" s="43">
        <f t="shared" si="123"/>
        <v>35414.912500000006</v>
      </c>
      <c r="AH123" s="43">
        <f t="shared" si="124"/>
        <v>70829.825000000012</v>
      </c>
      <c r="AI123" s="43">
        <f t="shared" si="125"/>
        <v>36001.900000000009</v>
      </c>
      <c r="AJ123" s="43">
        <f t="shared" si="126"/>
        <v>106831.72500000002</v>
      </c>
      <c r="AK123" s="43">
        <f t="shared" si="127"/>
        <v>36001.900000000009</v>
      </c>
      <c r="AL123" s="43"/>
      <c r="AM123" s="43"/>
      <c r="AN123" s="198"/>
      <c r="AO123" s="168"/>
      <c r="AP123" s="127">
        <f t="shared" si="113"/>
        <v>12629.125000000029</v>
      </c>
      <c r="AV123" s="155">
        <f>55*1.1</f>
        <v>60.500000000000007</v>
      </c>
    </row>
    <row r="124" spans="1:88" ht="19.5" customHeight="1">
      <c r="A124" s="161"/>
      <c r="B124" s="165" t="s">
        <v>160</v>
      </c>
      <c r="C124" s="165" t="s">
        <v>157</v>
      </c>
      <c r="D124" s="111">
        <f t="shared" ref="D124:Y124" si="175">D123*1000/365/D10</f>
        <v>1234.7297757786409</v>
      </c>
      <c r="E124" s="111" t="e">
        <f t="shared" si="175"/>
        <v>#DIV/0!</v>
      </c>
      <c r="F124" s="111">
        <f t="shared" si="175"/>
        <v>1250.133053680278</v>
      </c>
      <c r="G124" s="111" t="e">
        <f t="shared" si="175"/>
        <v>#DIV/0!</v>
      </c>
      <c r="H124" s="145">
        <v>1423</v>
      </c>
      <c r="I124" s="111" t="e">
        <f t="shared" si="175"/>
        <v>#DIV/0!</v>
      </c>
      <c r="J124" s="111" t="e">
        <f t="shared" si="175"/>
        <v>#DIV/0!</v>
      </c>
      <c r="K124" s="111" t="e">
        <f t="shared" ref="K124" si="176">K123*1000/365/K10</f>
        <v>#DIV/0!</v>
      </c>
      <c r="L124" s="111" t="e">
        <f t="shared" ref="L124" si="177">L123*1000/365/L10</f>
        <v>#DIV/0!</v>
      </c>
      <c r="M124" s="111" t="e">
        <f t="shared" si="175"/>
        <v>#DIV/0!</v>
      </c>
      <c r="N124" s="224">
        <f>1423*1.1</f>
        <v>1565.3000000000002</v>
      </c>
      <c r="O124" s="224">
        <f>1423*1.1</f>
        <v>1565.3000000000002</v>
      </c>
      <c r="P124" s="224">
        <f>1423*1.1</f>
        <v>1565.3000000000002</v>
      </c>
      <c r="Q124" s="111" t="e">
        <f t="shared" si="175"/>
        <v>#DIV/0!</v>
      </c>
      <c r="R124" s="224">
        <f>1423*1.1</f>
        <v>1565.3000000000002</v>
      </c>
      <c r="S124" s="224">
        <f>1423*1.1</f>
        <v>1565.3000000000002</v>
      </c>
      <c r="T124" s="224">
        <f>1423*1.1</f>
        <v>1565.3000000000002</v>
      </c>
      <c r="U124" s="111" t="e">
        <f t="shared" si="175"/>
        <v>#DIV/0!</v>
      </c>
      <c r="V124" s="224">
        <f>1423*1.1</f>
        <v>1565.3000000000002</v>
      </c>
      <c r="W124" s="224">
        <f>1423*1.1</f>
        <v>1565.3000000000002</v>
      </c>
      <c r="X124" s="224">
        <f>1423*1.1</f>
        <v>1565.3000000000002</v>
      </c>
      <c r="Y124" s="111" t="e">
        <f t="shared" si="175"/>
        <v>#DIV/0!</v>
      </c>
      <c r="Z124" s="224">
        <f t="shared" ref="Z124:AE124" si="178">1423*1.1</f>
        <v>1565.3000000000002</v>
      </c>
      <c r="AA124" s="224">
        <f t="shared" si="178"/>
        <v>1565.3000000000002</v>
      </c>
      <c r="AB124" s="224">
        <f t="shared" si="178"/>
        <v>1565.3000000000002</v>
      </c>
      <c r="AC124" s="224">
        <v>1565.3000000000002</v>
      </c>
      <c r="AD124" s="224">
        <f t="shared" si="178"/>
        <v>1565.3000000000002</v>
      </c>
      <c r="AE124" s="224">
        <f t="shared" si="178"/>
        <v>1565.3000000000002</v>
      </c>
      <c r="AF124" s="43">
        <v>1565.3000000000002</v>
      </c>
      <c r="AG124" s="43">
        <v>1565.3000000000002</v>
      </c>
      <c r="AH124" s="43">
        <v>1565.3000000000002</v>
      </c>
      <c r="AI124" s="43">
        <v>1565.3000000000002</v>
      </c>
      <c r="AJ124" s="43">
        <v>1565.3000000000002</v>
      </c>
      <c r="AK124" s="43">
        <v>1565.3000000000002</v>
      </c>
      <c r="AL124" s="43" t="e">
        <f t="shared" ref="AL124:AM124" si="179">AL123*1000/365/AL10</f>
        <v>#DIV/0!</v>
      </c>
      <c r="AM124" s="43" t="e">
        <f t="shared" si="179"/>
        <v>#DIV/0!</v>
      </c>
      <c r="AN124" s="198" t="e">
        <f>AN123*1000/365/AN10</f>
        <v>#DIV/0!</v>
      </c>
      <c r="AO124" s="168"/>
      <c r="AP124" s="127">
        <f t="shared" si="113"/>
        <v>142.30000000000018</v>
      </c>
    </row>
    <row r="125" spans="1:88" ht="21.75" hidden="1" customHeight="1">
      <c r="A125" s="161">
        <v>4269</v>
      </c>
      <c r="B125" s="119" t="s">
        <v>161</v>
      </c>
      <c r="C125" s="165" t="s">
        <v>56</v>
      </c>
      <c r="D125" s="111"/>
      <c r="E125" s="111"/>
      <c r="F125" s="111"/>
      <c r="G125" s="111"/>
      <c r="H125" s="119"/>
      <c r="I125" s="111"/>
      <c r="J125" s="111"/>
      <c r="K125" s="111"/>
      <c r="L125" s="111"/>
      <c r="M125" s="111"/>
      <c r="N125" s="119"/>
      <c r="O125" s="119"/>
      <c r="P125" s="224">
        <v>0</v>
      </c>
      <c r="Q125" s="111"/>
      <c r="R125" s="119"/>
      <c r="S125" s="119"/>
      <c r="T125" s="224">
        <v>0</v>
      </c>
      <c r="U125" s="111"/>
      <c r="V125" s="119"/>
      <c r="W125" s="119"/>
      <c r="X125" s="224">
        <v>0</v>
      </c>
      <c r="Y125" s="111"/>
      <c r="Z125" s="119"/>
      <c r="AA125" s="119"/>
      <c r="AB125" s="224">
        <v>0</v>
      </c>
      <c r="AC125" s="119"/>
      <c r="AD125" s="119"/>
      <c r="AE125" s="224">
        <v>0</v>
      </c>
      <c r="AF125" s="43">
        <f t="shared" si="122"/>
        <v>0</v>
      </c>
      <c r="AG125" s="43">
        <f t="shared" si="123"/>
        <v>0</v>
      </c>
      <c r="AH125" s="43">
        <f t="shared" si="124"/>
        <v>0</v>
      </c>
      <c r="AI125" s="43">
        <f t="shared" si="125"/>
        <v>0</v>
      </c>
      <c r="AJ125" s="43">
        <f t="shared" si="126"/>
        <v>0</v>
      </c>
      <c r="AK125" s="43">
        <f t="shared" si="127"/>
        <v>0</v>
      </c>
      <c r="AL125" s="43"/>
      <c r="AM125" s="43"/>
      <c r="AN125" s="198"/>
      <c r="AO125" s="168"/>
      <c r="AP125" s="127">
        <f t="shared" si="113"/>
        <v>0</v>
      </c>
    </row>
    <row r="126" spans="1:88" hidden="1">
      <c r="A126" s="161">
        <v>0</v>
      </c>
      <c r="B126" s="119" t="s">
        <v>162</v>
      </c>
      <c r="C126" s="165" t="s">
        <v>56</v>
      </c>
      <c r="D126" s="111">
        <f t="shared" ref="D126:Y126" si="180">+D127+D130+D133</f>
        <v>0</v>
      </c>
      <c r="E126" s="111">
        <f t="shared" si="180"/>
        <v>0</v>
      </c>
      <c r="F126" s="111">
        <f t="shared" si="180"/>
        <v>0</v>
      </c>
      <c r="G126" s="111">
        <f t="shared" si="180"/>
        <v>0</v>
      </c>
      <c r="H126" s="119">
        <f t="shared" si="180"/>
        <v>0</v>
      </c>
      <c r="I126" s="111">
        <f t="shared" si="180"/>
        <v>0</v>
      </c>
      <c r="J126" s="111">
        <f t="shared" si="180"/>
        <v>0</v>
      </c>
      <c r="K126" s="111">
        <f t="shared" ref="K126" si="181">+K127+K130+K133</f>
        <v>0</v>
      </c>
      <c r="L126" s="111">
        <f t="shared" ref="L126" si="182">+L127+L130+L133</f>
        <v>0</v>
      </c>
      <c r="M126" s="111">
        <f t="shared" si="180"/>
        <v>0</v>
      </c>
      <c r="N126" s="119">
        <f t="shared" si="180"/>
        <v>0</v>
      </c>
      <c r="O126" s="119">
        <f t="shared" si="180"/>
        <v>0</v>
      </c>
      <c r="P126" s="224">
        <f>+P127+P130+P133</f>
        <v>0</v>
      </c>
      <c r="Q126" s="111">
        <f t="shared" si="180"/>
        <v>0</v>
      </c>
      <c r="R126" s="119">
        <f t="shared" ref="R126:S126" si="183">+R127+R130+R133</f>
        <v>0</v>
      </c>
      <c r="S126" s="119">
        <f t="shared" si="183"/>
        <v>0</v>
      </c>
      <c r="T126" s="224">
        <f>+T127+T130+T133</f>
        <v>0</v>
      </c>
      <c r="U126" s="111">
        <f t="shared" si="180"/>
        <v>0</v>
      </c>
      <c r="V126" s="119">
        <f t="shared" ref="V126:W126" si="184">+V127+V130+V133</f>
        <v>0</v>
      </c>
      <c r="W126" s="119">
        <f t="shared" si="184"/>
        <v>0</v>
      </c>
      <c r="X126" s="224">
        <f>+X127+X130+X133</f>
        <v>0</v>
      </c>
      <c r="Y126" s="111">
        <f t="shared" si="180"/>
        <v>0</v>
      </c>
      <c r="Z126" s="119">
        <f t="shared" ref="Z126:AA126" si="185">+Z127+Z130+Z133</f>
        <v>0</v>
      </c>
      <c r="AA126" s="119">
        <f t="shared" si="185"/>
        <v>0</v>
      </c>
      <c r="AB126" s="224">
        <f>+AB127+AB130+AB133</f>
        <v>0</v>
      </c>
      <c r="AC126" s="119">
        <f t="shared" ref="AC126:AD126" si="186">+AC127+AC130+AC133</f>
        <v>0</v>
      </c>
      <c r="AD126" s="119">
        <f t="shared" si="186"/>
        <v>0</v>
      </c>
      <c r="AE126" s="224">
        <f>+AE127+AE130+AE133</f>
        <v>0</v>
      </c>
      <c r="AF126" s="43">
        <f t="shared" si="122"/>
        <v>0</v>
      </c>
      <c r="AG126" s="43">
        <f t="shared" si="123"/>
        <v>0</v>
      </c>
      <c r="AH126" s="43">
        <f t="shared" si="124"/>
        <v>0</v>
      </c>
      <c r="AI126" s="43">
        <f t="shared" si="125"/>
        <v>0</v>
      </c>
      <c r="AJ126" s="43">
        <f t="shared" si="126"/>
        <v>0</v>
      </c>
      <c r="AK126" s="43">
        <f t="shared" si="127"/>
        <v>0</v>
      </c>
      <c r="AL126" s="43">
        <f t="shared" ref="AL126:AM126" si="187">+AL127+AL130+AL133</f>
        <v>0</v>
      </c>
      <c r="AM126" s="43">
        <f t="shared" si="187"/>
        <v>0</v>
      </c>
      <c r="AN126" s="198">
        <f>+AN127+AN130+AN133</f>
        <v>0</v>
      </c>
      <c r="AO126" s="168"/>
      <c r="AP126" s="127">
        <f t="shared" si="113"/>
        <v>0</v>
      </c>
    </row>
    <row r="127" spans="1:88" ht="18" hidden="1" customHeight="1">
      <c r="A127" s="161">
        <v>0</v>
      </c>
      <c r="B127" s="119" t="s">
        <v>163</v>
      </c>
      <c r="C127" s="165" t="s">
        <v>56</v>
      </c>
      <c r="D127" s="111">
        <f t="shared" ref="D127:Y132" si="188">+D128+D129</f>
        <v>0</v>
      </c>
      <c r="E127" s="111">
        <f t="shared" si="188"/>
        <v>0</v>
      </c>
      <c r="F127" s="111">
        <f t="shared" si="188"/>
        <v>0</v>
      </c>
      <c r="G127" s="111">
        <f t="shared" si="188"/>
        <v>0</v>
      </c>
      <c r="H127" s="119">
        <f t="shared" si="188"/>
        <v>0</v>
      </c>
      <c r="I127" s="111">
        <f t="shared" si="188"/>
        <v>0</v>
      </c>
      <c r="J127" s="111">
        <f t="shared" si="188"/>
        <v>0</v>
      </c>
      <c r="K127" s="111">
        <f t="shared" ref="K127" si="189">+K128+K129</f>
        <v>0</v>
      </c>
      <c r="L127" s="111">
        <f t="shared" ref="L127" si="190">+L128+L129</f>
        <v>0</v>
      </c>
      <c r="M127" s="111">
        <f t="shared" si="188"/>
        <v>0</v>
      </c>
      <c r="N127" s="119">
        <f t="shared" si="188"/>
        <v>0</v>
      </c>
      <c r="O127" s="119">
        <f t="shared" si="188"/>
        <v>0</v>
      </c>
      <c r="P127" s="224">
        <f t="shared" si="188"/>
        <v>0</v>
      </c>
      <c r="Q127" s="111">
        <f t="shared" si="188"/>
        <v>0</v>
      </c>
      <c r="R127" s="119">
        <f t="shared" ref="R127:T127" si="191">+R128+R129</f>
        <v>0</v>
      </c>
      <c r="S127" s="119">
        <f t="shared" si="191"/>
        <v>0</v>
      </c>
      <c r="T127" s="224">
        <f t="shared" si="191"/>
        <v>0</v>
      </c>
      <c r="U127" s="111">
        <f t="shared" si="188"/>
        <v>0</v>
      </c>
      <c r="V127" s="119">
        <f t="shared" ref="V127:X127" si="192">+V128+V129</f>
        <v>0</v>
      </c>
      <c r="W127" s="119">
        <f t="shared" si="192"/>
        <v>0</v>
      </c>
      <c r="X127" s="224">
        <f t="shared" si="192"/>
        <v>0</v>
      </c>
      <c r="Y127" s="111">
        <f t="shared" si="188"/>
        <v>0</v>
      </c>
      <c r="Z127" s="119">
        <f t="shared" ref="Z127:AE127" si="193">+Z128+Z129</f>
        <v>0</v>
      </c>
      <c r="AA127" s="119">
        <f t="shared" si="193"/>
        <v>0</v>
      </c>
      <c r="AB127" s="224">
        <f t="shared" si="193"/>
        <v>0</v>
      </c>
      <c r="AC127" s="119">
        <f t="shared" si="193"/>
        <v>0</v>
      </c>
      <c r="AD127" s="119">
        <f t="shared" si="193"/>
        <v>0</v>
      </c>
      <c r="AE127" s="224">
        <f t="shared" si="193"/>
        <v>0</v>
      </c>
      <c r="AF127" s="43">
        <f t="shared" si="122"/>
        <v>0</v>
      </c>
      <c r="AG127" s="43">
        <f t="shared" si="123"/>
        <v>0</v>
      </c>
      <c r="AH127" s="43">
        <f t="shared" si="124"/>
        <v>0</v>
      </c>
      <c r="AI127" s="43">
        <f t="shared" si="125"/>
        <v>0</v>
      </c>
      <c r="AJ127" s="43">
        <f t="shared" si="126"/>
        <v>0</v>
      </c>
      <c r="AK127" s="43">
        <f t="shared" si="127"/>
        <v>0</v>
      </c>
      <c r="AL127" s="43">
        <f t="shared" ref="AL127:AM130" si="194">+AL128+AL129</f>
        <v>0</v>
      </c>
      <c r="AM127" s="43">
        <f t="shared" si="194"/>
        <v>0</v>
      </c>
      <c r="AN127" s="198">
        <f>+AN128+AN129</f>
        <v>0</v>
      </c>
      <c r="AO127" s="168"/>
      <c r="AP127" s="127">
        <f t="shared" si="113"/>
        <v>0</v>
      </c>
    </row>
    <row r="128" spans="1:88" ht="18.75" hidden="1" customHeight="1">
      <c r="A128" s="161">
        <v>4411</v>
      </c>
      <c r="B128" s="119" t="s">
        <v>164</v>
      </c>
      <c r="C128" s="165" t="s">
        <v>56</v>
      </c>
      <c r="D128" s="111"/>
      <c r="E128" s="111"/>
      <c r="F128" s="111"/>
      <c r="G128" s="111"/>
      <c r="H128" s="119"/>
      <c r="I128" s="111"/>
      <c r="J128" s="111"/>
      <c r="K128" s="111"/>
      <c r="L128" s="111"/>
      <c r="M128" s="111"/>
      <c r="N128" s="119"/>
      <c r="O128" s="119"/>
      <c r="P128" s="224">
        <f t="shared" si="188"/>
        <v>0</v>
      </c>
      <c r="Q128" s="111"/>
      <c r="R128" s="119"/>
      <c r="S128" s="119"/>
      <c r="T128" s="224">
        <f t="shared" ref="T128" si="195">+T129+T130</f>
        <v>0</v>
      </c>
      <c r="U128" s="111"/>
      <c r="V128" s="119"/>
      <c r="W128" s="119"/>
      <c r="X128" s="224">
        <f t="shared" ref="X128" si="196">+X129+X130</f>
        <v>0</v>
      </c>
      <c r="Y128" s="111"/>
      <c r="Z128" s="119"/>
      <c r="AA128" s="119"/>
      <c r="AB128" s="224">
        <f t="shared" ref="AB128" si="197">+AB129+AB130</f>
        <v>0</v>
      </c>
      <c r="AC128" s="119"/>
      <c r="AD128" s="119"/>
      <c r="AE128" s="224">
        <f t="shared" ref="AE128" si="198">+AE129+AE130</f>
        <v>0</v>
      </c>
      <c r="AF128" s="43">
        <f t="shared" si="122"/>
        <v>0</v>
      </c>
      <c r="AG128" s="43">
        <f t="shared" si="123"/>
        <v>0</v>
      </c>
      <c r="AH128" s="43">
        <f t="shared" si="124"/>
        <v>0</v>
      </c>
      <c r="AI128" s="43">
        <f t="shared" si="125"/>
        <v>0</v>
      </c>
      <c r="AJ128" s="43">
        <f t="shared" si="126"/>
        <v>0</v>
      </c>
      <c r="AK128" s="43">
        <f t="shared" si="127"/>
        <v>0</v>
      </c>
      <c r="AL128" s="43"/>
      <c r="AM128" s="43"/>
      <c r="AN128" s="198"/>
      <c r="AO128" s="168"/>
      <c r="AP128" s="127">
        <f t="shared" si="113"/>
        <v>0</v>
      </c>
    </row>
    <row r="129" spans="1:42" ht="17.25" hidden="1" customHeight="1">
      <c r="A129" s="161">
        <v>4412</v>
      </c>
      <c r="B129" s="119" t="s">
        <v>165</v>
      </c>
      <c r="C129" s="165" t="s">
        <v>56</v>
      </c>
      <c r="D129" s="111"/>
      <c r="E129" s="111"/>
      <c r="F129" s="111"/>
      <c r="G129" s="111"/>
      <c r="H129" s="119"/>
      <c r="I129" s="111"/>
      <c r="J129" s="111"/>
      <c r="K129" s="111"/>
      <c r="L129" s="111"/>
      <c r="M129" s="111"/>
      <c r="N129" s="119"/>
      <c r="O129" s="119"/>
      <c r="P129" s="224">
        <f t="shared" si="188"/>
        <v>0</v>
      </c>
      <c r="Q129" s="111"/>
      <c r="R129" s="119"/>
      <c r="S129" s="119"/>
      <c r="T129" s="224">
        <f t="shared" ref="T129" si="199">+T130+T131</f>
        <v>0</v>
      </c>
      <c r="U129" s="111"/>
      <c r="V129" s="119"/>
      <c r="W129" s="119"/>
      <c r="X129" s="224">
        <f t="shared" ref="X129" si="200">+X130+X131</f>
        <v>0</v>
      </c>
      <c r="Y129" s="111"/>
      <c r="Z129" s="119"/>
      <c r="AA129" s="119"/>
      <c r="AB129" s="224">
        <f t="shared" ref="AB129" si="201">+AB130+AB131</f>
        <v>0</v>
      </c>
      <c r="AC129" s="119"/>
      <c r="AD129" s="119"/>
      <c r="AE129" s="224">
        <f t="shared" ref="AE129" si="202">+AE130+AE131</f>
        <v>0</v>
      </c>
      <c r="AF129" s="43">
        <f t="shared" si="122"/>
        <v>0</v>
      </c>
      <c r="AG129" s="43">
        <f t="shared" si="123"/>
        <v>0</v>
      </c>
      <c r="AH129" s="43">
        <f t="shared" si="124"/>
        <v>0</v>
      </c>
      <c r="AI129" s="43">
        <f t="shared" si="125"/>
        <v>0</v>
      </c>
      <c r="AJ129" s="43">
        <f t="shared" si="126"/>
        <v>0</v>
      </c>
      <c r="AK129" s="43">
        <f t="shared" si="127"/>
        <v>0</v>
      </c>
      <c r="AL129" s="43"/>
      <c r="AM129" s="43"/>
      <c r="AN129" s="198"/>
      <c r="AO129" s="168"/>
      <c r="AP129" s="127">
        <f t="shared" si="113"/>
        <v>0</v>
      </c>
    </row>
    <row r="130" spans="1:42" ht="16.5" hidden="1" customHeight="1">
      <c r="A130" s="161">
        <v>0</v>
      </c>
      <c r="B130" s="119" t="s">
        <v>166</v>
      </c>
      <c r="C130" s="165" t="s">
        <v>56</v>
      </c>
      <c r="D130" s="111">
        <f t="shared" ref="D130:Y130" si="203">+D131+D132</f>
        <v>0</v>
      </c>
      <c r="E130" s="111">
        <f t="shared" si="203"/>
        <v>0</v>
      </c>
      <c r="F130" s="111">
        <f t="shared" si="203"/>
        <v>0</v>
      </c>
      <c r="G130" s="111">
        <f t="shared" si="203"/>
        <v>0</v>
      </c>
      <c r="H130" s="119">
        <f t="shared" si="203"/>
        <v>0</v>
      </c>
      <c r="I130" s="111">
        <f t="shared" si="203"/>
        <v>0</v>
      </c>
      <c r="J130" s="111">
        <f t="shared" si="203"/>
        <v>0</v>
      </c>
      <c r="K130" s="111">
        <f t="shared" ref="K130" si="204">+K131+K132</f>
        <v>0</v>
      </c>
      <c r="L130" s="111">
        <f t="shared" ref="L130" si="205">+L131+L132</f>
        <v>0</v>
      </c>
      <c r="M130" s="111">
        <f t="shared" si="203"/>
        <v>0</v>
      </c>
      <c r="N130" s="119">
        <f t="shared" si="203"/>
        <v>0</v>
      </c>
      <c r="O130" s="119">
        <f t="shared" si="203"/>
        <v>0</v>
      </c>
      <c r="P130" s="224">
        <f t="shared" si="188"/>
        <v>0</v>
      </c>
      <c r="Q130" s="111">
        <f t="shared" si="203"/>
        <v>0</v>
      </c>
      <c r="R130" s="119">
        <f t="shared" ref="R130:T130" si="206">+R131+R132</f>
        <v>0</v>
      </c>
      <c r="S130" s="119">
        <f t="shared" si="206"/>
        <v>0</v>
      </c>
      <c r="T130" s="224">
        <f t="shared" si="206"/>
        <v>0</v>
      </c>
      <c r="U130" s="111">
        <f t="shared" si="203"/>
        <v>0</v>
      </c>
      <c r="V130" s="119">
        <f t="shared" ref="V130:X130" si="207">+V131+V132</f>
        <v>0</v>
      </c>
      <c r="W130" s="119">
        <f t="shared" si="207"/>
        <v>0</v>
      </c>
      <c r="X130" s="224">
        <f t="shared" si="207"/>
        <v>0</v>
      </c>
      <c r="Y130" s="111">
        <f t="shared" si="203"/>
        <v>0</v>
      </c>
      <c r="Z130" s="119">
        <f t="shared" ref="Z130:AE130" si="208">+Z131+Z132</f>
        <v>0</v>
      </c>
      <c r="AA130" s="119">
        <f t="shared" si="208"/>
        <v>0</v>
      </c>
      <c r="AB130" s="224">
        <f t="shared" si="208"/>
        <v>0</v>
      </c>
      <c r="AC130" s="119">
        <f t="shared" si="208"/>
        <v>0</v>
      </c>
      <c r="AD130" s="119">
        <f t="shared" si="208"/>
        <v>0</v>
      </c>
      <c r="AE130" s="224">
        <f t="shared" si="208"/>
        <v>0</v>
      </c>
      <c r="AF130" s="43">
        <f t="shared" si="122"/>
        <v>0</v>
      </c>
      <c r="AG130" s="43">
        <f t="shared" si="123"/>
        <v>0</v>
      </c>
      <c r="AH130" s="43">
        <f t="shared" si="124"/>
        <v>0</v>
      </c>
      <c r="AI130" s="43">
        <f t="shared" si="125"/>
        <v>0</v>
      </c>
      <c r="AJ130" s="43">
        <f t="shared" si="126"/>
        <v>0</v>
      </c>
      <c r="AK130" s="43">
        <f t="shared" si="127"/>
        <v>0</v>
      </c>
      <c r="AL130" s="43">
        <f t="shared" si="194"/>
        <v>0</v>
      </c>
      <c r="AM130" s="43">
        <f t="shared" si="194"/>
        <v>0</v>
      </c>
      <c r="AN130" s="198">
        <f>+AN131+AN132</f>
        <v>0</v>
      </c>
      <c r="AO130" s="168"/>
      <c r="AP130" s="127">
        <f t="shared" si="113"/>
        <v>0</v>
      </c>
    </row>
    <row r="131" spans="1:42" ht="24" hidden="1" customHeight="1">
      <c r="A131" s="161">
        <v>4421</v>
      </c>
      <c r="B131" s="119" t="s">
        <v>167</v>
      </c>
      <c r="C131" s="165" t="s">
        <v>56</v>
      </c>
      <c r="D131" s="111"/>
      <c r="E131" s="111"/>
      <c r="F131" s="111"/>
      <c r="G131" s="111"/>
      <c r="H131" s="119"/>
      <c r="I131" s="111"/>
      <c r="J131" s="111"/>
      <c r="K131" s="111"/>
      <c r="L131" s="111"/>
      <c r="M131" s="111"/>
      <c r="N131" s="119"/>
      <c r="O131" s="119"/>
      <c r="P131" s="224">
        <f t="shared" si="188"/>
        <v>0</v>
      </c>
      <c r="Q131" s="111"/>
      <c r="R131" s="119"/>
      <c r="S131" s="119"/>
      <c r="T131" s="224">
        <f t="shared" ref="T131" si="209">+T132+T133</f>
        <v>0</v>
      </c>
      <c r="U131" s="111"/>
      <c r="V131" s="119"/>
      <c r="W131" s="119"/>
      <c r="X131" s="224">
        <f t="shared" ref="X131" si="210">+X132+X133</f>
        <v>0</v>
      </c>
      <c r="Y131" s="111"/>
      <c r="Z131" s="119"/>
      <c r="AA131" s="119"/>
      <c r="AB131" s="224">
        <f t="shared" ref="AB131" si="211">+AB132+AB133</f>
        <v>0</v>
      </c>
      <c r="AC131" s="119"/>
      <c r="AD131" s="119"/>
      <c r="AE131" s="224">
        <f t="shared" ref="AE131" si="212">+AE132+AE133</f>
        <v>0</v>
      </c>
      <c r="AF131" s="43">
        <f t="shared" si="122"/>
        <v>0</v>
      </c>
      <c r="AG131" s="43">
        <f t="shared" si="123"/>
        <v>0</v>
      </c>
      <c r="AH131" s="43">
        <f t="shared" si="124"/>
        <v>0</v>
      </c>
      <c r="AI131" s="43">
        <f t="shared" si="125"/>
        <v>0</v>
      </c>
      <c r="AJ131" s="43">
        <f t="shared" si="126"/>
        <v>0</v>
      </c>
      <c r="AK131" s="43">
        <f t="shared" si="127"/>
        <v>0</v>
      </c>
      <c r="AL131" s="43"/>
      <c r="AM131" s="43"/>
      <c r="AN131" s="198"/>
      <c r="AO131" s="168"/>
      <c r="AP131" s="127">
        <f t="shared" si="113"/>
        <v>0</v>
      </c>
    </row>
    <row r="132" spans="1:42" ht="27.75" hidden="1" customHeight="1">
      <c r="A132" s="161">
        <v>4422</v>
      </c>
      <c r="B132" s="119" t="s">
        <v>168</v>
      </c>
      <c r="C132" s="165" t="s">
        <v>56</v>
      </c>
      <c r="D132" s="111"/>
      <c r="E132" s="111"/>
      <c r="F132" s="111"/>
      <c r="G132" s="111"/>
      <c r="H132" s="119"/>
      <c r="I132" s="111"/>
      <c r="J132" s="111"/>
      <c r="K132" s="111"/>
      <c r="L132" s="111"/>
      <c r="M132" s="111"/>
      <c r="N132" s="119"/>
      <c r="O132" s="119"/>
      <c r="P132" s="224">
        <f t="shared" si="188"/>
        <v>0</v>
      </c>
      <c r="Q132" s="111"/>
      <c r="R132" s="119"/>
      <c r="S132" s="119"/>
      <c r="T132" s="224">
        <f t="shared" ref="T132" si="213">+T133+T134</f>
        <v>0</v>
      </c>
      <c r="U132" s="111"/>
      <c r="V132" s="119"/>
      <c r="W132" s="119"/>
      <c r="X132" s="224">
        <f t="shared" ref="X132" si="214">+X133+X134</f>
        <v>0</v>
      </c>
      <c r="Y132" s="111"/>
      <c r="Z132" s="119"/>
      <c r="AA132" s="119"/>
      <c r="AB132" s="224">
        <f t="shared" ref="AB132" si="215">+AB133+AB134</f>
        <v>0</v>
      </c>
      <c r="AC132" s="119"/>
      <c r="AD132" s="119"/>
      <c r="AE132" s="224">
        <f t="shared" ref="AE132" si="216">+AE133+AE134</f>
        <v>0</v>
      </c>
      <c r="AF132" s="43">
        <f t="shared" si="122"/>
        <v>0</v>
      </c>
      <c r="AG132" s="43">
        <f t="shared" si="123"/>
        <v>0</v>
      </c>
      <c r="AH132" s="43">
        <f t="shared" si="124"/>
        <v>0</v>
      </c>
      <c r="AI132" s="43">
        <f t="shared" si="125"/>
        <v>0</v>
      </c>
      <c r="AJ132" s="43">
        <f t="shared" si="126"/>
        <v>0</v>
      </c>
      <c r="AK132" s="43">
        <f t="shared" si="127"/>
        <v>0</v>
      </c>
      <c r="AL132" s="43"/>
      <c r="AM132" s="43"/>
      <c r="AN132" s="198"/>
      <c r="AO132" s="168"/>
      <c r="AP132" s="127">
        <f t="shared" si="113"/>
        <v>0</v>
      </c>
    </row>
    <row r="133" spans="1:42" ht="23.25" hidden="1" customHeight="1">
      <c r="A133" s="161">
        <v>0</v>
      </c>
      <c r="B133" s="119" t="s">
        <v>169</v>
      </c>
      <c r="C133" s="165" t="s">
        <v>56</v>
      </c>
      <c r="D133" s="111">
        <f t="shared" ref="D133:Y135" si="217">+D134+D135+D136</f>
        <v>0</v>
      </c>
      <c r="E133" s="111">
        <f t="shared" si="217"/>
        <v>0</v>
      </c>
      <c r="F133" s="111">
        <f t="shared" si="217"/>
        <v>0</v>
      </c>
      <c r="G133" s="111">
        <f t="shared" si="217"/>
        <v>0</v>
      </c>
      <c r="H133" s="119">
        <f t="shared" si="217"/>
        <v>0</v>
      </c>
      <c r="I133" s="111">
        <f t="shared" si="217"/>
        <v>0</v>
      </c>
      <c r="J133" s="111">
        <f t="shared" si="217"/>
        <v>0</v>
      </c>
      <c r="K133" s="111">
        <f t="shared" ref="K133" si="218">+K134+K135+K136</f>
        <v>0</v>
      </c>
      <c r="L133" s="111">
        <f t="shared" ref="L133" si="219">+L134+L135+L136</f>
        <v>0</v>
      </c>
      <c r="M133" s="111">
        <f t="shared" si="217"/>
        <v>0</v>
      </c>
      <c r="N133" s="119">
        <f t="shared" si="217"/>
        <v>0</v>
      </c>
      <c r="O133" s="119">
        <f t="shared" si="217"/>
        <v>0</v>
      </c>
      <c r="P133" s="224">
        <f t="shared" si="217"/>
        <v>0</v>
      </c>
      <c r="Q133" s="111">
        <f t="shared" si="217"/>
        <v>0</v>
      </c>
      <c r="R133" s="119">
        <f t="shared" ref="R133:T133" si="220">+R134+R135+R136</f>
        <v>0</v>
      </c>
      <c r="S133" s="119">
        <f t="shared" si="220"/>
        <v>0</v>
      </c>
      <c r="T133" s="224">
        <f t="shared" si="220"/>
        <v>0</v>
      </c>
      <c r="U133" s="111">
        <f t="shared" si="217"/>
        <v>0</v>
      </c>
      <c r="V133" s="119">
        <f t="shared" ref="V133:X133" si="221">+V134+V135+V136</f>
        <v>0</v>
      </c>
      <c r="W133" s="119">
        <f t="shared" si="221"/>
        <v>0</v>
      </c>
      <c r="X133" s="224">
        <f t="shared" si="221"/>
        <v>0</v>
      </c>
      <c r="Y133" s="111">
        <f t="shared" si="217"/>
        <v>0</v>
      </c>
      <c r="Z133" s="119">
        <f t="shared" ref="Z133:AE133" si="222">+Z134+Z135+Z136</f>
        <v>0</v>
      </c>
      <c r="AA133" s="119">
        <f t="shared" si="222"/>
        <v>0</v>
      </c>
      <c r="AB133" s="224">
        <f t="shared" si="222"/>
        <v>0</v>
      </c>
      <c r="AC133" s="119">
        <f t="shared" si="222"/>
        <v>0</v>
      </c>
      <c r="AD133" s="119">
        <f t="shared" si="222"/>
        <v>0</v>
      </c>
      <c r="AE133" s="224">
        <f t="shared" si="222"/>
        <v>0</v>
      </c>
      <c r="AF133" s="43">
        <f t="shared" si="122"/>
        <v>0</v>
      </c>
      <c r="AG133" s="43">
        <f t="shared" si="123"/>
        <v>0</v>
      </c>
      <c r="AH133" s="43">
        <f t="shared" si="124"/>
        <v>0</v>
      </c>
      <c r="AI133" s="43">
        <f t="shared" si="125"/>
        <v>0</v>
      </c>
      <c r="AJ133" s="43">
        <f t="shared" si="126"/>
        <v>0</v>
      </c>
      <c r="AK133" s="43">
        <f t="shared" si="127"/>
        <v>0</v>
      </c>
      <c r="AL133" s="43">
        <f t="shared" ref="AL133:AM133" si="223">+AL134+AL135+AL136</f>
        <v>0</v>
      </c>
      <c r="AM133" s="43">
        <f t="shared" si="223"/>
        <v>0</v>
      </c>
      <c r="AN133" s="198">
        <f>+AN134+AN135+AN136</f>
        <v>0</v>
      </c>
      <c r="AO133" s="168"/>
      <c r="AP133" s="127">
        <f t="shared" si="113"/>
        <v>0</v>
      </c>
    </row>
    <row r="134" spans="1:42" ht="34.5" hidden="1" customHeight="1">
      <c r="A134" s="161">
        <v>4431</v>
      </c>
      <c r="B134" s="119" t="s">
        <v>170</v>
      </c>
      <c r="C134" s="165" t="s">
        <v>56</v>
      </c>
      <c r="D134" s="111"/>
      <c r="E134" s="111"/>
      <c r="F134" s="111"/>
      <c r="G134" s="111"/>
      <c r="H134" s="119"/>
      <c r="I134" s="111"/>
      <c r="J134" s="111"/>
      <c r="K134" s="111"/>
      <c r="L134" s="111"/>
      <c r="M134" s="111"/>
      <c r="N134" s="119"/>
      <c r="O134" s="119"/>
      <c r="P134" s="224">
        <f t="shared" si="217"/>
        <v>0</v>
      </c>
      <c r="Q134" s="111"/>
      <c r="R134" s="119"/>
      <c r="S134" s="119"/>
      <c r="T134" s="224">
        <f t="shared" ref="T134" si="224">+T135+T136+T137</f>
        <v>0</v>
      </c>
      <c r="U134" s="111"/>
      <c r="V134" s="119"/>
      <c r="W134" s="119"/>
      <c r="X134" s="224">
        <f t="shared" ref="X134" si="225">+X135+X136+X137</f>
        <v>0</v>
      </c>
      <c r="Y134" s="111"/>
      <c r="Z134" s="119"/>
      <c r="AA134" s="119"/>
      <c r="AB134" s="224">
        <f t="shared" ref="AB134" si="226">+AB135+AB136+AB137</f>
        <v>0</v>
      </c>
      <c r="AC134" s="119"/>
      <c r="AD134" s="119"/>
      <c r="AE134" s="224">
        <f t="shared" ref="AE134" si="227">+AE135+AE136+AE137</f>
        <v>0</v>
      </c>
      <c r="AF134" s="43">
        <f t="shared" si="122"/>
        <v>0</v>
      </c>
      <c r="AG134" s="43">
        <f t="shared" si="123"/>
        <v>0</v>
      </c>
      <c r="AH134" s="43">
        <f t="shared" si="124"/>
        <v>0</v>
      </c>
      <c r="AI134" s="43">
        <f t="shared" si="125"/>
        <v>0</v>
      </c>
      <c r="AJ134" s="43">
        <f t="shared" si="126"/>
        <v>0</v>
      </c>
      <c r="AK134" s="43">
        <f t="shared" si="127"/>
        <v>0</v>
      </c>
      <c r="AL134" s="43"/>
      <c r="AM134" s="43"/>
      <c r="AN134" s="198"/>
      <c r="AO134" s="168"/>
      <c r="AP134" s="127">
        <f t="shared" si="113"/>
        <v>0</v>
      </c>
    </row>
    <row r="135" spans="1:42" hidden="1">
      <c r="A135" s="161">
        <v>4432</v>
      </c>
      <c r="B135" s="119" t="s">
        <v>171</v>
      </c>
      <c r="C135" s="165" t="s">
        <v>56</v>
      </c>
      <c r="D135" s="111"/>
      <c r="E135" s="111"/>
      <c r="F135" s="111"/>
      <c r="G135" s="111"/>
      <c r="H135" s="119"/>
      <c r="I135" s="111"/>
      <c r="J135" s="111"/>
      <c r="K135" s="111"/>
      <c r="L135" s="111"/>
      <c r="M135" s="111"/>
      <c r="N135" s="119"/>
      <c r="O135" s="119"/>
      <c r="P135" s="224">
        <f t="shared" si="217"/>
        <v>0</v>
      </c>
      <c r="Q135" s="111"/>
      <c r="R135" s="119"/>
      <c r="S135" s="119"/>
      <c r="T135" s="224">
        <f t="shared" ref="T135" si="228">+T136+T137+T138</f>
        <v>0</v>
      </c>
      <c r="U135" s="111"/>
      <c r="V135" s="119"/>
      <c r="W135" s="119"/>
      <c r="X135" s="224">
        <f t="shared" ref="X135" si="229">+X136+X137+X138</f>
        <v>0</v>
      </c>
      <c r="Y135" s="111"/>
      <c r="Z135" s="119"/>
      <c r="AA135" s="119"/>
      <c r="AB135" s="224">
        <f t="shared" ref="AB135" si="230">+AB136+AB137+AB138</f>
        <v>0</v>
      </c>
      <c r="AC135" s="119"/>
      <c r="AD135" s="119"/>
      <c r="AE135" s="224">
        <f t="shared" ref="AE135" si="231">+AE136+AE137+AE138</f>
        <v>0</v>
      </c>
      <c r="AF135" s="43">
        <f t="shared" si="122"/>
        <v>0</v>
      </c>
      <c r="AG135" s="43">
        <f t="shared" si="123"/>
        <v>0</v>
      </c>
      <c r="AH135" s="43">
        <f t="shared" si="124"/>
        <v>0</v>
      </c>
      <c r="AI135" s="43">
        <f t="shared" si="125"/>
        <v>0</v>
      </c>
      <c r="AJ135" s="43">
        <f t="shared" si="126"/>
        <v>0</v>
      </c>
      <c r="AK135" s="43">
        <f t="shared" si="127"/>
        <v>0</v>
      </c>
      <c r="AL135" s="43"/>
      <c r="AM135" s="43"/>
      <c r="AN135" s="198"/>
      <c r="AO135" s="168"/>
      <c r="AP135" s="127">
        <f t="shared" si="113"/>
        <v>0</v>
      </c>
    </row>
    <row r="136" spans="1:42" ht="21" hidden="1" customHeight="1">
      <c r="A136" s="161">
        <v>4433</v>
      </c>
      <c r="B136" s="119" t="s">
        <v>172</v>
      </c>
      <c r="C136" s="165" t="s">
        <v>56</v>
      </c>
      <c r="D136" s="111"/>
      <c r="E136" s="111"/>
      <c r="F136" s="111"/>
      <c r="G136" s="111"/>
      <c r="H136" s="119"/>
      <c r="I136" s="111"/>
      <c r="J136" s="111"/>
      <c r="K136" s="111"/>
      <c r="L136" s="111"/>
      <c r="M136" s="111"/>
      <c r="N136" s="119"/>
      <c r="O136" s="119"/>
      <c r="P136" s="224">
        <v>0</v>
      </c>
      <c r="Q136" s="111"/>
      <c r="R136" s="119"/>
      <c r="S136" s="119"/>
      <c r="T136" s="224">
        <v>0</v>
      </c>
      <c r="U136" s="111"/>
      <c r="V136" s="119"/>
      <c r="W136" s="119"/>
      <c r="X136" s="224">
        <v>0</v>
      </c>
      <c r="Y136" s="111"/>
      <c r="Z136" s="119"/>
      <c r="AA136" s="119"/>
      <c r="AB136" s="224">
        <v>0</v>
      </c>
      <c r="AC136" s="119"/>
      <c r="AD136" s="119"/>
      <c r="AE136" s="224">
        <v>0</v>
      </c>
      <c r="AF136" s="43">
        <f t="shared" si="122"/>
        <v>0</v>
      </c>
      <c r="AG136" s="43">
        <f t="shared" si="123"/>
        <v>0</v>
      </c>
      <c r="AH136" s="43">
        <f t="shared" si="124"/>
        <v>0</v>
      </c>
      <c r="AI136" s="43">
        <f t="shared" si="125"/>
        <v>0</v>
      </c>
      <c r="AJ136" s="43">
        <f t="shared" si="126"/>
        <v>0</v>
      </c>
      <c r="AK136" s="43">
        <f t="shared" si="127"/>
        <v>0</v>
      </c>
      <c r="AL136" s="43"/>
      <c r="AM136" s="43"/>
      <c r="AN136" s="198"/>
      <c r="AO136" s="168"/>
      <c r="AP136" s="127">
        <f t="shared" si="113"/>
        <v>0</v>
      </c>
    </row>
    <row r="137" spans="1:42" hidden="1">
      <c r="A137" s="161">
        <v>0</v>
      </c>
      <c r="B137" s="119" t="s">
        <v>173</v>
      </c>
      <c r="C137" s="165" t="s">
        <v>56</v>
      </c>
      <c r="D137" s="111">
        <f t="shared" ref="D137:Y137" si="232">+D138+D141</f>
        <v>0</v>
      </c>
      <c r="E137" s="111">
        <f t="shared" si="232"/>
        <v>0</v>
      </c>
      <c r="F137" s="111">
        <f t="shared" si="232"/>
        <v>0</v>
      </c>
      <c r="G137" s="111">
        <f t="shared" si="232"/>
        <v>0</v>
      </c>
      <c r="H137" s="119">
        <f t="shared" si="232"/>
        <v>0</v>
      </c>
      <c r="I137" s="111">
        <f t="shared" si="232"/>
        <v>0</v>
      </c>
      <c r="J137" s="111">
        <f t="shared" si="232"/>
        <v>0</v>
      </c>
      <c r="K137" s="111">
        <f t="shared" ref="K137" si="233">+K138+K141</f>
        <v>0</v>
      </c>
      <c r="L137" s="111">
        <f t="shared" ref="L137" si="234">+L138+L141</f>
        <v>0</v>
      </c>
      <c r="M137" s="111">
        <f t="shared" si="232"/>
        <v>0</v>
      </c>
      <c r="N137" s="119">
        <f t="shared" si="232"/>
        <v>0</v>
      </c>
      <c r="O137" s="119">
        <f t="shared" si="232"/>
        <v>0</v>
      </c>
      <c r="P137" s="224">
        <f>+P138+P141</f>
        <v>0</v>
      </c>
      <c r="Q137" s="111">
        <f t="shared" si="232"/>
        <v>0</v>
      </c>
      <c r="R137" s="119">
        <f t="shared" ref="R137:S137" si="235">+R138+R141</f>
        <v>0</v>
      </c>
      <c r="S137" s="119">
        <f t="shared" si="235"/>
        <v>0</v>
      </c>
      <c r="T137" s="224">
        <f>+T138+T141</f>
        <v>0</v>
      </c>
      <c r="U137" s="111">
        <f t="shared" si="232"/>
        <v>0</v>
      </c>
      <c r="V137" s="119">
        <f t="shared" ref="V137:W137" si="236">+V138+V141</f>
        <v>0</v>
      </c>
      <c r="W137" s="119">
        <f t="shared" si="236"/>
        <v>0</v>
      </c>
      <c r="X137" s="224">
        <f>+X138+X141</f>
        <v>0</v>
      </c>
      <c r="Y137" s="111">
        <f t="shared" si="232"/>
        <v>0</v>
      </c>
      <c r="Z137" s="119">
        <f t="shared" ref="Z137:AA137" si="237">+Z138+Z141</f>
        <v>0</v>
      </c>
      <c r="AA137" s="119">
        <f t="shared" si="237"/>
        <v>0</v>
      </c>
      <c r="AB137" s="224">
        <f>+AB138+AB141</f>
        <v>0</v>
      </c>
      <c r="AC137" s="119">
        <f t="shared" ref="AC137:AD137" si="238">+AC138+AC141</f>
        <v>0</v>
      </c>
      <c r="AD137" s="119">
        <f t="shared" si="238"/>
        <v>0</v>
      </c>
      <c r="AE137" s="224">
        <f>+AE138+AE141</f>
        <v>0</v>
      </c>
      <c r="AF137" s="43">
        <f t="shared" si="122"/>
        <v>0</v>
      </c>
      <c r="AG137" s="43">
        <f t="shared" si="123"/>
        <v>0</v>
      </c>
      <c r="AH137" s="43">
        <f t="shared" si="124"/>
        <v>0</v>
      </c>
      <c r="AI137" s="43">
        <f t="shared" si="125"/>
        <v>0</v>
      </c>
      <c r="AJ137" s="43">
        <f t="shared" si="126"/>
        <v>0</v>
      </c>
      <c r="AK137" s="43">
        <f t="shared" si="127"/>
        <v>0</v>
      </c>
      <c r="AL137" s="43">
        <f t="shared" ref="AL137:AM137" si="239">+AL138+AL141</f>
        <v>0</v>
      </c>
      <c r="AM137" s="43">
        <f t="shared" si="239"/>
        <v>0</v>
      </c>
      <c r="AN137" s="198">
        <f>+AN138+AN141</f>
        <v>0</v>
      </c>
      <c r="AO137" s="168"/>
      <c r="AP137" s="127">
        <f t="shared" ref="AP137:AP200" si="240">P137-H137</f>
        <v>0</v>
      </c>
    </row>
    <row r="138" spans="1:42" ht="30" hidden="1" customHeight="1">
      <c r="A138" s="161">
        <v>0</v>
      </c>
      <c r="B138" s="119" t="s">
        <v>174</v>
      </c>
      <c r="C138" s="165" t="s">
        <v>56</v>
      </c>
      <c r="D138" s="111">
        <f t="shared" ref="D138:Y143" si="241">+D139+D140</f>
        <v>0</v>
      </c>
      <c r="E138" s="111">
        <f t="shared" si="241"/>
        <v>0</v>
      </c>
      <c r="F138" s="111">
        <f t="shared" si="241"/>
        <v>0</v>
      </c>
      <c r="G138" s="111">
        <f t="shared" si="241"/>
        <v>0</v>
      </c>
      <c r="H138" s="119">
        <f t="shared" si="241"/>
        <v>0</v>
      </c>
      <c r="I138" s="111">
        <f t="shared" si="241"/>
        <v>0</v>
      </c>
      <c r="J138" s="111">
        <f t="shared" si="241"/>
        <v>0</v>
      </c>
      <c r="K138" s="111">
        <f t="shared" ref="K138" si="242">+K139+K140</f>
        <v>0</v>
      </c>
      <c r="L138" s="111">
        <f t="shared" ref="L138" si="243">+L139+L140</f>
        <v>0</v>
      </c>
      <c r="M138" s="111">
        <f t="shared" si="241"/>
        <v>0</v>
      </c>
      <c r="N138" s="119">
        <f t="shared" si="241"/>
        <v>0</v>
      </c>
      <c r="O138" s="119">
        <f t="shared" si="241"/>
        <v>0</v>
      </c>
      <c r="P138" s="224">
        <f t="shared" si="241"/>
        <v>0</v>
      </c>
      <c r="Q138" s="111">
        <f t="shared" si="241"/>
        <v>0</v>
      </c>
      <c r="R138" s="119">
        <f t="shared" ref="R138:T138" si="244">+R139+R140</f>
        <v>0</v>
      </c>
      <c r="S138" s="119">
        <f t="shared" si="244"/>
        <v>0</v>
      </c>
      <c r="T138" s="224">
        <f t="shared" si="244"/>
        <v>0</v>
      </c>
      <c r="U138" s="111">
        <f t="shared" si="241"/>
        <v>0</v>
      </c>
      <c r="V138" s="119">
        <f t="shared" ref="V138:X138" si="245">+V139+V140</f>
        <v>0</v>
      </c>
      <c r="W138" s="119">
        <f t="shared" si="245"/>
        <v>0</v>
      </c>
      <c r="X138" s="224">
        <f t="shared" si="245"/>
        <v>0</v>
      </c>
      <c r="Y138" s="111">
        <f t="shared" si="241"/>
        <v>0</v>
      </c>
      <c r="Z138" s="119">
        <f t="shared" ref="Z138:AE138" si="246">+Z139+Z140</f>
        <v>0</v>
      </c>
      <c r="AA138" s="119">
        <f t="shared" si="246"/>
        <v>0</v>
      </c>
      <c r="AB138" s="224">
        <f t="shared" si="246"/>
        <v>0</v>
      </c>
      <c r="AC138" s="119">
        <f t="shared" si="246"/>
        <v>0</v>
      </c>
      <c r="AD138" s="119">
        <f t="shared" si="246"/>
        <v>0</v>
      </c>
      <c r="AE138" s="224">
        <f t="shared" si="246"/>
        <v>0</v>
      </c>
      <c r="AF138" s="43">
        <f t="shared" si="122"/>
        <v>0</v>
      </c>
      <c r="AG138" s="43">
        <f t="shared" si="123"/>
        <v>0</v>
      </c>
      <c r="AH138" s="43">
        <f t="shared" si="124"/>
        <v>0</v>
      </c>
      <c r="AI138" s="43">
        <f t="shared" si="125"/>
        <v>0</v>
      </c>
      <c r="AJ138" s="43">
        <f t="shared" si="126"/>
        <v>0</v>
      </c>
      <c r="AK138" s="43">
        <f t="shared" si="127"/>
        <v>0</v>
      </c>
      <c r="AL138" s="43">
        <f t="shared" ref="AL138:AM141" si="247">+AL139+AL140</f>
        <v>0</v>
      </c>
      <c r="AM138" s="43">
        <f t="shared" si="247"/>
        <v>0</v>
      </c>
      <c r="AN138" s="198">
        <f>+AN139+AN140</f>
        <v>0</v>
      </c>
      <c r="AO138" s="168"/>
      <c r="AP138" s="127">
        <f t="shared" si="240"/>
        <v>0</v>
      </c>
    </row>
    <row r="139" spans="1:42" ht="40.5" hidden="1" customHeight="1">
      <c r="A139" s="161">
        <v>4511</v>
      </c>
      <c r="B139" s="119" t="s">
        <v>175</v>
      </c>
      <c r="C139" s="165" t="s">
        <v>56</v>
      </c>
      <c r="D139" s="111"/>
      <c r="E139" s="111"/>
      <c r="F139" s="111"/>
      <c r="G139" s="111"/>
      <c r="H139" s="119"/>
      <c r="I139" s="111"/>
      <c r="J139" s="111"/>
      <c r="K139" s="111"/>
      <c r="L139" s="111"/>
      <c r="M139" s="111"/>
      <c r="N139" s="119"/>
      <c r="O139" s="119"/>
      <c r="P139" s="224">
        <f t="shared" si="241"/>
        <v>0</v>
      </c>
      <c r="Q139" s="111"/>
      <c r="R139" s="119"/>
      <c r="S139" s="119"/>
      <c r="T139" s="224">
        <f t="shared" ref="T139" si="248">+T140+T141</f>
        <v>0</v>
      </c>
      <c r="U139" s="111"/>
      <c r="V139" s="119"/>
      <c r="W139" s="119"/>
      <c r="X139" s="224">
        <f t="shared" ref="X139" si="249">+X140+X141</f>
        <v>0</v>
      </c>
      <c r="Y139" s="111"/>
      <c r="Z139" s="119"/>
      <c r="AA139" s="119"/>
      <c r="AB139" s="224">
        <f t="shared" ref="AB139" si="250">+AB140+AB141</f>
        <v>0</v>
      </c>
      <c r="AC139" s="119"/>
      <c r="AD139" s="119"/>
      <c r="AE139" s="224">
        <f t="shared" ref="AE139" si="251">+AE140+AE141</f>
        <v>0</v>
      </c>
      <c r="AF139" s="43">
        <f t="shared" si="122"/>
        <v>0</v>
      </c>
      <c r="AG139" s="43">
        <f t="shared" si="123"/>
        <v>0</v>
      </c>
      <c r="AH139" s="43">
        <f t="shared" si="124"/>
        <v>0</v>
      </c>
      <c r="AI139" s="43">
        <f t="shared" si="125"/>
        <v>0</v>
      </c>
      <c r="AJ139" s="43">
        <f t="shared" si="126"/>
        <v>0</v>
      </c>
      <c r="AK139" s="43">
        <f t="shared" si="127"/>
        <v>0</v>
      </c>
      <c r="AL139" s="43"/>
      <c r="AM139" s="43"/>
      <c r="AN139" s="198"/>
      <c r="AO139" s="168"/>
      <c r="AP139" s="127">
        <f t="shared" si="240"/>
        <v>0</v>
      </c>
    </row>
    <row r="140" spans="1:42" ht="26.25" hidden="1" customHeight="1">
      <c r="A140" s="161">
        <v>4512</v>
      </c>
      <c r="B140" s="119" t="s">
        <v>176</v>
      </c>
      <c r="C140" s="165" t="s">
        <v>56</v>
      </c>
      <c r="D140" s="111"/>
      <c r="E140" s="111"/>
      <c r="F140" s="111"/>
      <c r="G140" s="111"/>
      <c r="H140" s="119"/>
      <c r="I140" s="111"/>
      <c r="J140" s="111"/>
      <c r="K140" s="111"/>
      <c r="L140" s="111"/>
      <c r="M140" s="111"/>
      <c r="N140" s="119"/>
      <c r="O140" s="119"/>
      <c r="P140" s="224">
        <f t="shared" si="241"/>
        <v>0</v>
      </c>
      <c r="Q140" s="111"/>
      <c r="R140" s="119"/>
      <c r="S140" s="119"/>
      <c r="T140" s="224">
        <f t="shared" ref="T140" si="252">+T141+T142</f>
        <v>0</v>
      </c>
      <c r="U140" s="111"/>
      <c r="V140" s="119"/>
      <c r="W140" s="119"/>
      <c r="X140" s="224">
        <f t="shared" ref="X140" si="253">+X141+X142</f>
        <v>0</v>
      </c>
      <c r="Y140" s="111"/>
      <c r="Z140" s="119"/>
      <c r="AA140" s="119"/>
      <c r="AB140" s="224">
        <f t="shared" ref="AB140" si="254">+AB141+AB142</f>
        <v>0</v>
      </c>
      <c r="AC140" s="119"/>
      <c r="AD140" s="119"/>
      <c r="AE140" s="224">
        <f t="shared" ref="AE140" si="255">+AE141+AE142</f>
        <v>0</v>
      </c>
      <c r="AF140" s="43">
        <f t="shared" si="122"/>
        <v>0</v>
      </c>
      <c r="AG140" s="43">
        <f t="shared" si="123"/>
        <v>0</v>
      </c>
      <c r="AH140" s="43">
        <f t="shared" si="124"/>
        <v>0</v>
      </c>
      <c r="AI140" s="43">
        <f t="shared" si="125"/>
        <v>0</v>
      </c>
      <c r="AJ140" s="43">
        <f t="shared" si="126"/>
        <v>0</v>
      </c>
      <c r="AK140" s="43">
        <f t="shared" si="127"/>
        <v>0</v>
      </c>
      <c r="AL140" s="43"/>
      <c r="AM140" s="43"/>
      <c r="AN140" s="198"/>
      <c r="AO140" s="168"/>
      <c r="AP140" s="127">
        <f t="shared" si="240"/>
        <v>0</v>
      </c>
    </row>
    <row r="141" spans="1:42" ht="29.25" hidden="1" customHeight="1">
      <c r="A141" s="161">
        <v>0</v>
      </c>
      <c r="B141" s="119" t="s">
        <v>177</v>
      </c>
      <c r="C141" s="165" t="s">
        <v>56</v>
      </c>
      <c r="D141" s="111">
        <f t="shared" ref="D141:Y141" si="256">+D142+D143</f>
        <v>0</v>
      </c>
      <c r="E141" s="111">
        <f t="shared" si="256"/>
        <v>0</v>
      </c>
      <c r="F141" s="111">
        <f t="shared" si="256"/>
        <v>0</v>
      </c>
      <c r="G141" s="111">
        <f t="shared" si="256"/>
        <v>0</v>
      </c>
      <c r="H141" s="119">
        <f t="shared" si="256"/>
        <v>0</v>
      </c>
      <c r="I141" s="111">
        <f t="shared" si="256"/>
        <v>0</v>
      </c>
      <c r="J141" s="111">
        <f t="shared" si="256"/>
        <v>0</v>
      </c>
      <c r="K141" s="111">
        <f t="shared" ref="K141" si="257">+K142+K143</f>
        <v>0</v>
      </c>
      <c r="L141" s="111">
        <f t="shared" ref="L141" si="258">+L142+L143</f>
        <v>0</v>
      </c>
      <c r="M141" s="111">
        <f t="shared" si="256"/>
        <v>0</v>
      </c>
      <c r="N141" s="119">
        <f t="shared" si="256"/>
        <v>0</v>
      </c>
      <c r="O141" s="119">
        <f t="shared" si="256"/>
        <v>0</v>
      </c>
      <c r="P141" s="224">
        <f t="shared" si="241"/>
        <v>0</v>
      </c>
      <c r="Q141" s="111">
        <f t="shared" si="256"/>
        <v>0</v>
      </c>
      <c r="R141" s="119">
        <f t="shared" ref="R141:T141" si="259">+R142+R143</f>
        <v>0</v>
      </c>
      <c r="S141" s="119">
        <f t="shared" si="259"/>
        <v>0</v>
      </c>
      <c r="T141" s="224">
        <f t="shared" si="259"/>
        <v>0</v>
      </c>
      <c r="U141" s="111">
        <f t="shared" si="256"/>
        <v>0</v>
      </c>
      <c r="V141" s="119">
        <f t="shared" ref="V141:X141" si="260">+V142+V143</f>
        <v>0</v>
      </c>
      <c r="W141" s="119">
        <f t="shared" si="260"/>
        <v>0</v>
      </c>
      <c r="X141" s="224">
        <f t="shared" si="260"/>
        <v>0</v>
      </c>
      <c r="Y141" s="111">
        <f t="shared" si="256"/>
        <v>0</v>
      </c>
      <c r="Z141" s="119">
        <f t="shared" ref="Z141:AE141" si="261">+Z142+Z143</f>
        <v>0</v>
      </c>
      <c r="AA141" s="119">
        <f t="shared" si="261"/>
        <v>0</v>
      </c>
      <c r="AB141" s="224">
        <f t="shared" si="261"/>
        <v>0</v>
      </c>
      <c r="AC141" s="119">
        <f t="shared" si="261"/>
        <v>0</v>
      </c>
      <c r="AD141" s="119">
        <f t="shared" si="261"/>
        <v>0</v>
      </c>
      <c r="AE141" s="224">
        <f t="shared" si="261"/>
        <v>0</v>
      </c>
      <c r="AF141" s="43">
        <f t="shared" si="122"/>
        <v>0</v>
      </c>
      <c r="AG141" s="43">
        <f t="shared" si="123"/>
        <v>0</v>
      </c>
      <c r="AH141" s="43">
        <f t="shared" si="124"/>
        <v>0</v>
      </c>
      <c r="AI141" s="43">
        <f t="shared" si="125"/>
        <v>0</v>
      </c>
      <c r="AJ141" s="43">
        <f t="shared" si="126"/>
        <v>0</v>
      </c>
      <c r="AK141" s="43">
        <f t="shared" si="127"/>
        <v>0</v>
      </c>
      <c r="AL141" s="43">
        <f t="shared" si="247"/>
        <v>0</v>
      </c>
      <c r="AM141" s="43">
        <f t="shared" si="247"/>
        <v>0</v>
      </c>
      <c r="AN141" s="198">
        <f>+AN142+AN143</f>
        <v>0</v>
      </c>
      <c r="AO141" s="168"/>
      <c r="AP141" s="127">
        <f t="shared" si="240"/>
        <v>0</v>
      </c>
    </row>
    <row r="142" spans="1:42" ht="42" hidden="1">
      <c r="A142" s="161">
        <v>4521</v>
      </c>
      <c r="B142" s="119" t="s">
        <v>178</v>
      </c>
      <c r="C142" s="165" t="s">
        <v>56</v>
      </c>
      <c r="D142" s="111"/>
      <c r="E142" s="111"/>
      <c r="F142" s="111"/>
      <c r="G142" s="111"/>
      <c r="H142" s="119"/>
      <c r="I142" s="111"/>
      <c r="J142" s="111"/>
      <c r="K142" s="111"/>
      <c r="L142" s="111"/>
      <c r="M142" s="111"/>
      <c r="N142" s="119"/>
      <c r="O142" s="119"/>
      <c r="P142" s="224">
        <f t="shared" si="241"/>
        <v>0</v>
      </c>
      <c r="Q142" s="111"/>
      <c r="R142" s="119"/>
      <c r="S142" s="119"/>
      <c r="T142" s="224">
        <f t="shared" ref="T142" si="262">+T143+T144</f>
        <v>0</v>
      </c>
      <c r="U142" s="111"/>
      <c r="V142" s="119"/>
      <c r="W142" s="119"/>
      <c r="X142" s="224">
        <f t="shared" ref="X142" si="263">+X143+X144</f>
        <v>0</v>
      </c>
      <c r="Y142" s="111"/>
      <c r="Z142" s="119"/>
      <c r="AA142" s="119"/>
      <c r="AB142" s="224">
        <f t="shared" ref="AB142" si="264">+AB143+AB144</f>
        <v>0</v>
      </c>
      <c r="AC142" s="119"/>
      <c r="AD142" s="119"/>
      <c r="AE142" s="224">
        <f t="shared" ref="AE142" si="265">+AE143+AE144</f>
        <v>0</v>
      </c>
      <c r="AF142" s="43">
        <f t="shared" si="122"/>
        <v>0</v>
      </c>
      <c r="AG142" s="43">
        <f t="shared" si="123"/>
        <v>0</v>
      </c>
      <c r="AH142" s="43">
        <f t="shared" si="124"/>
        <v>0</v>
      </c>
      <c r="AI142" s="43">
        <f t="shared" si="125"/>
        <v>0</v>
      </c>
      <c r="AJ142" s="43">
        <f t="shared" si="126"/>
        <v>0</v>
      </c>
      <c r="AK142" s="43">
        <f t="shared" si="127"/>
        <v>0</v>
      </c>
      <c r="AL142" s="43"/>
      <c r="AM142" s="43"/>
      <c r="AN142" s="198"/>
      <c r="AO142" s="168"/>
      <c r="AP142" s="127">
        <f t="shared" si="240"/>
        <v>0</v>
      </c>
    </row>
    <row r="143" spans="1:42" ht="31.5" hidden="1" customHeight="1">
      <c r="A143" s="161">
        <v>4522</v>
      </c>
      <c r="B143" s="119" t="s">
        <v>179</v>
      </c>
      <c r="C143" s="165" t="s">
        <v>56</v>
      </c>
      <c r="D143" s="111"/>
      <c r="E143" s="111"/>
      <c r="F143" s="111"/>
      <c r="G143" s="111"/>
      <c r="H143" s="119"/>
      <c r="I143" s="111"/>
      <c r="J143" s="111"/>
      <c r="K143" s="111"/>
      <c r="L143" s="111"/>
      <c r="M143" s="111"/>
      <c r="N143" s="119"/>
      <c r="O143" s="119"/>
      <c r="P143" s="224">
        <f t="shared" si="241"/>
        <v>0</v>
      </c>
      <c r="Q143" s="111"/>
      <c r="R143" s="119"/>
      <c r="S143" s="119"/>
      <c r="T143" s="224">
        <f t="shared" ref="T143" si="266">+T144+T145</f>
        <v>0</v>
      </c>
      <c r="U143" s="111"/>
      <c r="V143" s="119"/>
      <c r="W143" s="119"/>
      <c r="X143" s="224">
        <f t="shared" ref="X143" si="267">+X144+X145</f>
        <v>0</v>
      </c>
      <c r="Y143" s="111"/>
      <c r="Z143" s="119"/>
      <c r="AA143" s="119"/>
      <c r="AB143" s="224">
        <f t="shared" ref="AB143" si="268">+AB144+AB145</f>
        <v>0</v>
      </c>
      <c r="AC143" s="119"/>
      <c r="AD143" s="119"/>
      <c r="AE143" s="224">
        <f t="shared" ref="AE143" si="269">+AE144+AE145</f>
        <v>0</v>
      </c>
      <c r="AF143" s="43">
        <f t="shared" si="122"/>
        <v>0</v>
      </c>
      <c r="AG143" s="43">
        <f t="shared" si="123"/>
        <v>0</v>
      </c>
      <c r="AH143" s="43">
        <f t="shared" si="124"/>
        <v>0</v>
      </c>
      <c r="AI143" s="43">
        <f t="shared" si="125"/>
        <v>0</v>
      </c>
      <c r="AJ143" s="43">
        <f t="shared" si="126"/>
        <v>0</v>
      </c>
      <c r="AK143" s="43">
        <f t="shared" si="127"/>
        <v>0</v>
      </c>
      <c r="AL143" s="43"/>
      <c r="AM143" s="43"/>
      <c r="AN143" s="198"/>
      <c r="AO143" s="168"/>
      <c r="AP143" s="127">
        <f t="shared" si="240"/>
        <v>0</v>
      </c>
    </row>
    <row r="144" spans="1:42" hidden="1">
      <c r="A144" s="161">
        <v>0</v>
      </c>
      <c r="B144" s="119" t="s">
        <v>180</v>
      </c>
      <c r="C144" s="165" t="s">
        <v>56</v>
      </c>
      <c r="D144" s="111">
        <f t="shared" ref="D144:Y144" si="270">+D145+D148+D151+D160</f>
        <v>0</v>
      </c>
      <c r="E144" s="111">
        <f t="shared" si="270"/>
        <v>0</v>
      </c>
      <c r="F144" s="111">
        <f t="shared" si="270"/>
        <v>0</v>
      </c>
      <c r="G144" s="111">
        <f t="shared" si="270"/>
        <v>0</v>
      </c>
      <c r="H144" s="119">
        <f t="shared" si="270"/>
        <v>0</v>
      </c>
      <c r="I144" s="111">
        <f t="shared" si="270"/>
        <v>0</v>
      </c>
      <c r="J144" s="111">
        <f t="shared" si="270"/>
        <v>0</v>
      </c>
      <c r="K144" s="111">
        <f t="shared" ref="K144" si="271">+K145+K148+K151+K160</f>
        <v>0</v>
      </c>
      <c r="L144" s="111">
        <f t="shared" ref="L144" si="272">+L145+L148+L151+L160</f>
        <v>0</v>
      </c>
      <c r="M144" s="111">
        <f t="shared" si="270"/>
        <v>0</v>
      </c>
      <c r="N144" s="119">
        <f t="shared" si="270"/>
        <v>0</v>
      </c>
      <c r="O144" s="119">
        <f t="shared" si="270"/>
        <v>0</v>
      </c>
      <c r="P144" s="224">
        <f>+P145+P148+P151+P160</f>
        <v>0</v>
      </c>
      <c r="Q144" s="111">
        <f t="shared" si="270"/>
        <v>0</v>
      </c>
      <c r="R144" s="119">
        <f t="shared" ref="R144:S144" si="273">+R145+R148+R151+R160</f>
        <v>0</v>
      </c>
      <c r="S144" s="119">
        <f t="shared" si="273"/>
        <v>0</v>
      </c>
      <c r="T144" s="224">
        <f>+T145+T148+T151+T160</f>
        <v>0</v>
      </c>
      <c r="U144" s="111">
        <f t="shared" si="270"/>
        <v>0</v>
      </c>
      <c r="V144" s="119">
        <f t="shared" ref="V144:W144" si="274">+V145+V148+V151+V160</f>
        <v>0</v>
      </c>
      <c r="W144" s="119">
        <f t="shared" si="274"/>
        <v>0</v>
      </c>
      <c r="X144" s="224">
        <f>+X145+X148+X151+X160</f>
        <v>0</v>
      </c>
      <c r="Y144" s="111">
        <f t="shared" si="270"/>
        <v>0</v>
      </c>
      <c r="Z144" s="119">
        <f t="shared" ref="Z144:AA144" si="275">+Z145+Z148+Z151+Z160</f>
        <v>0</v>
      </c>
      <c r="AA144" s="119">
        <f t="shared" si="275"/>
        <v>0</v>
      </c>
      <c r="AB144" s="224">
        <f>+AB145+AB148+AB151+AB160</f>
        <v>0</v>
      </c>
      <c r="AC144" s="119">
        <f t="shared" ref="AC144:AD144" si="276">+AC145+AC148+AC151+AC160</f>
        <v>0</v>
      </c>
      <c r="AD144" s="119">
        <f t="shared" si="276"/>
        <v>0</v>
      </c>
      <c r="AE144" s="224">
        <f>+AE145+AE148+AE151+AE160</f>
        <v>0</v>
      </c>
      <c r="AF144" s="43">
        <f t="shared" si="122"/>
        <v>0</v>
      </c>
      <c r="AG144" s="43">
        <f t="shared" si="123"/>
        <v>0</v>
      </c>
      <c r="AH144" s="43">
        <f t="shared" si="124"/>
        <v>0</v>
      </c>
      <c r="AI144" s="43">
        <f t="shared" si="125"/>
        <v>0</v>
      </c>
      <c r="AJ144" s="43">
        <f t="shared" si="126"/>
        <v>0</v>
      </c>
      <c r="AK144" s="43">
        <f t="shared" si="127"/>
        <v>0</v>
      </c>
      <c r="AL144" s="43">
        <f t="shared" ref="AL144:AM144" si="277">+AL145+AL148+AL151+AL160</f>
        <v>0</v>
      </c>
      <c r="AM144" s="43">
        <f t="shared" si="277"/>
        <v>0</v>
      </c>
      <c r="AN144" s="198">
        <f>+AN145+AN148+AN151+AN160</f>
        <v>0</v>
      </c>
      <c r="AO144" s="168"/>
      <c r="AP144" s="127">
        <f t="shared" si="240"/>
        <v>0</v>
      </c>
    </row>
    <row r="145" spans="1:42" ht="31.5" hidden="1">
      <c r="A145" s="161">
        <v>0</v>
      </c>
      <c r="B145" s="119" t="s">
        <v>181</v>
      </c>
      <c r="C145" s="165" t="s">
        <v>56</v>
      </c>
      <c r="D145" s="111">
        <f t="shared" ref="D145:Y150" si="278">+D146+D147</f>
        <v>0</v>
      </c>
      <c r="E145" s="111">
        <f t="shared" si="278"/>
        <v>0</v>
      </c>
      <c r="F145" s="111">
        <f t="shared" si="278"/>
        <v>0</v>
      </c>
      <c r="G145" s="111">
        <f t="shared" si="278"/>
        <v>0</v>
      </c>
      <c r="H145" s="119">
        <f t="shared" si="278"/>
        <v>0</v>
      </c>
      <c r="I145" s="111">
        <f t="shared" si="278"/>
        <v>0</v>
      </c>
      <c r="J145" s="111">
        <f t="shared" si="278"/>
        <v>0</v>
      </c>
      <c r="K145" s="111">
        <f t="shared" ref="K145" si="279">+K146+K147</f>
        <v>0</v>
      </c>
      <c r="L145" s="111">
        <f t="shared" ref="L145" si="280">+L146+L147</f>
        <v>0</v>
      </c>
      <c r="M145" s="111">
        <f t="shared" si="278"/>
        <v>0</v>
      </c>
      <c r="N145" s="119">
        <f t="shared" si="278"/>
        <v>0</v>
      </c>
      <c r="O145" s="119">
        <f t="shared" si="278"/>
        <v>0</v>
      </c>
      <c r="P145" s="224">
        <f t="shared" si="278"/>
        <v>0</v>
      </c>
      <c r="Q145" s="111">
        <f t="shared" si="278"/>
        <v>0</v>
      </c>
      <c r="R145" s="119">
        <f t="shared" ref="R145:T145" si="281">+R146+R147</f>
        <v>0</v>
      </c>
      <c r="S145" s="119">
        <f t="shared" si="281"/>
        <v>0</v>
      </c>
      <c r="T145" s="224">
        <f t="shared" si="281"/>
        <v>0</v>
      </c>
      <c r="U145" s="111">
        <f t="shared" si="278"/>
        <v>0</v>
      </c>
      <c r="V145" s="119">
        <f t="shared" ref="V145:X145" si="282">+V146+V147</f>
        <v>0</v>
      </c>
      <c r="W145" s="119">
        <f t="shared" si="282"/>
        <v>0</v>
      </c>
      <c r="X145" s="224">
        <f t="shared" si="282"/>
        <v>0</v>
      </c>
      <c r="Y145" s="111">
        <f t="shared" si="278"/>
        <v>0</v>
      </c>
      <c r="Z145" s="119">
        <f t="shared" ref="Z145:AE145" si="283">+Z146+Z147</f>
        <v>0</v>
      </c>
      <c r="AA145" s="119">
        <f t="shared" si="283"/>
        <v>0</v>
      </c>
      <c r="AB145" s="224">
        <f t="shared" si="283"/>
        <v>0</v>
      </c>
      <c r="AC145" s="119">
        <f t="shared" si="283"/>
        <v>0</v>
      </c>
      <c r="AD145" s="119">
        <f t="shared" si="283"/>
        <v>0</v>
      </c>
      <c r="AE145" s="224">
        <f t="shared" si="283"/>
        <v>0</v>
      </c>
      <c r="AF145" s="43">
        <f t="shared" si="122"/>
        <v>0</v>
      </c>
      <c r="AG145" s="43">
        <f t="shared" si="123"/>
        <v>0</v>
      </c>
      <c r="AH145" s="43">
        <f t="shared" si="124"/>
        <v>0</v>
      </c>
      <c r="AI145" s="43">
        <f t="shared" si="125"/>
        <v>0</v>
      </c>
      <c r="AJ145" s="43">
        <f t="shared" si="126"/>
        <v>0</v>
      </c>
      <c r="AK145" s="43">
        <f t="shared" si="127"/>
        <v>0</v>
      </c>
      <c r="AL145" s="43">
        <f t="shared" ref="AL145:AM148" si="284">+AL146+AL147</f>
        <v>0</v>
      </c>
      <c r="AM145" s="43">
        <f t="shared" si="284"/>
        <v>0</v>
      </c>
      <c r="AN145" s="198">
        <f>+AN146+AN147</f>
        <v>0</v>
      </c>
      <c r="AO145" s="168"/>
      <c r="AP145" s="127">
        <f t="shared" si="240"/>
        <v>0</v>
      </c>
    </row>
    <row r="146" spans="1:42" ht="39" hidden="1" customHeight="1">
      <c r="A146" s="161">
        <v>4611</v>
      </c>
      <c r="B146" s="119" t="s">
        <v>182</v>
      </c>
      <c r="C146" s="165" t="s">
        <v>56</v>
      </c>
      <c r="D146" s="111"/>
      <c r="E146" s="111"/>
      <c r="F146" s="111"/>
      <c r="G146" s="111"/>
      <c r="H146" s="119"/>
      <c r="I146" s="111"/>
      <c r="J146" s="111"/>
      <c r="K146" s="111"/>
      <c r="L146" s="111"/>
      <c r="M146" s="111"/>
      <c r="N146" s="119"/>
      <c r="O146" s="119"/>
      <c r="P146" s="224">
        <f t="shared" si="278"/>
        <v>0</v>
      </c>
      <c r="Q146" s="111"/>
      <c r="R146" s="119"/>
      <c r="S146" s="119"/>
      <c r="T146" s="224">
        <f t="shared" ref="T146" si="285">+T147+T148</f>
        <v>0</v>
      </c>
      <c r="U146" s="111"/>
      <c r="V146" s="119"/>
      <c r="W146" s="119"/>
      <c r="X146" s="224">
        <f t="shared" ref="X146" si="286">+X147+X148</f>
        <v>0</v>
      </c>
      <c r="Y146" s="111"/>
      <c r="Z146" s="119"/>
      <c r="AA146" s="119"/>
      <c r="AB146" s="224">
        <f t="shared" ref="AB146" si="287">+AB147+AB148</f>
        <v>0</v>
      </c>
      <c r="AC146" s="119"/>
      <c r="AD146" s="119"/>
      <c r="AE146" s="224">
        <f t="shared" ref="AE146" si="288">+AE147+AE148</f>
        <v>0</v>
      </c>
      <c r="AF146" s="43">
        <f t="shared" si="122"/>
        <v>0</v>
      </c>
      <c r="AG146" s="43">
        <f t="shared" si="123"/>
        <v>0</v>
      </c>
      <c r="AH146" s="43">
        <f t="shared" si="124"/>
        <v>0</v>
      </c>
      <c r="AI146" s="43">
        <f t="shared" si="125"/>
        <v>0</v>
      </c>
      <c r="AJ146" s="43">
        <f t="shared" si="126"/>
        <v>0</v>
      </c>
      <c r="AK146" s="43">
        <f t="shared" si="127"/>
        <v>0</v>
      </c>
      <c r="AL146" s="43"/>
      <c r="AM146" s="43"/>
      <c r="AN146" s="198"/>
      <c r="AO146" s="168"/>
      <c r="AP146" s="127">
        <f t="shared" si="240"/>
        <v>0</v>
      </c>
    </row>
    <row r="147" spans="1:42" ht="33" hidden="1" customHeight="1">
      <c r="A147" s="161">
        <v>4612</v>
      </c>
      <c r="B147" s="119" t="s">
        <v>183</v>
      </c>
      <c r="C147" s="165" t="s">
        <v>56</v>
      </c>
      <c r="D147" s="111"/>
      <c r="E147" s="111"/>
      <c r="F147" s="111"/>
      <c r="G147" s="111"/>
      <c r="H147" s="119"/>
      <c r="I147" s="111"/>
      <c r="J147" s="111"/>
      <c r="K147" s="111"/>
      <c r="L147" s="111"/>
      <c r="M147" s="111"/>
      <c r="N147" s="119"/>
      <c r="O147" s="119"/>
      <c r="P147" s="224">
        <f t="shared" si="278"/>
        <v>0</v>
      </c>
      <c r="Q147" s="111"/>
      <c r="R147" s="119"/>
      <c r="S147" s="119"/>
      <c r="T147" s="224">
        <f t="shared" ref="T147" si="289">+T148+T149</f>
        <v>0</v>
      </c>
      <c r="U147" s="111"/>
      <c r="V147" s="119"/>
      <c r="W147" s="119"/>
      <c r="X147" s="224">
        <f t="shared" ref="X147" si="290">+X148+X149</f>
        <v>0</v>
      </c>
      <c r="Y147" s="111"/>
      <c r="Z147" s="119"/>
      <c r="AA147" s="119"/>
      <c r="AB147" s="224">
        <f t="shared" ref="AB147" si="291">+AB148+AB149</f>
        <v>0</v>
      </c>
      <c r="AC147" s="119"/>
      <c r="AD147" s="119"/>
      <c r="AE147" s="224">
        <f t="shared" ref="AE147" si="292">+AE148+AE149</f>
        <v>0</v>
      </c>
      <c r="AF147" s="43">
        <f t="shared" si="122"/>
        <v>0</v>
      </c>
      <c r="AG147" s="43">
        <f t="shared" si="123"/>
        <v>0</v>
      </c>
      <c r="AH147" s="43">
        <f t="shared" si="124"/>
        <v>0</v>
      </c>
      <c r="AI147" s="43">
        <f t="shared" si="125"/>
        <v>0</v>
      </c>
      <c r="AJ147" s="43">
        <f t="shared" si="126"/>
        <v>0</v>
      </c>
      <c r="AK147" s="43">
        <f t="shared" si="127"/>
        <v>0</v>
      </c>
      <c r="AL147" s="43"/>
      <c r="AM147" s="43"/>
      <c r="AN147" s="198"/>
      <c r="AO147" s="168"/>
      <c r="AP147" s="127">
        <f t="shared" si="240"/>
        <v>0</v>
      </c>
    </row>
    <row r="148" spans="1:42" ht="33.75" hidden="1" customHeight="1">
      <c r="A148" s="161">
        <v>0</v>
      </c>
      <c r="B148" s="119" t="s">
        <v>184</v>
      </c>
      <c r="C148" s="165" t="s">
        <v>56</v>
      </c>
      <c r="D148" s="111">
        <f t="shared" ref="D148:Y148" si="293">+D149+D150</f>
        <v>0</v>
      </c>
      <c r="E148" s="111">
        <f t="shared" si="293"/>
        <v>0</v>
      </c>
      <c r="F148" s="111">
        <f t="shared" si="293"/>
        <v>0</v>
      </c>
      <c r="G148" s="111">
        <f t="shared" si="293"/>
        <v>0</v>
      </c>
      <c r="H148" s="119">
        <f t="shared" si="293"/>
        <v>0</v>
      </c>
      <c r="I148" s="111">
        <f t="shared" si="293"/>
        <v>0</v>
      </c>
      <c r="J148" s="111">
        <f t="shared" si="293"/>
        <v>0</v>
      </c>
      <c r="K148" s="111">
        <f t="shared" ref="K148" si="294">+K149+K150</f>
        <v>0</v>
      </c>
      <c r="L148" s="111">
        <f t="shared" ref="L148" si="295">+L149+L150</f>
        <v>0</v>
      </c>
      <c r="M148" s="111">
        <f t="shared" si="293"/>
        <v>0</v>
      </c>
      <c r="N148" s="119">
        <f t="shared" si="293"/>
        <v>0</v>
      </c>
      <c r="O148" s="119">
        <f t="shared" si="293"/>
        <v>0</v>
      </c>
      <c r="P148" s="224">
        <f t="shared" si="278"/>
        <v>0</v>
      </c>
      <c r="Q148" s="111">
        <f t="shared" si="293"/>
        <v>0</v>
      </c>
      <c r="R148" s="119">
        <f t="shared" ref="R148:T148" si="296">+R149+R150</f>
        <v>0</v>
      </c>
      <c r="S148" s="119">
        <f t="shared" si="296"/>
        <v>0</v>
      </c>
      <c r="T148" s="224">
        <f t="shared" si="296"/>
        <v>0</v>
      </c>
      <c r="U148" s="111">
        <f t="shared" si="293"/>
        <v>0</v>
      </c>
      <c r="V148" s="119">
        <f t="shared" ref="V148:X148" si="297">+V149+V150</f>
        <v>0</v>
      </c>
      <c r="W148" s="119">
        <f t="shared" si="297"/>
        <v>0</v>
      </c>
      <c r="X148" s="224">
        <f t="shared" si="297"/>
        <v>0</v>
      </c>
      <c r="Y148" s="111">
        <f t="shared" si="293"/>
        <v>0</v>
      </c>
      <c r="Z148" s="119">
        <f t="shared" ref="Z148:AE148" si="298">+Z149+Z150</f>
        <v>0</v>
      </c>
      <c r="AA148" s="119">
        <f t="shared" si="298"/>
        <v>0</v>
      </c>
      <c r="AB148" s="224">
        <f t="shared" si="298"/>
        <v>0</v>
      </c>
      <c r="AC148" s="119">
        <f t="shared" si="298"/>
        <v>0</v>
      </c>
      <c r="AD148" s="119">
        <f t="shared" si="298"/>
        <v>0</v>
      </c>
      <c r="AE148" s="224">
        <f t="shared" si="298"/>
        <v>0</v>
      </c>
      <c r="AF148" s="43">
        <f t="shared" si="122"/>
        <v>0</v>
      </c>
      <c r="AG148" s="43">
        <f t="shared" si="123"/>
        <v>0</v>
      </c>
      <c r="AH148" s="43">
        <f t="shared" si="124"/>
        <v>0</v>
      </c>
      <c r="AI148" s="43">
        <f t="shared" si="125"/>
        <v>0</v>
      </c>
      <c r="AJ148" s="43">
        <f t="shared" si="126"/>
        <v>0</v>
      </c>
      <c r="AK148" s="43">
        <f t="shared" si="127"/>
        <v>0</v>
      </c>
      <c r="AL148" s="43">
        <f t="shared" si="284"/>
        <v>0</v>
      </c>
      <c r="AM148" s="43">
        <f t="shared" si="284"/>
        <v>0</v>
      </c>
      <c r="AN148" s="198">
        <f>+AN149+AN150</f>
        <v>0</v>
      </c>
      <c r="AO148" s="168"/>
      <c r="AP148" s="127">
        <f t="shared" si="240"/>
        <v>0</v>
      </c>
    </row>
    <row r="149" spans="1:42" ht="30" hidden="1" customHeight="1">
      <c r="A149" s="161">
        <v>4621</v>
      </c>
      <c r="B149" s="119" t="s">
        <v>185</v>
      </c>
      <c r="C149" s="165" t="s">
        <v>56</v>
      </c>
      <c r="D149" s="111"/>
      <c r="E149" s="111"/>
      <c r="F149" s="111"/>
      <c r="G149" s="111"/>
      <c r="H149" s="119"/>
      <c r="I149" s="111"/>
      <c r="J149" s="111"/>
      <c r="K149" s="111"/>
      <c r="L149" s="111"/>
      <c r="M149" s="111"/>
      <c r="N149" s="119"/>
      <c r="O149" s="119"/>
      <c r="P149" s="224">
        <f t="shared" si="278"/>
        <v>0</v>
      </c>
      <c r="Q149" s="111"/>
      <c r="R149" s="119"/>
      <c r="S149" s="119"/>
      <c r="T149" s="224">
        <f t="shared" ref="T149" si="299">+T150+T151</f>
        <v>0</v>
      </c>
      <c r="U149" s="111"/>
      <c r="V149" s="119"/>
      <c r="W149" s="119"/>
      <c r="X149" s="224">
        <f t="shared" ref="X149" si="300">+X150+X151</f>
        <v>0</v>
      </c>
      <c r="Y149" s="111"/>
      <c r="Z149" s="119"/>
      <c r="AA149" s="119"/>
      <c r="AB149" s="224">
        <f t="shared" ref="AB149" si="301">+AB150+AB151</f>
        <v>0</v>
      </c>
      <c r="AC149" s="119"/>
      <c r="AD149" s="119"/>
      <c r="AE149" s="224">
        <f t="shared" ref="AE149" si="302">+AE150+AE151</f>
        <v>0</v>
      </c>
      <c r="AF149" s="43">
        <f t="shared" ref="AF149:AF206" si="303">AC149*0.5</f>
        <v>0</v>
      </c>
      <c r="AG149" s="43">
        <f t="shared" ref="AG149:AG206" si="304">AC149-AF149</f>
        <v>0</v>
      </c>
      <c r="AH149" s="43">
        <f t="shared" ref="AH149:AH206" si="305">AF149+AG149</f>
        <v>0</v>
      </c>
      <c r="AI149" s="43">
        <f t="shared" ref="AI149:AI206" si="306">AD149*0.5</f>
        <v>0</v>
      </c>
      <c r="AJ149" s="43">
        <f t="shared" ref="AJ149:AJ206" si="307">AH149+AI149</f>
        <v>0</v>
      </c>
      <c r="AK149" s="43">
        <f t="shared" ref="AK149:AK206" si="308">AE149-AJ149</f>
        <v>0</v>
      </c>
      <c r="AL149" s="43"/>
      <c r="AM149" s="43"/>
      <c r="AN149" s="198"/>
      <c r="AO149" s="168"/>
      <c r="AP149" s="127">
        <f t="shared" si="240"/>
        <v>0</v>
      </c>
    </row>
    <row r="150" spans="1:42" ht="28.5" hidden="1" customHeight="1">
      <c r="A150" s="161">
        <v>4622</v>
      </c>
      <c r="B150" s="119" t="s">
        <v>186</v>
      </c>
      <c r="C150" s="165" t="s">
        <v>56</v>
      </c>
      <c r="D150" s="111"/>
      <c r="E150" s="111"/>
      <c r="F150" s="111"/>
      <c r="G150" s="111"/>
      <c r="H150" s="119"/>
      <c r="I150" s="111"/>
      <c r="J150" s="111"/>
      <c r="K150" s="111"/>
      <c r="L150" s="111"/>
      <c r="M150" s="111"/>
      <c r="N150" s="119"/>
      <c r="O150" s="119"/>
      <c r="P150" s="224">
        <f t="shared" si="278"/>
        <v>0</v>
      </c>
      <c r="Q150" s="111"/>
      <c r="R150" s="119"/>
      <c r="S150" s="119"/>
      <c r="T150" s="224">
        <f t="shared" ref="T150" si="309">+T151+T152</f>
        <v>0</v>
      </c>
      <c r="U150" s="111"/>
      <c r="V150" s="119"/>
      <c r="W150" s="119"/>
      <c r="X150" s="224">
        <f t="shared" ref="X150" si="310">+X151+X152</f>
        <v>0</v>
      </c>
      <c r="Y150" s="111"/>
      <c r="Z150" s="119"/>
      <c r="AA150" s="119"/>
      <c r="AB150" s="224">
        <f t="shared" ref="AB150" si="311">+AB151+AB152</f>
        <v>0</v>
      </c>
      <c r="AC150" s="119"/>
      <c r="AD150" s="119"/>
      <c r="AE150" s="224">
        <f t="shared" ref="AE150" si="312">+AE151+AE152</f>
        <v>0</v>
      </c>
      <c r="AF150" s="43">
        <f t="shared" si="303"/>
        <v>0</v>
      </c>
      <c r="AG150" s="43">
        <f t="shared" si="304"/>
        <v>0</v>
      </c>
      <c r="AH150" s="43">
        <f t="shared" si="305"/>
        <v>0</v>
      </c>
      <c r="AI150" s="43">
        <f t="shared" si="306"/>
        <v>0</v>
      </c>
      <c r="AJ150" s="43">
        <f t="shared" si="307"/>
        <v>0</v>
      </c>
      <c r="AK150" s="43">
        <f t="shared" si="308"/>
        <v>0</v>
      </c>
      <c r="AL150" s="43"/>
      <c r="AM150" s="43"/>
      <c r="AN150" s="198"/>
      <c r="AO150" s="168"/>
      <c r="AP150" s="127">
        <f t="shared" si="240"/>
        <v>0</v>
      </c>
    </row>
    <row r="151" spans="1:42" ht="31.5" hidden="1" customHeight="1">
      <c r="A151" s="161">
        <v>0</v>
      </c>
      <c r="B151" s="119" t="s">
        <v>187</v>
      </c>
      <c r="C151" s="165" t="s">
        <v>56</v>
      </c>
      <c r="D151" s="111">
        <f t="shared" ref="D151:Y159" si="313">D152+D153+D154+D155+D156+D157+D158+D159</f>
        <v>0</v>
      </c>
      <c r="E151" s="111">
        <f t="shared" si="313"/>
        <v>0</v>
      </c>
      <c r="F151" s="111">
        <f t="shared" si="313"/>
        <v>0</v>
      </c>
      <c r="G151" s="111">
        <f t="shared" si="313"/>
        <v>0</v>
      </c>
      <c r="H151" s="119">
        <f t="shared" si="313"/>
        <v>0</v>
      </c>
      <c r="I151" s="111">
        <f t="shared" si="313"/>
        <v>0</v>
      </c>
      <c r="J151" s="111">
        <f t="shared" si="313"/>
        <v>0</v>
      </c>
      <c r="K151" s="111">
        <f t="shared" ref="K151" si="314">K152+K153+K154+K155+K156+K157+K158+K159</f>
        <v>0</v>
      </c>
      <c r="L151" s="111">
        <f t="shared" ref="L151" si="315">L152+L153+L154+L155+L156+L157+L158+L159</f>
        <v>0</v>
      </c>
      <c r="M151" s="111">
        <f t="shared" si="313"/>
        <v>0</v>
      </c>
      <c r="N151" s="119">
        <f t="shared" si="313"/>
        <v>0</v>
      </c>
      <c r="O151" s="119">
        <f t="shared" si="313"/>
        <v>0</v>
      </c>
      <c r="P151" s="224">
        <f t="shared" si="313"/>
        <v>0</v>
      </c>
      <c r="Q151" s="111">
        <f t="shared" si="313"/>
        <v>0</v>
      </c>
      <c r="R151" s="119">
        <f t="shared" ref="R151:T151" si="316">R152+R153+R154+R155+R156+R157+R158+R159</f>
        <v>0</v>
      </c>
      <c r="S151" s="119">
        <f t="shared" si="316"/>
        <v>0</v>
      </c>
      <c r="T151" s="224">
        <f t="shared" si="316"/>
        <v>0</v>
      </c>
      <c r="U151" s="111">
        <f t="shared" si="313"/>
        <v>0</v>
      </c>
      <c r="V151" s="119">
        <f t="shared" ref="V151:X151" si="317">V152+V153+V154+V155+V156+V157+V158+V159</f>
        <v>0</v>
      </c>
      <c r="W151" s="119">
        <f t="shared" si="317"/>
        <v>0</v>
      </c>
      <c r="X151" s="224">
        <f t="shared" si="317"/>
        <v>0</v>
      </c>
      <c r="Y151" s="111">
        <f t="shared" si="313"/>
        <v>0</v>
      </c>
      <c r="Z151" s="119">
        <f t="shared" ref="Z151:AE151" si="318">Z152+Z153+Z154+Z155+Z156+Z157+Z158+Z159</f>
        <v>0</v>
      </c>
      <c r="AA151" s="119">
        <f t="shared" si="318"/>
        <v>0</v>
      </c>
      <c r="AB151" s="224">
        <f t="shared" si="318"/>
        <v>0</v>
      </c>
      <c r="AC151" s="119">
        <f t="shared" si="318"/>
        <v>0</v>
      </c>
      <c r="AD151" s="119">
        <f t="shared" si="318"/>
        <v>0</v>
      </c>
      <c r="AE151" s="224">
        <f t="shared" si="318"/>
        <v>0</v>
      </c>
      <c r="AF151" s="43">
        <f t="shared" si="303"/>
        <v>0</v>
      </c>
      <c r="AG151" s="43">
        <f t="shared" si="304"/>
        <v>0</v>
      </c>
      <c r="AH151" s="43">
        <f t="shared" si="305"/>
        <v>0</v>
      </c>
      <c r="AI151" s="43">
        <f t="shared" si="306"/>
        <v>0</v>
      </c>
      <c r="AJ151" s="43">
        <f t="shared" si="307"/>
        <v>0</v>
      </c>
      <c r="AK151" s="43">
        <f t="shared" si="308"/>
        <v>0</v>
      </c>
      <c r="AL151" s="43">
        <f t="shared" ref="AL151:AM151" si="319">AL152+AL153+AL154+AL155+AL156+AL157+AL158+AL159</f>
        <v>0</v>
      </c>
      <c r="AM151" s="43">
        <f t="shared" si="319"/>
        <v>0</v>
      </c>
      <c r="AN151" s="198">
        <f>AN152+AN153+AN154+AN155+AN156+AN157+AN158+AN159</f>
        <v>0</v>
      </c>
      <c r="AO151" s="168"/>
      <c r="AP151" s="127">
        <f t="shared" si="240"/>
        <v>0</v>
      </c>
    </row>
    <row r="152" spans="1:42" ht="31.5" hidden="1">
      <c r="A152" s="161">
        <v>4631</v>
      </c>
      <c r="B152" s="119" t="s">
        <v>188</v>
      </c>
      <c r="C152" s="165" t="s">
        <v>56</v>
      </c>
      <c r="D152" s="111"/>
      <c r="E152" s="111"/>
      <c r="F152" s="111"/>
      <c r="G152" s="111"/>
      <c r="H152" s="119"/>
      <c r="I152" s="111"/>
      <c r="J152" s="111"/>
      <c r="K152" s="111"/>
      <c r="L152" s="111"/>
      <c r="M152" s="111"/>
      <c r="N152" s="119"/>
      <c r="O152" s="119"/>
      <c r="P152" s="224">
        <f t="shared" si="313"/>
        <v>0</v>
      </c>
      <c r="Q152" s="111"/>
      <c r="R152" s="119"/>
      <c r="S152" s="119"/>
      <c r="T152" s="224">
        <f t="shared" ref="T152" si="320">T153+T154+T155+T156+T157+T158+T159+T160</f>
        <v>0</v>
      </c>
      <c r="U152" s="111"/>
      <c r="V152" s="119"/>
      <c r="W152" s="119"/>
      <c r="X152" s="224">
        <f t="shared" ref="X152" si="321">X153+X154+X155+X156+X157+X158+X159+X160</f>
        <v>0</v>
      </c>
      <c r="Y152" s="111"/>
      <c r="Z152" s="119"/>
      <c r="AA152" s="119"/>
      <c r="AB152" s="224">
        <f t="shared" ref="AB152" si="322">AB153+AB154+AB155+AB156+AB157+AB158+AB159+AB160</f>
        <v>0</v>
      </c>
      <c r="AC152" s="119"/>
      <c r="AD152" s="119"/>
      <c r="AE152" s="224">
        <f t="shared" ref="AE152" si="323">AE153+AE154+AE155+AE156+AE157+AE158+AE159+AE160</f>
        <v>0</v>
      </c>
      <c r="AF152" s="43">
        <f t="shared" si="303"/>
        <v>0</v>
      </c>
      <c r="AG152" s="43">
        <f t="shared" si="304"/>
        <v>0</v>
      </c>
      <c r="AH152" s="43">
        <f t="shared" si="305"/>
        <v>0</v>
      </c>
      <c r="AI152" s="43">
        <f t="shared" si="306"/>
        <v>0</v>
      </c>
      <c r="AJ152" s="43">
        <f t="shared" si="307"/>
        <v>0</v>
      </c>
      <c r="AK152" s="43">
        <f t="shared" si="308"/>
        <v>0</v>
      </c>
      <c r="AL152" s="43"/>
      <c r="AM152" s="43"/>
      <c r="AN152" s="198"/>
      <c r="AO152" s="168"/>
      <c r="AP152" s="127">
        <f t="shared" si="240"/>
        <v>0</v>
      </c>
    </row>
    <row r="153" spans="1:42" ht="21" hidden="1">
      <c r="A153" s="161">
        <v>4632</v>
      </c>
      <c r="B153" s="119" t="s">
        <v>189</v>
      </c>
      <c r="C153" s="165" t="s">
        <v>56</v>
      </c>
      <c r="D153" s="111"/>
      <c r="E153" s="111"/>
      <c r="F153" s="111"/>
      <c r="G153" s="111"/>
      <c r="H153" s="119"/>
      <c r="I153" s="111"/>
      <c r="J153" s="111"/>
      <c r="K153" s="111"/>
      <c r="L153" s="111"/>
      <c r="M153" s="111"/>
      <c r="N153" s="119"/>
      <c r="O153" s="119"/>
      <c r="P153" s="224">
        <f t="shared" si="313"/>
        <v>0</v>
      </c>
      <c r="Q153" s="111"/>
      <c r="R153" s="119"/>
      <c r="S153" s="119"/>
      <c r="T153" s="224">
        <f t="shared" ref="T153" si="324">T154+T155+T156+T157+T158+T159+T160+T161</f>
        <v>0</v>
      </c>
      <c r="U153" s="111"/>
      <c r="V153" s="119"/>
      <c r="W153" s="119"/>
      <c r="X153" s="224">
        <f t="shared" ref="X153" si="325">X154+X155+X156+X157+X158+X159+X160+X161</f>
        <v>0</v>
      </c>
      <c r="Y153" s="111"/>
      <c r="Z153" s="119"/>
      <c r="AA153" s="119"/>
      <c r="AB153" s="224">
        <f t="shared" ref="AB153" si="326">AB154+AB155+AB156+AB157+AB158+AB159+AB160+AB161</f>
        <v>0</v>
      </c>
      <c r="AC153" s="119"/>
      <c r="AD153" s="119"/>
      <c r="AE153" s="224">
        <f t="shared" ref="AE153" si="327">AE154+AE155+AE156+AE157+AE158+AE159+AE160+AE161</f>
        <v>0</v>
      </c>
      <c r="AF153" s="43">
        <f t="shared" si="303"/>
        <v>0</v>
      </c>
      <c r="AG153" s="43">
        <f t="shared" si="304"/>
        <v>0</v>
      </c>
      <c r="AH153" s="43">
        <f t="shared" si="305"/>
        <v>0</v>
      </c>
      <c r="AI153" s="43">
        <f t="shared" si="306"/>
        <v>0</v>
      </c>
      <c r="AJ153" s="43">
        <f t="shared" si="307"/>
        <v>0</v>
      </c>
      <c r="AK153" s="43">
        <f t="shared" si="308"/>
        <v>0</v>
      </c>
      <c r="AL153" s="43"/>
      <c r="AM153" s="43"/>
      <c r="AN153" s="198"/>
      <c r="AO153" s="168"/>
      <c r="AP153" s="127">
        <f t="shared" si="240"/>
        <v>0</v>
      </c>
    </row>
    <row r="154" spans="1:42" ht="39" hidden="1" customHeight="1">
      <c r="A154" s="161">
        <v>4633</v>
      </c>
      <c r="B154" s="119" t="s">
        <v>190</v>
      </c>
      <c r="C154" s="165" t="s">
        <v>56</v>
      </c>
      <c r="D154" s="111"/>
      <c r="E154" s="111"/>
      <c r="F154" s="111"/>
      <c r="G154" s="111"/>
      <c r="H154" s="119"/>
      <c r="I154" s="111"/>
      <c r="J154" s="111"/>
      <c r="K154" s="111"/>
      <c r="L154" s="111"/>
      <c r="M154" s="111"/>
      <c r="N154" s="119"/>
      <c r="O154" s="119"/>
      <c r="P154" s="224">
        <f t="shared" si="313"/>
        <v>0</v>
      </c>
      <c r="Q154" s="111"/>
      <c r="R154" s="119"/>
      <c r="S154" s="119"/>
      <c r="T154" s="224">
        <f t="shared" ref="T154" si="328">T155+T156+T157+T158+T159+T160+T161+T162</f>
        <v>0</v>
      </c>
      <c r="U154" s="111"/>
      <c r="V154" s="119"/>
      <c r="W154" s="119"/>
      <c r="X154" s="224">
        <f t="shared" ref="X154" si="329">X155+X156+X157+X158+X159+X160+X161+X162</f>
        <v>0</v>
      </c>
      <c r="Y154" s="111"/>
      <c r="Z154" s="119"/>
      <c r="AA154" s="119"/>
      <c r="AB154" s="224">
        <f t="shared" ref="AB154" si="330">AB155+AB156+AB157+AB158+AB159+AB160+AB161+AB162</f>
        <v>0</v>
      </c>
      <c r="AC154" s="119"/>
      <c r="AD154" s="119"/>
      <c r="AE154" s="224">
        <f t="shared" ref="AE154" si="331">AE155+AE156+AE157+AE158+AE159+AE160+AE161+AE162</f>
        <v>0</v>
      </c>
      <c r="AF154" s="43">
        <f t="shared" si="303"/>
        <v>0</v>
      </c>
      <c r="AG154" s="43">
        <f t="shared" si="304"/>
        <v>0</v>
      </c>
      <c r="AH154" s="43">
        <f t="shared" si="305"/>
        <v>0</v>
      </c>
      <c r="AI154" s="43">
        <f t="shared" si="306"/>
        <v>0</v>
      </c>
      <c r="AJ154" s="43">
        <f t="shared" si="307"/>
        <v>0</v>
      </c>
      <c r="AK154" s="43">
        <f t="shared" si="308"/>
        <v>0</v>
      </c>
      <c r="AL154" s="43"/>
      <c r="AM154" s="43"/>
      <c r="AN154" s="198"/>
      <c r="AO154" s="168"/>
      <c r="AP154" s="127">
        <f t="shared" si="240"/>
        <v>0</v>
      </c>
    </row>
    <row r="155" spans="1:42" ht="42.75" hidden="1" customHeight="1">
      <c r="A155" s="161">
        <v>4634</v>
      </c>
      <c r="B155" s="119" t="s">
        <v>191</v>
      </c>
      <c r="C155" s="165" t="s">
        <v>56</v>
      </c>
      <c r="D155" s="111"/>
      <c r="E155" s="111"/>
      <c r="F155" s="111"/>
      <c r="G155" s="111"/>
      <c r="H155" s="119"/>
      <c r="I155" s="111"/>
      <c r="J155" s="111"/>
      <c r="K155" s="111"/>
      <c r="L155" s="111"/>
      <c r="M155" s="111"/>
      <c r="N155" s="119"/>
      <c r="O155" s="119"/>
      <c r="P155" s="224">
        <f t="shared" si="313"/>
        <v>0</v>
      </c>
      <c r="Q155" s="111"/>
      <c r="R155" s="119"/>
      <c r="S155" s="119"/>
      <c r="T155" s="224">
        <f t="shared" ref="T155" si="332">T156+T157+T158+T159+T160+T161+T162+T163</f>
        <v>0</v>
      </c>
      <c r="U155" s="111"/>
      <c r="V155" s="119"/>
      <c r="W155" s="119"/>
      <c r="X155" s="224">
        <f t="shared" ref="X155" si="333">X156+X157+X158+X159+X160+X161+X162+X163</f>
        <v>0</v>
      </c>
      <c r="Y155" s="111"/>
      <c r="Z155" s="119"/>
      <c r="AA155" s="119"/>
      <c r="AB155" s="224">
        <f t="shared" ref="AB155" si="334">AB156+AB157+AB158+AB159+AB160+AB161+AB162+AB163</f>
        <v>0</v>
      </c>
      <c r="AC155" s="119"/>
      <c r="AD155" s="119"/>
      <c r="AE155" s="224">
        <f t="shared" ref="AE155" si="335">AE156+AE157+AE158+AE159+AE160+AE161+AE162+AE163</f>
        <v>0</v>
      </c>
      <c r="AF155" s="43">
        <f t="shared" si="303"/>
        <v>0</v>
      </c>
      <c r="AG155" s="43">
        <f t="shared" si="304"/>
        <v>0</v>
      </c>
      <c r="AH155" s="43">
        <f t="shared" si="305"/>
        <v>0</v>
      </c>
      <c r="AI155" s="43">
        <f t="shared" si="306"/>
        <v>0</v>
      </c>
      <c r="AJ155" s="43">
        <f t="shared" si="307"/>
        <v>0</v>
      </c>
      <c r="AK155" s="43">
        <f t="shared" si="308"/>
        <v>0</v>
      </c>
      <c r="AL155" s="43"/>
      <c r="AM155" s="43"/>
      <c r="AN155" s="198"/>
      <c r="AO155" s="168"/>
      <c r="AP155" s="127">
        <f t="shared" si="240"/>
        <v>0</v>
      </c>
    </row>
    <row r="156" spans="1:42" ht="27.75" hidden="1" customHeight="1">
      <c r="A156" s="161">
        <v>4635</v>
      </c>
      <c r="B156" s="119" t="s">
        <v>192</v>
      </c>
      <c r="C156" s="165" t="s">
        <v>56</v>
      </c>
      <c r="D156" s="111"/>
      <c r="E156" s="111"/>
      <c r="F156" s="111"/>
      <c r="G156" s="111"/>
      <c r="H156" s="119"/>
      <c r="I156" s="111"/>
      <c r="J156" s="111"/>
      <c r="K156" s="111"/>
      <c r="L156" s="111"/>
      <c r="M156" s="111"/>
      <c r="N156" s="119"/>
      <c r="O156" s="119"/>
      <c r="P156" s="224">
        <f t="shared" si="313"/>
        <v>0</v>
      </c>
      <c r="Q156" s="111"/>
      <c r="R156" s="119"/>
      <c r="S156" s="119"/>
      <c r="T156" s="224">
        <f t="shared" ref="T156" si="336">T157+T158+T159+T160+T161+T162+T163+T164</f>
        <v>0</v>
      </c>
      <c r="U156" s="111"/>
      <c r="V156" s="119"/>
      <c r="W156" s="119"/>
      <c r="X156" s="224">
        <f t="shared" ref="X156" si="337">X157+X158+X159+X160+X161+X162+X163+X164</f>
        <v>0</v>
      </c>
      <c r="Y156" s="111"/>
      <c r="Z156" s="119"/>
      <c r="AA156" s="119"/>
      <c r="AB156" s="224">
        <f t="shared" ref="AB156" si="338">AB157+AB158+AB159+AB160+AB161+AB162+AB163+AB164</f>
        <v>0</v>
      </c>
      <c r="AC156" s="119"/>
      <c r="AD156" s="119"/>
      <c r="AE156" s="224">
        <f t="shared" ref="AE156" si="339">AE157+AE158+AE159+AE160+AE161+AE162+AE163+AE164</f>
        <v>0</v>
      </c>
      <c r="AF156" s="43">
        <f t="shared" si="303"/>
        <v>0</v>
      </c>
      <c r="AG156" s="43">
        <f t="shared" si="304"/>
        <v>0</v>
      </c>
      <c r="AH156" s="43">
        <f t="shared" si="305"/>
        <v>0</v>
      </c>
      <c r="AI156" s="43">
        <f t="shared" si="306"/>
        <v>0</v>
      </c>
      <c r="AJ156" s="43">
        <f t="shared" si="307"/>
        <v>0</v>
      </c>
      <c r="AK156" s="43">
        <f t="shared" si="308"/>
        <v>0</v>
      </c>
      <c r="AL156" s="43"/>
      <c r="AM156" s="43"/>
      <c r="AN156" s="198"/>
      <c r="AO156" s="168"/>
      <c r="AP156" s="127">
        <f t="shared" si="240"/>
        <v>0</v>
      </c>
    </row>
    <row r="157" spans="1:42" ht="40.5" hidden="1" customHeight="1">
      <c r="A157" s="161">
        <v>4637</v>
      </c>
      <c r="B157" s="119" t="s">
        <v>193</v>
      </c>
      <c r="C157" s="165" t="s">
        <v>56</v>
      </c>
      <c r="D157" s="111"/>
      <c r="E157" s="111"/>
      <c r="F157" s="111"/>
      <c r="G157" s="111"/>
      <c r="H157" s="119"/>
      <c r="I157" s="111"/>
      <c r="J157" s="111"/>
      <c r="K157" s="111"/>
      <c r="L157" s="111"/>
      <c r="M157" s="111"/>
      <c r="N157" s="119"/>
      <c r="O157" s="119"/>
      <c r="P157" s="224">
        <f t="shared" si="313"/>
        <v>0</v>
      </c>
      <c r="Q157" s="111"/>
      <c r="R157" s="119"/>
      <c r="S157" s="119"/>
      <c r="T157" s="224">
        <f t="shared" ref="T157" si="340">T158+T159+T160+T161+T162+T163+T164+T165</f>
        <v>0</v>
      </c>
      <c r="U157" s="111"/>
      <c r="V157" s="119"/>
      <c r="W157" s="119"/>
      <c r="X157" s="224">
        <f t="shared" ref="X157" si="341">X158+X159+X160+X161+X162+X163+X164+X165</f>
        <v>0</v>
      </c>
      <c r="Y157" s="111"/>
      <c r="Z157" s="119"/>
      <c r="AA157" s="119"/>
      <c r="AB157" s="224">
        <f t="shared" ref="AB157" si="342">AB158+AB159+AB160+AB161+AB162+AB163+AB164+AB165</f>
        <v>0</v>
      </c>
      <c r="AC157" s="119"/>
      <c r="AD157" s="119"/>
      <c r="AE157" s="224">
        <f t="shared" ref="AE157" si="343">AE158+AE159+AE160+AE161+AE162+AE163+AE164+AE165</f>
        <v>0</v>
      </c>
      <c r="AF157" s="43">
        <f t="shared" si="303"/>
        <v>0</v>
      </c>
      <c r="AG157" s="43">
        <f t="shared" si="304"/>
        <v>0</v>
      </c>
      <c r="AH157" s="43">
        <f t="shared" si="305"/>
        <v>0</v>
      </c>
      <c r="AI157" s="43">
        <f t="shared" si="306"/>
        <v>0</v>
      </c>
      <c r="AJ157" s="43">
        <f t="shared" si="307"/>
        <v>0</v>
      </c>
      <c r="AK157" s="43">
        <f t="shared" si="308"/>
        <v>0</v>
      </c>
      <c r="AL157" s="43"/>
      <c r="AM157" s="43"/>
      <c r="AN157" s="198"/>
      <c r="AO157" s="168"/>
      <c r="AP157" s="127">
        <f t="shared" si="240"/>
        <v>0</v>
      </c>
    </row>
    <row r="158" spans="1:42" ht="40.5" hidden="1" customHeight="1">
      <c r="A158" s="161">
        <v>4638</v>
      </c>
      <c r="B158" s="176" t="s">
        <v>194</v>
      </c>
      <c r="C158" s="165" t="s">
        <v>56</v>
      </c>
      <c r="D158" s="111"/>
      <c r="E158" s="111"/>
      <c r="F158" s="111"/>
      <c r="G158" s="111"/>
      <c r="H158" s="119"/>
      <c r="I158" s="111"/>
      <c r="J158" s="111"/>
      <c r="K158" s="111"/>
      <c r="L158" s="111"/>
      <c r="M158" s="111"/>
      <c r="N158" s="119"/>
      <c r="O158" s="119"/>
      <c r="P158" s="224">
        <f t="shared" si="313"/>
        <v>0</v>
      </c>
      <c r="Q158" s="111"/>
      <c r="R158" s="119"/>
      <c r="S158" s="119"/>
      <c r="T158" s="224">
        <f t="shared" ref="T158" si="344">T159+T160+T161+T162+T163+T164+T165+T166</f>
        <v>0</v>
      </c>
      <c r="U158" s="111"/>
      <c r="V158" s="119"/>
      <c r="W158" s="119"/>
      <c r="X158" s="224">
        <f t="shared" ref="X158" si="345">X159+X160+X161+X162+X163+X164+X165+X166</f>
        <v>0</v>
      </c>
      <c r="Y158" s="111"/>
      <c r="Z158" s="119"/>
      <c r="AA158" s="119"/>
      <c r="AB158" s="224">
        <f t="shared" ref="AB158" si="346">AB159+AB160+AB161+AB162+AB163+AB164+AB165+AB166</f>
        <v>0</v>
      </c>
      <c r="AC158" s="119"/>
      <c r="AD158" s="119"/>
      <c r="AE158" s="224">
        <f t="shared" ref="AE158" si="347">AE159+AE160+AE161+AE162+AE163+AE164+AE165+AE166</f>
        <v>0</v>
      </c>
      <c r="AF158" s="43">
        <f t="shared" si="303"/>
        <v>0</v>
      </c>
      <c r="AG158" s="43">
        <f t="shared" si="304"/>
        <v>0</v>
      </c>
      <c r="AH158" s="43">
        <f t="shared" si="305"/>
        <v>0</v>
      </c>
      <c r="AI158" s="43">
        <f t="shared" si="306"/>
        <v>0</v>
      </c>
      <c r="AJ158" s="43">
        <f t="shared" si="307"/>
        <v>0</v>
      </c>
      <c r="AK158" s="43">
        <f t="shared" si="308"/>
        <v>0</v>
      </c>
      <c r="AL158" s="43"/>
      <c r="AM158" s="43"/>
      <c r="AN158" s="198"/>
      <c r="AO158" s="168"/>
      <c r="AP158" s="127">
        <f t="shared" si="240"/>
        <v>0</v>
      </c>
    </row>
    <row r="159" spans="1:42" ht="24.75" hidden="1" customHeight="1">
      <c r="A159" s="161">
        <v>4639</v>
      </c>
      <c r="B159" s="183" t="s">
        <v>195</v>
      </c>
      <c r="C159" s="165" t="s">
        <v>56</v>
      </c>
      <c r="D159" s="111"/>
      <c r="E159" s="111"/>
      <c r="F159" s="111"/>
      <c r="G159" s="111"/>
      <c r="H159" s="119"/>
      <c r="I159" s="111"/>
      <c r="J159" s="111"/>
      <c r="K159" s="111"/>
      <c r="L159" s="111"/>
      <c r="M159" s="111"/>
      <c r="N159" s="119"/>
      <c r="O159" s="119"/>
      <c r="P159" s="224">
        <f t="shared" si="313"/>
        <v>0</v>
      </c>
      <c r="Q159" s="111"/>
      <c r="R159" s="119"/>
      <c r="S159" s="119"/>
      <c r="T159" s="224">
        <f t="shared" ref="T159" si="348">T160+T161+T162+T163+T164+T165+T166+T167</f>
        <v>0</v>
      </c>
      <c r="U159" s="111"/>
      <c r="V159" s="119"/>
      <c r="W159" s="119"/>
      <c r="X159" s="224">
        <f t="shared" ref="X159" si="349">X160+X161+X162+X163+X164+X165+X166+X167</f>
        <v>0</v>
      </c>
      <c r="Y159" s="111"/>
      <c r="Z159" s="119"/>
      <c r="AA159" s="119"/>
      <c r="AB159" s="224">
        <f t="shared" ref="AB159" si="350">AB160+AB161+AB162+AB163+AB164+AB165+AB166+AB167</f>
        <v>0</v>
      </c>
      <c r="AC159" s="119"/>
      <c r="AD159" s="119"/>
      <c r="AE159" s="224">
        <f t="shared" ref="AE159" si="351">AE160+AE161+AE162+AE163+AE164+AE165+AE166+AE167</f>
        <v>0</v>
      </c>
      <c r="AF159" s="43">
        <f t="shared" si="303"/>
        <v>0</v>
      </c>
      <c r="AG159" s="43">
        <f t="shared" si="304"/>
        <v>0</v>
      </c>
      <c r="AH159" s="43">
        <f t="shared" si="305"/>
        <v>0</v>
      </c>
      <c r="AI159" s="43">
        <f t="shared" si="306"/>
        <v>0</v>
      </c>
      <c r="AJ159" s="43">
        <f t="shared" si="307"/>
        <v>0</v>
      </c>
      <c r="AK159" s="43">
        <f t="shared" si="308"/>
        <v>0</v>
      </c>
      <c r="AL159" s="43"/>
      <c r="AM159" s="43"/>
      <c r="AN159" s="198"/>
      <c r="AO159" s="168"/>
      <c r="AP159" s="127">
        <f t="shared" si="240"/>
        <v>0</v>
      </c>
    </row>
    <row r="160" spans="1:42" ht="35.25" hidden="1" customHeight="1">
      <c r="A160" s="161">
        <v>0</v>
      </c>
      <c r="B160" s="119" t="s">
        <v>196</v>
      </c>
      <c r="C160" s="165" t="s">
        <v>56</v>
      </c>
      <c r="D160" s="111">
        <f t="shared" ref="D160:Y166" si="352">D161+D162+D163+D164</f>
        <v>0</v>
      </c>
      <c r="E160" s="111">
        <f t="shared" si="352"/>
        <v>0</v>
      </c>
      <c r="F160" s="111">
        <f t="shared" si="352"/>
        <v>0</v>
      </c>
      <c r="G160" s="111">
        <f t="shared" si="352"/>
        <v>0</v>
      </c>
      <c r="H160" s="119">
        <f t="shared" si="352"/>
        <v>0</v>
      </c>
      <c r="I160" s="111">
        <f t="shared" si="352"/>
        <v>0</v>
      </c>
      <c r="J160" s="111">
        <f t="shared" si="352"/>
        <v>0</v>
      </c>
      <c r="K160" s="111">
        <f t="shared" ref="K160" si="353">K161+K162+K163+K164</f>
        <v>0</v>
      </c>
      <c r="L160" s="111">
        <f t="shared" ref="L160" si="354">L161+L162+L163+L164</f>
        <v>0</v>
      </c>
      <c r="M160" s="111">
        <f t="shared" si="352"/>
        <v>0</v>
      </c>
      <c r="N160" s="119">
        <f t="shared" si="352"/>
        <v>0</v>
      </c>
      <c r="O160" s="119">
        <f t="shared" si="352"/>
        <v>0</v>
      </c>
      <c r="P160" s="224">
        <f t="shared" si="352"/>
        <v>0</v>
      </c>
      <c r="Q160" s="111">
        <f t="shared" si="352"/>
        <v>0</v>
      </c>
      <c r="R160" s="119">
        <f t="shared" ref="R160:T160" si="355">R161+R162+R163+R164</f>
        <v>0</v>
      </c>
      <c r="S160" s="119">
        <f t="shared" si="355"/>
        <v>0</v>
      </c>
      <c r="T160" s="224">
        <f t="shared" si="355"/>
        <v>0</v>
      </c>
      <c r="U160" s="111">
        <f t="shared" si="352"/>
        <v>0</v>
      </c>
      <c r="V160" s="119">
        <f t="shared" ref="V160:X160" si="356">V161+V162+V163+V164</f>
        <v>0</v>
      </c>
      <c r="W160" s="119">
        <f t="shared" si="356"/>
        <v>0</v>
      </c>
      <c r="X160" s="224">
        <f t="shared" si="356"/>
        <v>0</v>
      </c>
      <c r="Y160" s="111">
        <f t="shared" si="352"/>
        <v>0</v>
      </c>
      <c r="Z160" s="119">
        <f t="shared" ref="Z160:AE160" si="357">Z161+Z162+Z163+Z164</f>
        <v>0</v>
      </c>
      <c r="AA160" s="119">
        <f t="shared" si="357"/>
        <v>0</v>
      </c>
      <c r="AB160" s="224">
        <f t="shared" si="357"/>
        <v>0</v>
      </c>
      <c r="AC160" s="119">
        <f t="shared" si="357"/>
        <v>0</v>
      </c>
      <c r="AD160" s="119">
        <f t="shared" si="357"/>
        <v>0</v>
      </c>
      <c r="AE160" s="224">
        <f t="shared" si="357"/>
        <v>0</v>
      </c>
      <c r="AF160" s="43">
        <f t="shared" si="303"/>
        <v>0</v>
      </c>
      <c r="AG160" s="43">
        <f t="shared" si="304"/>
        <v>0</v>
      </c>
      <c r="AH160" s="43">
        <f t="shared" si="305"/>
        <v>0</v>
      </c>
      <c r="AI160" s="43">
        <f t="shared" si="306"/>
        <v>0</v>
      </c>
      <c r="AJ160" s="43">
        <f t="shared" si="307"/>
        <v>0</v>
      </c>
      <c r="AK160" s="43">
        <f t="shared" si="308"/>
        <v>0</v>
      </c>
      <c r="AL160" s="43">
        <f t="shared" ref="AL160:AM160" si="358">AL161+AL162+AL163+AL164</f>
        <v>0</v>
      </c>
      <c r="AM160" s="43">
        <f t="shared" si="358"/>
        <v>0</v>
      </c>
      <c r="AN160" s="198">
        <f>AN161+AN162+AN163+AN164</f>
        <v>0</v>
      </c>
      <c r="AO160" s="168"/>
      <c r="AP160" s="127">
        <f t="shared" si="240"/>
        <v>0</v>
      </c>
    </row>
    <row r="161" spans="1:42" ht="36" hidden="1" customHeight="1">
      <c r="A161" s="161">
        <v>4651</v>
      </c>
      <c r="B161" s="119" t="s">
        <v>197</v>
      </c>
      <c r="C161" s="165" t="s">
        <v>56</v>
      </c>
      <c r="D161" s="111"/>
      <c r="E161" s="111"/>
      <c r="F161" s="111"/>
      <c r="G161" s="111"/>
      <c r="H161" s="119"/>
      <c r="I161" s="111"/>
      <c r="J161" s="111"/>
      <c r="K161" s="111"/>
      <c r="L161" s="111"/>
      <c r="M161" s="111"/>
      <c r="N161" s="119"/>
      <c r="O161" s="119"/>
      <c r="P161" s="224">
        <f t="shared" si="352"/>
        <v>0</v>
      </c>
      <c r="Q161" s="111"/>
      <c r="R161" s="119"/>
      <c r="S161" s="119"/>
      <c r="T161" s="224">
        <f t="shared" ref="T161" si="359">T162+T163+T164+T165</f>
        <v>0</v>
      </c>
      <c r="U161" s="111"/>
      <c r="V161" s="119"/>
      <c r="W161" s="119"/>
      <c r="X161" s="224">
        <f t="shared" ref="X161" si="360">X162+X163+X164+X165</f>
        <v>0</v>
      </c>
      <c r="Y161" s="111"/>
      <c r="Z161" s="119"/>
      <c r="AA161" s="119"/>
      <c r="AB161" s="224">
        <f t="shared" ref="AB161" si="361">AB162+AB163+AB164+AB165</f>
        <v>0</v>
      </c>
      <c r="AC161" s="119"/>
      <c r="AD161" s="119"/>
      <c r="AE161" s="224">
        <f t="shared" ref="AE161" si="362">AE162+AE163+AE164+AE165</f>
        <v>0</v>
      </c>
      <c r="AF161" s="43">
        <f t="shared" si="303"/>
        <v>0</v>
      </c>
      <c r="AG161" s="43">
        <f t="shared" si="304"/>
        <v>0</v>
      </c>
      <c r="AH161" s="43">
        <f t="shared" si="305"/>
        <v>0</v>
      </c>
      <c r="AI161" s="43">
        <f t="shared" si="306"/>
        <v>0</v>
      </c>
      <c r="AJ161" s="43">
        <f t="shared" si="307"/>
        <v>0</v>
      </c>
      <c r="AK161" s="43">
        <f t="shared" si="308"/>
        <v>0</v>
      </c>
      <c r="AL161" s="43"/>
      <c r="AM161" s="43"/>
      <c r="AN161" s="198"/>
      <c r="AO161" s="168"/>
      <c r="AP161" s="127">
        <f t="shared" si="240"/>
        <v>0</v>
      </c>
    </row>
    <row r="162" spans="1:42" ht="34.5" hidden="1" customHeight="1">
      <c r="A162" s="161">
        <v>4652</v>
      </c>
      <c r="B162" s="119" t="s">
        <v>198</v>
      </c>
      <c r="C162" s="165" t="s">
        <v>56</v>
      </c>
      <c r="D162" s="111"/>
      <c r="E162" s="111"/>
      <c r="F162" s="111"/>
      <c r="G162" s="111"/>
      <c r="H162" s="119"/>
      <c r="I162" s="111"/>
      <c r="J162" s="111"/>
      <c r="K162" s="111"/>
      <c r="L162" s="111"/>
      <c r="M162" s="111"/>
      <c r="N162" s="119"/>
      <c r="O162" s="119"/>
      <c r="P162" s="224">
        <f t="shared" si="352"/>
        <v>0</v>
      </c>
      <c r="Q162" s="111"/>
      <c r="R162" s="119"/>
      <c r="S162" s="119"/>
      <c r="T162" s="224">
        <f t="shared" ref="T162" si="363">T163+T164+T165+T166</f>
        <v>0</v>
      </c>
      <c r="U162" s="111"/>
      <c r="V162" s="119"/>
      <c r="W162" s="119"/>
      <c r="X162" s="224">
        <f t="shared" ref="X162" si="364">X163+X164+X165+X166</f>
        <v>0</v>
      </c>
      <c r="Y162" s="111"/>
      <c r="Z162" s="119"/>
      <c r="AA162" s="119"/>
      <c r="AB162" s="224">
        <f t="shared" ref="AB162" si="365">AB163+AB164+AB165+AB166</f>
        <v>0</v>
      </c>
      <c r="AC162" s="119"/>
      <c r="AD162" s="119"/>
      <c r="AE162" s="224">
        <f t="shared" ref="AE162" si="366">AE163+AE164+AE165+AE166</f>
        <v>0</v>
      </c>
      <c r="AF162" s="43">
        <f t="shared" si="303"/>
        <v>0</v>
      </c>
      <c r="AG162" s="43">
        <f t="shared" si="304"/>
        <v>0</v>
      </c>
      <c r="AH162" s="43">
        <f t="shared" si="305"/>
        <v>0</v>
      </c>
      <c r="AI162" s="43">
        <f t="shared" si="306"/>
        <v>0</v>
      </c>
      <c r="AJ162" s="43">
        <f t="shared" si="307"/>
        <v>0</v>
      </c>
      <c r="AK162" s="43">
        <f t="shared" si="308"/>
        <v>0</v>
      </c>
      <c r="AL162" s="43"/>
      <c r="AM162" s="43"/>
      <c r="AN162" s="198"/>
      <c r="AO162" s="168"/>
      <c r="AP162" s="127">
        <f t="shared" si="240"/>
        <v>0</v>
      </c>
    </row>
    <row r="163" spans="1:42" ht="29.25" hidden="1" customHeight="1">
      <c r="A163" s="161">
        <v>4653</v>
      </c>
      <c r="B163" s="119" t="s">
        <v>199</v>
      </c>
      <c r="C163" s="165" t="s">
        <v>56</v>
      </c>
      <c r="D163" s="111"/>
      <c r="E163" s="111"/>
      <c r="F163" s="111"/>
      <c r="G163" s="111"/>
      <c r="H163" s="119"/>
      <c r="I163" s="111"/>
      <c r="J163" s="111"/>
      <c r="K163" s="111"/>
      <c r="L163" s="111"/>
      <c r="M163" s="111"/>
      <c r="N163" s="119"/>
      <c r="O163" s="119"/>
      <c r="P163" s="224">
        <f t="shared" si="352"/>
        <v>0</v>
      </c>
      <c r="Q163" s="111"/>
      <c r="R163" s="119"/>
      <c r="S163" s="119"/>
      <c r="T163" s="224">
        <f t="shared" ref="T163" si="367">T164+T165+T166+T167</f>
        <v>0</v>
      </c>
      <c r="U163" s="111"/>
      <c r="V163" s="119"/>
      <c r="W163" s="119"/>
      <c r="X163" s="224">
        <f t="shared" ref="X163" si="368">X164+X165+X166+X167</f>
        <v>0</v>
      </c>
      <c r="Y163" s="111"/>
      <c r="Z163" s="119"/>
      <c r="AA163" s="119"/>
      <c r="AB163" s="224">
        <f t="shared" ref="AB163" si="369">AB164+AB165+AB166+AB167</f>
        <v>0</v>
      </c>
      <c r="AC163" s="119"/>
      <c r="AD163" s="119"/>
      <c r="AE163" s="224">
        <f t="shared" ref="AE163" si="370">AE164+AE165+AE166+AE167</f>
        <v>0</v>
      </c>
      <c r="AF163" s="43">
        <f t="shared" si="303"/>
        <v>0</v>
      </c>
      <c r="AG163" s="43">
        <f t="shared" si="304"/>
        <v>0</v>
      </c>
      <c r="AH163" s="43">
        <f t="shared" si="305"/>
        <v>0</v>
      </c>
      <c r="AI163" s="43">
        <f t="shared" si="306"/>
        <v>0</v>
      </c>
      <c r="AJ163" s="43">
        <f t="shared" si="307"/>
        <v>0</v>
      </c>
      <c r="AK163" s="43">
        <f t="shared" si="308"/>
        <v>0</v>
      </c>
      <c r="AL163" s="43"/>
      <c r="AM163" s="43"/>
      <c r="AN163" s="198"/>
      <c r="AO163" s="168"/>
      <c r="AP163" s="127">
        <f t="shared" si="240"/>
        <v>0</v>
      </c>
    </row>
    <row r="164" spans="1:42" ht="41.25" hidden="1" customHeight="1">
      <c r="A164" s="161">
        <v>4655</v>
      </c>
      <c r="B164" s="119" t="s">
        <v>200</v>
      </c>
      <c r="C164" s="165" t="s">
        <v>56</v>
      </c>
      <c r="D164" s="111"/>
      <c r="E164" s="111"/>
      <c r="F164" s="111"/>
      <c r="G164" s="111"/>
      <c r="H164" s="119"/>
      <c r="I164" s="111"/>
      <c r="J164" s="111"/>
      <c r="K164" s="111"/>
      <c r="L164" s="111"/>
      <c r="M164" s="111"/>
      <c r="N164" s="119"/>
      <c r="O164" s="119"/>
      <c r="P164" s="224">
        <f t="shared" si="352"/>
        <v>0</v>
      </c>
      <c r="Q164" s="111"/>
      <c r="R164" s="119"/>
      <c r="S164" s="119"/>
      <c r="T164" s="224">
        <f t="shared" ref="T164" si="371">T165+T166+T167+T168</f>
        <v>0</v>
      </c>
      <c r="U164" s="111"/>
      <c r="V164" s="119"/>
      <c r="W164" s="119"/>
      <c r="X164" s="224">
        <f t="shared" ref="X164" si="372">X165+X166+X167+X168</f>
        <v>0</v>
      </c>
      <c r="Y164" s="111"/>
      <c r="Z164" s="119"/>
      <c r="AA164" s="119"/>
      <c r="AB164" s="224">
        <f t="shared" ref="AB164" si="373">AB165+AB166+AB167+AB168</f>
        <v>0</v>
      </c>
      <c r="AC164" s="119"/>
      <c r="AD164" s="119"/>
      <c r="AE164" s="224">
        <f t="shared" ref="AE164" si="374">AE165+AE166+AE167+AE168</f>
        <v>0</v>
      </c>
      <c r="AF164" s="43">
        <f t="shared" si="303"/>
        <v>0</v>
      </c>
      <c r="AG164" s="43">
        <f t="shared" si="304"/>
        <v>0</v>
      </c>
      <c r="AH164" s="43">
        <f t="shared" si="305"/>
        <v>0</v>
      </c>
      <c r="AI164" s="43">
        <f t="shared" si="306"/>
        <v>0</v>
      </c>
      <c r="AJ164" s="43">
        <f t="shared" si="307"/>
        <v>0</v>
      </c>
      <c r="AK164" s="43">
        <f t="shared" si="308"/>
        <v>0</v>
      </c>
      <c r="AL164" s="43"/>
      <c r="AM164" s="43"/>
      <c r="AN164" s="198"/>
      <c r="AO164" s="168"/>
      <c r="AP164" s="127">
        <f t="shared" si="240"/>
        <v>0</v>
      </c>
    </row>
    <row r="165" spans="1:42" ht="41.25" hidden="1" customHeight="1">
      <c r="A165" s="161">
        <v>4656</v>
      </c>
      <c r="B165" s="119" t="s">
        <v>201</v>
      </c>
      <c r="C165" s="165" t="s">
        <v>56</v>
      </c>
      <c r="D165" s="111"/>
      <c r="E165" s="111"/>
      <c r="F165" s="111"/>
      <c r="G165" s="111"/>
      <c r="H165" s="119"/>
      <c r="I165" s="111"/>
      <c r="J165" s="111"/>
      <c r="K165" s="111"/>
      <c r="L165" s="111"/>
      <c r="M165" s="111"/>
      <c r="N165" s="119"/>
      <c r="O165" s="119"/>
      <c r="P165" s="224">
        <f t="shared" si="352"/>
        <v>0</v>
      </c>
      <c r="Q165" s="111"/>
      <c r="R165" s="119"/>
      <c r="S165" s="119"/>
      <c r="T165" s="224">
        <f t="shared" ref="T165" si="375">T166+T167+T168+T169</f>
        <v>0</v>
      </c>
      <c r="U165" s="111"/>
      <c r="V165" s="119"/>
      <c r="W165" s="119"/>
      <c r="X165" s="224">
        <f t="shared" ref="X165" si="376">X166+X167+X168+X169</f>
        <v>0</v>
      </c>
      <c r="Y165" s="111"/>
      <c r="Z165" s="119"/>
      <c r="AA165" s="119"/>
      <c r="AB165" s="224">
        <f t="shared" ref="AB165" si="377">AB166+AB167+AB168+AB169</f>
        <v>0</v>
      </c>
      <c r="AC165" s="119"/>
      <c r="AD165" s="119"/>
      <c r="AE165" s="224">
        <f t="shared" ref="AE165" si="378">AE166+AE167+AE168+AE169</f>
        <v>0</v>
      </c>
      <c r="AF165" s="43">
        <f t="shared" si="303"/>
        <v>0</v>
      </c>
      <c r="AG165" s="43">
        <f t="shared" si="304"/>
        <v>0</v>
      </c>
      <c r="AH165" s="43">
        <f t="shared" si="305"/>
        <v>0</v>
      </c>
      <c r="AI165" s="43">
        <f t="shared" si="306"/>
        <v>0</v>
      </c>
      <c r="AJ165" s="43">
        <f t="shared" si="307"/>
        <v>0</v>
      </c>
      <c r="AK165" s="43">
        <f t="shared" si="308"/>
        <v>0</v>
      </c>
      <c r="AL165" s="43"/>
      <c r="AM165" s="43"/>
      <c r="AN165" s="198"/>
      <c r="AO165" s="168"/>
      <c r="AP165" s="127">
        <f t="shared" si="240"/>
        <v>0</v>
      </c>
    </row>
    <row r="166" spans="1:42" ht="24" hidden="1" customHeight="1">
      <c r="A166" s="161">
        <v>4657</v>
      </c>
      <c r="B166" s="119" t="s">
        <v>202</v>
      </c>
      <c r="C166" s="165" t="s">
        <v>56</v>
      </c>
      <c r="D166" s="111"/>
      <c r="E166" s="111"/>
      <c r="F166" s="111"/>
      <c r="G166" s="111"/>
      <c r="H166" s="119"/>
      <c r="I166" s="111"/>
      <c r="J166" s="111"/>
      <c r="K166" s="111"/>
      <c r="L166" s="111"/>
      <c r="M166" s="111"/>
      <c r="N166" s="119"/>
      <c r="O166" s="119"/>
      <c r="P166" s="224">
        <f t="shared" si="352"/>
        <v>0</v>
      </c>
      <c r="Q166" s="111"/>
      <c r="R166" s="119"/>
      <c r="S166" s="119"/>
      <c r="T166" s="224">
        <f t="shared" ref="T166" si="379">T167+T168+T169+T170</f>
        <v>0</v>
      </c>
      <c r="U166" s="111"/>
      <c r="V166" s="119"/>
      <c r="W166" s="119"/>
      <c r="X166" s="224">
        <f t="shared" ref="X166" si="380">X167+X168+X169+X170</f>
        <v>0</v>
      </c>
      <c r="Y166" s="111"/>
      <c r="Z166" s="119"/>
      <c r="AA166" s="119"/>
      <c r="AB166" s="224">
        <f t="shared" ref="AB166" si="381">AB167+AB168+AB169+AB170</f>
        <v>0</v>
      </c>
      <c r="AC166" s="119"/>
      <c r="AD166" s="119"/>
      <c r="AE166" s="224">
        <f t="shared" ref="AE166" si="382">AE167+AE168+AE169+AE170</f>
        <v>0</v>
      </c>
      <c r="AF166" s="43">
        <f t="shared" si="303"/>
        <v>0</v>
      </c>
      <c r="AG166" s="43">
        <f t="shared" si="304"/>
        <v>0</v>
      </c>
      <c r="AH166" s="43">
        <f t="shared" si="305"/>
        <v>0</v>
      </c>
      <c r="AI166" s="43">
        <f t="shared" si="306"/>
        <v>0</v>
      </c>
      <c r="AJ166" s="43">
        <f t="shared" si="307"/>
        <v>0</v>
      </c>
      <c r="AK166" s="43">
        <f t="shared" si="308"/>
        <v>0</v>
      </c>
      <c r="AL166" s="43"/>
      <c r="AM166" s="43"/>
      <c r="AN166" s="198"/>
      <c r="AO166" s="168"/>
      <c r="AP166" s="127">
        <f t="shared" si="240"/>
        <v>0</v>
      </c>
    </row>
    <row r="167" spans="1:42" ht="21.75" hidden="1" customHeight="1">
      <c r="A167" s="161">
        <v>0</v>
      </c>
      <c r="B167" s="119" t="s">
        <v>203</v>
      </c>
      <c r="C167" s="165" t="s">
        <v>56</v>
      </c>
      <c r="D167" s="111">
        <f t="shared" ref="D167:Y167" si="383">+D168+D171</f>
        <v>0</v>
      </c>
      <c r="E167" s="111">
        <f t="shared" si="383"/>
        <v>0</v>
      </c>
      <c r="F167" s="111">
        <f t="shared" si="383"/>
        <v>0</v>
      </c>
      <c r="G167" s="111">
        <f t="shared" si="383"/>
        <v>0</v>
      </c>
      <c r="H167" s="119">
        <f t="shared" si="383"/>
        <v>0</v>
      </c>
      <c r="I167" s="111">
        <f t="shared" si="383"/>
        <v>0</v>
      </c>
      <c r="J167" s="111">
        <f t="shared" si="383"/>
        <v>0</v>
      </c>
      <c r="K167" s="111">
        <f t="shared" ref="K167" si="384">+K168+K171</f>
        <v>0</v>
      </c>
      <c r="L167" s="111">
        <f t="shared" ref="L167" si="385">+L168+L171</f>
        <v>0</v>
      </c>
      <c r="M167" s="111">
        <f t="shared" si="383"/>
        <v>0</v>
      </c>
      <c r="N167" s="119">
        <f t="shared" si="383"/>
        <v>0</v>
      </c>
      <c r="O167" s="119">
        <f t="shared" si="383"/>
        <v>0</v>
      </c>
      <c r="P167" s="224">
        <f>+P168+P171</f>
        <v>0</v>
      </c>
      <c r="Q167" s="111">
        <f t="shared" si="383"/>
        <v>0</v>
      </c>
      <c r="R167" s="119">
        <f t="shared" ref="R167:S167" si="386">+R168+R171</f>
        <v>0</v>
      </c>
      <c r="S167" s="119">
        <f t="shared" si="386"/>
        <v>0</v>
      </c>
      <c r="T167" s="224">
        <f>+T168+T171</f>
        <v>0</v>
      </c>
      <c r="U167" s="111">
        <f t="shared" si="383"/>
        <v>0</v>
      </c>
      <c r="V167" s="119">
        <f t="shared" ref="V167:W167" si="387">+V168+V171</f>
        <v>0</v>
      </c>
      <c r="W167" s="119">
        <f t="shared" si="387"/>
        <v>0</v>
      </c>
      <c r="X167" s="224">
        <f>+X168+X171</f>
        <v>0</v>
      </c>
      <c r="Y167" s="111">
        <f t="shared" si="383"/>
        <v>0</v>
      </c>
      <c r="Z167" s="119">
        <f t="shared" ref="Z167:AA167" si="388">+Z168+Z171</f>
        <v>0</v>
      </c>
      <c r="AA167" s="119">
        <f t="shared" si="388"/>
        <v>0</v>
      </c>
      <c r="AB167" s="224">
        <f>+AB168+AB171</f>
        <v>0</v>
      </c>
      <c r="AC167" s="119">
        <f t="shared" ref="AC167:AD167" si="389">+AC168+AC171</f>
        <v>0</v>
      </c>
      <c r="AD167" s="119">
        <f t="shared" si="389"/>
        <v>0</v>
      </c>
      <c r="AE167" s="224">
        <f>+AE168+AE171</f>
        <v>0</v>
      </c>
      <c r="AF167" s="43">
        <f t="shared" si="303"/>
        <v>0</v>
      </c>
      <c r="AG167" s="43">
        <f t="shared" si="304"/>
        <v>0</v>
      </c>
      <c r="AH167" s="43">
        <f t="shared" si="305"/>
        <v>0</v>
      </c>
      <c r="AI167" s="43">
        <f t="shared" si="306"/>
        <v>0</v>
      </c>
      <c r="AJ167" s="43">
        <f t="shared" si="307"/>
        <v>0</v>
      </c>
      <c r="AK167" s="43">
        <f t="shared" si="308"/>
        <v>0</v>
      </c>
      <c r="AL167" s="43">
        <f t="shared" ref="AL167:AM167" si="390">+AL168+AL171</f>
        <v>0</v>
      </c>
      <c r="AM167" s="43">
        <f t="shared" si="390"/>
        <v>0</v>
      </c>
      <c r="AN167" s="198">
        <f>+AN168+AN171</f>
        <v>0</v>
      </c>
      <c r="AO167" s="168"/>
      <c r="AP167" s="127">
        <f t="shared" si="240"/>
        <v>0</v>
      </c>
    </row>
    <row r="168" spans="1:42" ht="31.5" hidden="1" customHeight="1">
      <c r="A168" s="161">
        <v>0</v>
      </c>
      <c r="B168" s="119" t="s">
        <v>204</v>
      </c>
      <c r="C168" s="165" t="s">
        <v>56</v>
      </c>
      <c r="D168" s="111">
        <f t="shared" ref="D168:Y168" si="391">+D169+D170</f>
        <v>0</v>
      </c>
      <c r="E168" s="111">
        <f t="shared" si="391"/>
        <v>0</v>
      </c>
      <c r="F168" s="111">
        <f t="shared" si="391"/>
        <v>0</v>
      </c>
      <c r="G168" s="111">
        <f t="shared" si="391"/>
        <v>0</v>
      </c>
      <c r="H168" s="119">
        <f t="shared" si="391"/>
        <v>0</v>
      </c>
      <c r="I168" s="111">
        <f t="shared" si="391"/>
        <v>0</v>
      </c>
      <c r="J168" s="111">
        <f t="shared" si="391"/>
        <v>0</v>
      </c>
      <c r="K168" s="111">
        <f t="shared" ref="K168" si="392">+K169+K170</f>
        <v>0</v>
      </c>
      <c r="L168" s="111">
        <f t="shared" ref="L168" si="393">+L169+L170</f>
        <v>0</v>
      </c>
      <c r="M168" s="111">
        <f t="shared" si="391"/>
        <v>0</v>
      </c>
      <c r="N168" s="119">
        <f t="shared" si="391"/>
        <v>0</v>
      </c>
      <c r="O168" s="119">
        <f t="shared" si="391"/>
        <v>0</v>
      </c>
      <c r="P168" s="224">
        <f>+P169+P170</f>
        <v>0</v>
      </c>
      <c r="Q168" s="111">
        <f t="shared" si="391"/>
        <v>0</v>
      </c>
      <c r="R168" s="119">
        <f t="shared" ref="R168:S168" si="394">+R169+R170</f>
        <v>0</v>
      </c>
      <c r="S168" s="119">
        <f t="shared" si="394"/>
        <v>0</v>
      </c>
      <c r="T168" s="224">
        <f>+T169+T170</f>
        <v>0</v>
      </c>
      <c r="U168" s="111">
        <f t="shared" si="391"/>
        <v>0</v>
      </c>
      <c r="V168" s="119">
        <f t="shared" ref="V168:W168" si="395">+V169+V170</f>
        <v>0</v>
      </c>
      <c r="W168" s="119">
        <f t="shared" si="395"/>
        <v>0</v>
      </c>
      <c r="X168" s="224">
        <f>+X169+X170</f>
        <v>0</v>
      </c>
      <c r="Y168" s="111">
        <f t="shared" si="391"/>
        <v>0</v>
      </c>
      <c r="Z168" s="119">
        <f t="shared" ref="Z168:AA168" si="396">+Z169+Z170</f>
        <v>0</v>
      </c>
      <c r="AA168" s="119">
        <f t="shared" si="396"/>
        <v>0</v>
      </c>
      <c r="AB168" s="224">
        <f>+AB169+AB170</f>
        <v>0</v>
      </c>
      <c r="AC168" s="119">
        <f t="shared" ref="AC168:AD168" si="397">+AC169+AC170</f>
        <v>0</v>
      </c>
      <c r="AD168" s="119">
        <f t="shared" si="397"/>
        <v>0</v>
      </c>
      <c r="AE168" s="224">
        <f>+AE169+AE170</f>
        <v>0</v>
      </c>
      <c r="AF168" s="43">
        <f t="shared" si="303"/>
        <v>0</v>
      </c>
      <c r="AG168" s="43">
        <f t="shared" si="304"/>
        <v>0</v>
      </c>
      <c r="AH168" s="43">
        <f t="shared" si="305"/>
        <v>0</v>
      </c>
      <c r="AI168" s="43">
        <f t="shared" si="306"/>
        <v>0</v>
      </c>
      <c r="AJ168" s="43">
        <f t="shared" si="307"/>
        <v>0</v>
      </c>
      <c r="AK168" s="43">
        <f t="shared" si="308"/>
        <v>0</v>
      </c>
      <c r="AL168" s="43">
        <f t="shared" ref="AL168:AM168" si="398">+AL169+AL170</f>
        <v>0</v>
      </c>
      <c r="AM168" s="43">
        <f t="shared" si="398"/>
        <v>0</v>
      </c>
      <c r="AN168" s="198">
        <f>+AN169+AN170</f>
        <v>0</v>
      </c>
      <c r="AO168" s="168"/>
      <c r="AP168" s="127">
        <f t="shared" si="240"/>
        <v>0</v>
      </c>
    </row>
    <row r="169" spans="1:42" ht="39" hidden="1" customHeight="1">
      <c r="A169" s="161">
        <v>4711</v>
      </c>
      <c r="B169" s="119" t="s">
        <v>205</v>
      </c>
      <c r="C169" s="165" t="s">
        <v>56</v>
      </c>
      <c r="D169" s="111"/>
      <c r="E169" s="111"/>
      <c r="F169" s="111"/>
      <c r="G169" s="111"/>
      <c r="H169" s="119"/>
      <c r="I169" s="111"/>
      <c r="J169" s="111"/>
      <c r="K169" s="111"/>
      <c r="L169" s="111"/>
      <c r="M169" s="111"/>
      <c r="N169" s="119"/>
      <c r="O169" s="119"/>
      <c r="P169" s="224">
        <v>0</v>
      </c>
      <c r="Q169" s="111"/>
      <c r="R169" s="119"/>
      <c r="S169" s="119"/>
      <c r="T169" s="224">
        <v>0</v>
      </c>
      <c r="U169" s="111"/>
      <c r="V169" s="119"/>
      <c r="W169" s="119"/>
      <c r="X169" s="224">
        <v>0</v>
      </c>
      <c r="Y169" s="111"/>
      <c r="Z169" s="119"/>
      <c r="AA169" s="119"/>
      <c r="AB169" s="224">
        <v>0</v>
      </c>
      <c r="AC169" s="119"/>
      <c r="AD169" s="119"/>
      <c r="AE169" s="224">
        <v>0</v>
      </c>
      <c r="AF169" s="43">
        <f t="shared" si="303"/>
        <v>0</v>
      </c>
      <c r="AG169" s="43">
        <f t="shared" si="304"/>
        <v>0</v>
      </c>
      <c r="AH169" s="43">
        <f t="shared" si="305"/>
        <v>0</v>
      </c>
      <c r="AI169" s="43">
        <f t="shared" si="306"/>
        <v>0</v>
      </c>
      <c r="AJ169" s="43">
        <f t="shared" si="307"/>
        <v>0</v>
      </c>
      <c r="AK169" s="43">
        <f t="shared" si="308"/>
        <v>0</v>
      </c>
      <c r="AL169" s="43"/>
      <c r="AM169" s="43"/>
      <c r="AN169" s="198"/>
      <c r="AO169" s="168"/>
      <c r="AP169" s="127">
        <f t="shared" si="240"/>
        <v>0</v>
      </c>
    </row>
    <row r="170" spans="1:42" ht="34.5" hidden="1" customHeight="1">
      <c r="A170" s="161">
        <v>4712</v>
      </c>
      <c r="B170" s="119" t="s">
        <v>206</v>
      </c>
      <c r="C170" s="165" t="s">
        <v>56</v>
      </c>
      <c r="D170" s="111"/>
      <c r="E170" s="111"/>
      <c r="F170" s="111"/>
      <c r="G170" s="111"/>
      <c r="H170" s="119"/>
      <c r="I170" s="111"/>
      <c r="J170" s="111"/>
      <c r="K170" s="111"/>
      <c r="L170" s="111"/>
      <c r="M170" s="111"/>
      <c r="N170" s="119"/>
      <c r="O170" s="119"/>
      <c r="P170" s="224">
        <v>0</v>
      </c>
      <c r="Q170" s="111"/>
      <c r="R170" s="119"/>
      <c r="S170" s="119"/>
      <c r="T170" s="224">
        <v>0</v>
      </c>
      <c r="U170" s="111"/>
      <c r="V170" s="119"/>
      <c r="W170" s="119"/>
      <c r="X170" s="224">
        <v>0</v>
      </c>
      <c r="Y170" s="111"/>
      <c r="Z170" s="119"/>
      <c r="AA170" s="119"/>
      <c r="AB170" s="224">
        <v>0</v>
      </c>
      <c r="AC170" s="119"/>
      <c r="AD170" s="119"/>
      <c r="AE170" s="224">
        <v>0</v>
      </c>
      <c r="AF170" s="43">
        <f t="shared" si="303"/>
        <v>0</v>
      </c>
      <c r="AG170" s="43">
        <f t="shared" si="304"/>
        <v>0</v>
      </c>
      <c r="AH170" s="43">
        <f t="shared" si="305"/>
        <v>0</v>
      </c>
      <c r="AI170" s="43">
        <f t="shared" si="306"/>
        <v>0</v>
      </c>
      <c r="AJ170" s="43">
        <f t="shared" si="307"/>
        <v>0</v>
      </c>
      <c r="AK170" s="43">
        <f t="shared" si="308"/>
        <v>0</v>
      </c>
      <c r="AL170" s="43"/>
      <c r="AM170" s="43"/>
      <c r="AN170" s="198"/>
      <c r="AO170" s="168"/>
      <c r="AP170" s="127">
        <f t="shared" si="240"/>
        <v>0</v>
      </c>
    </row>
    <row r="171" spans="1:42" ht="38.25" hidden="1" customHeight="1">
      <c r="A171" s="161">
        <v>0</v>
      </c>
      <c r="B171" s="119" t="s">
        <v>207</v>
      </c>
      <c r="C171" s="165" t="s">
        <v>56</v>
      </c>
      <c r="D171" s="111">
        <f t="shared" ref="D171:Y171" si="399">+D172+D173+D174+D176+D177+D178+D179+D180+D181+D183</f>
        <v>0</v>
      </c>
      <c r="E171" s="111">
        <f t="shared" si="399"/>
        <v>0</v>
      </c>
      <c r="F171" s="111">
        <f t="shared" si="399"/>
        <v>0</v>
      </c>
      <c r="G171" s="111">
        <f t="shared" si="399"/>
        <v>0</v>
      </c>
      <c r="H171" s="119">
        <f t="shared" si="399"/>
        <v>0</v>
      </c>
      <c r="I171" s="111">
        <f t="shared" si="399"/>
        <v>0</v>
      </c>
      <c r="J171" s="111">
        <f t="shared" si="399"/>
        <v>0</v>
      </c>
      <c r="K171" s="111">
        <f t="shared" ref="K171" si="400">+K172+K173+K174+K176+K177+K178+K179+K180+K181+K183</f>
        <v>0</v>
      </c>
      <c r="L171" s="111">
        <f t="shared" ref="L171" si="401">+L172+L173+L174+L176+L177+L178+L179+L180+L181+L183</f>
        <v>0</v>
      </c>
      <c r="M171" s="111">
        <f t="shared" si="399"/>
        <v>0</v>
      </c>
      <c r="N171" s="119">
        <f t="shared" si="399"/>
        <v>0</v>
      </c>
      <c r="O171" s="119">
        <f t="shared" si="399"/>
        <v>0</v>
      </c>
      <c r="P171" s="224">
        <f>+P172+P173+P174+P176+P177+P178+P179+P180+P181+P183</f>
        <v>0</v>
      </c>
      <c r="Q171" s="111">
        <f t="shared" si="399"/>
        <v>0</v>
      </c>
      <c r="R171" s="119">
        <f t="shared" ref="R171:S171" si="402">+R172+R173+R174+R176+R177+R178+R179+R180+R181+R183</f>
        <v>0</v>
      </c>
      <c r="S171" s="119">
        <f t="shared" si="402"/>
        <v>0</v>
      </c>
      <c r="T171" s="224">
        <f>+T172+T173+T174+T176+T177+T178+T179+T180+T181+T183</f>
        <v>0</v>
      </c>
      <c r="U171" s="111">
        <f t="shared" si="399"/>
        <v>0</v>
      </c>
      <c r="V171" s="119">
        <f t="shared" ref="V171:W171" si="403">+V172+V173+V174+V176+V177+V178+V179+V180+V181+V183</f>
        <v>0</v>
      </c>
      <c r="W171" s="119">
        <f t="shared" si="403"/>
        <v>0</v>
      </c>
      <c r="X171" s="224">
        <f>+X172+X173+X174+X176+X177+X178+X179+X180+X181+X183</f>
        <v>0</v>
      </c>
      <c r="Y171" s="111">
        <f t="shared" si="399"/>
        <v>0</v>
      </c>
      <c r="Z171" s="119">
        <f t="shared" ref="Z171:AA171" si="404">+Z172+Z173+Z174+Z176+Z177+Z178+Z179+Z180+Z181+Z183</f>
        <v>0</v>
      </c>
      <c r="AA171" s="119">
        <f t="shared" si="404"/>
        <v>0</v>
      </c>
      <c r="AB171" s="224">
        <f>+AB172+AB173+AB174+AB176+AB177+AB178+AB179+AB180+AB181+AB183</f>
        <v>0</v>
      </c>
      <c r="AC171" s="119">
        <f t="shared" ref="AC171:AD171" si="405">+AC172+AC173+AC174+AC176+AC177+AC178+AC179+AC180+AC181+AC183</f>
        <v>0</v>
      </c>
      <c r="AD171" s="119">
        <f t="shared" si="405"/>
        <v>0</v>
      </c>
      <c r="AE171" s="224">
        <f>+AE172+AE173+AE174+AE176+AE177+AE178+AE179+AE180+AE181+AE183</f>
        <v>0</v>
      </c>
      <c r="AF171" s="43">
        <f t="shared" si="303"/>
        <v>0</v>
      </c>
      <c r="AG171" s="43">
        <f t="shared" si="304"/>
        <v>0</v>
      </c>
      <c r="AH171" s="43">
        <f t="shared" si="305"/>
        <v>0</v>
      </c>
      <c r="AI171" s="43">
        <f t="shared" si="306"/>
        <v>0</v>
      </c>
      <c r="AJ171" s="43">
        <f t="shared" si="307"/>
        <v>0</v>
      </c>
      <c r="AK171" s="43">
        <f t="shared" si="308"/>
        <v>0</v>
      </c>
      <c r="AL171" s="43">
        <f t="shared" ref="AL171:AM171" si="406">+AL172+AL173+AL174+AL176+AL177+AL178+AL179+AL180+AL181+AL183</f>
        <v>0</v>
      </c>
      <c r="AM171" s="43">
        <f t="shared" si="406"/>
        <v>0</v>
      </c>
      <c r="AN171" s="198">
        <f>+AN172+AN173+AN174+AN176+AN177+AN178+AN179+AN180+AN181+AN183</f>
        <v>0</v>
      </c>
      <c r="AO171" s="168"/>
      <c r="AP171" s="127">
        <f t="shared" si="240"/>
        <v>0</v>
      </c>
    </row>
    <row r="172" spans="1:42" ht="33.75" hidden="1" customHeight="1">
      <c r="A172" s="161">
        <v>4721</v>
      </c>
      <c r="B172" s="119" t="s">
        <v>208</v>
      </c>
      <c r="C172" s="165" t="s">
        <v>56</v>
      </c>
      <c r="D172" s="111"/>
      <c r="E172" s="111"/>
      <c r="F172" s="111"/>
      <c r="G172" s="111"/>
      <c r="H172" s="119"/>
      <c r="I172" s="111"/>
      <c r="J172" s="111"/>
      <c r="K172" s="111"/>
      <c r="L172" s="111"/>
      <c r="M172" s="111"/>
      <c r="N172" s="119"/>
      <c r="O172" s="119"/>
      <c r="P172" s="224">
        <v>0</v>
      </c>
      <c r="Q172" s="111"/>
      <c r="R172" s="119"/>
      <c r="S172" s="119"/>
      <c r="T172" s="224">
        <v>0</v>
      </c>
      <c r="U172" s="111"/>
      <c r="V172" s="119"/>
      <c r="W172" s="119"/>
      <c r="X172" s="224">
        <v>0</v>
      </c>
      <c r="Y172" s="111"/>
      <c r="Z172" s="119"/>
      <c r="AA172" s="119"/>
      <c r="AB172" s="224">
        <v>0</v>
      </c>
      <c r="AC172" s="119"/>
      <c r="AD172" s="119"/>
      <c r="AE172" s="224">
        <v>0</v>
      </c>
      <c r="AF172" s="43">
        <f t="shared" si="303"/>
        <v>0</v>
      </c>
      <c r="AG172" s="43">
        <f t="shared" si="304"/>
        <v>0</v>
      </c>
      <c r="AH172" s="43">
        <f t="shared" si="305"/>
        <v>0</v>
      </c>
      <c r="AI172" s="43">
        <f t="shared" si="306"/>
        <v>0</v>
      </c>
      <c r="AJ172" s="43">
        <f t="shared" si="307"/>
        <v>0</v>
      </c>
      <c r="AK172" s="43">
        <f t="shared" si="308"/>
        <v>0</v>
      </c>
      <c r="AL172" s="43"/>
      <c r="AM172" s="43"/>
      <c r="AN172" s="198"/>
      <c r="AO172" s="168"/>
      <c r="AP172" s="127">
        <f t="shared" si="240"/>
        <v>0</v>
      </c>
    </row>
    <row r="173" spans="1:42" ht="21.75" hidden="1" customHeight="1">
      <c r="A173" s="161">
        <v>4722</v>
      </c>
      <c r="B173" s="119" t="s">
        <v>209</v>
      </c>
      <c r="C173" s="165" t="s">
        <v>56</v>
      </c>
      <c r="D173" s="111"/>
      <c r="E173" s="111"/>
      <c r="F173" s="111"/>
      <c r="G173" s="111"/>
      <c r="H173" s="119"/>
      <c r="I173" s="111"/>
      <c r="J173" s="111"/>
      <c r="K173" s="111"/>
      <c r="L173" s="111"/>
      <c r="M173" s="111"/>
      <c r="N173" s="119"/>
      <c r="O173" s="119"/>
      <c r="P173" s="224">
        <f>+P174+P175+P176+P178+P179+P180+P181+P182+P183+P185</f>
        <v>0</v>
      </c>
      <c r="Q173" s="111"/>
      <c r="R173" s="119"/>
      <c r="S173" s="119"/>
      <c r="T173" s="224">
        <f>+T174+T175+T176+T178+T179+T180+T181+T182+T183+T185</f>
        <v>0</v>
      </c>
      <c r="U173" s="111"/>
      <c r="V173" s="119"/>
      <c r="W173" s="119"/>
      <c r="X173" s="224">
        <f>+X174+X175+X176+X178+X179+X180+X181+X182+X183+X185</f>
        <v>0</v>
      </c>
      <c r="Y173" s="111"/>
      <c r="Z173" s="119"/>
      <c r="AA173" s="119"/>
      <c r="AB173" s="224">
        <f>+AB174+AB175+AB176+AB178+AB179+AB180+AB181+AB182+AB183+AB185</f>
        <v>0</v>
      </c>
      <c r="AC173" s="119"/>
      <c r="AD173" s="119"/>
      <c r="AE173" s="224">
        <f>+AE174+AE175+AE176+AE178+AE179+AE180+AE181+AE182+AE183+AE185</f>
        <v>0</v>
      </c>
      <c r="AF173" s="43">
        <f t="shared" si="303"/>
        <v>0</v>
      </c>
      <c r="AG173" s="43">
        <f t="shared" si="304"/>
        <v>0</v>
      </c>
      <c r="AH173" s="43">
        <f t="shared" si="305"/>
        <v>0</v>
      </c>
      <c r="AI173" s="43">
        <f t="shared" si="306"/>
        <v>0</v>
      </c>
      <c r="AJ173" s="43">
        <f t="shared" si="307"/>
        <v>0</v>
      </c>
      <c r="AK173" s="43">
        <f t="shared" si="308"/>
        <v>0</v>
      </c>
      <c r="AL173" s="43"/>
      <c r="AM173" s="43"/>
      <c r="AN173" s="198"/>
      <c r="AO173" s="168"/>
      <c r="AP173" s="127">
        <f t="shared" si="240"/>
        <v>0</v>
      </c>
    </row>
    <row r="174" spans="1:42" ht="32.25" hidden="1" customHeight="1">
      <c r="A174" s="161">
        <v>4723</v>
      </c>
      <c r="B174" s="119" t="s">
        <v>210</v>
      </c>
      <c r="C174" s="165" t="s">
        <v>56</v>
      </c>
      <c r="D174" s="162">
        <f>D175</f>
        <v>0</v>
      </c>
      <c r="E174" s="162">
        <f>E175</f>
        <v>0</v>
      </c>
      <c r="F174" s="162">
        <f>F175</f>
        <v>0</v>
      </c>
      <c r="G174" s="162">
        <f>G175</f>
        <v>0</v>
      </c>
      <c r="H174" s="148">
        <f t="shared" ref="H174" si="407">H175</f>
        <v>0</v>
      </c>
      <c r="I174" s="162">
        <f t="shared" ref="I174:AE182" si="408">I175</f>
        <v>0</v>
      </c>
      <c r="J174" s="162">
        <f t="shared" si="408"/>
        <v>0</v>
      </c>
      <c r="K174" s="162">
        <f t="shared" si="408"/>
        <v>0</v>
      </c>
      <c r="L174" s="162">
        <f t="shared" si="408"/>
        <v>0</v>
      </c>
      <c r="M174" s="162">
        <f t="shared" si="408"/>
        <v>0</v>
      </c>
      <c r="N174" s="148">
        <f t="shared" si="408"/>
        <v>0</v>
      </c>
      <c r="O174" s="148">
        <f t="shared" si="408"/>
        <v>0</v>
      </c>
      <c r="P174" s="227">
        <f t="shared" si="408"/>
        <v>0</v>
      </c>
      <c r="Q174" s="162">
        <f t="shared" si="408"/>
        <v>0</v>
      </c>
      <c r="R174" s="148">
        <f t="shared" si="408"/>
        <v>0</v>
      </c>
      <c r="S174" s="148">
        <f t="shared" si="408"/>
        <v>0</v>
      </c>
      <c r="T174" s="227">
        <f t="shared" si="408"/>
        <v>0</v>
      </c>
      <c r="U174" s="162">
        <f t="shared" si="408"/>
        <v>0</v>
      </c>
      <c r="V174" s="148">
        <f t="shared" si="408"/>
        <v>0</v>
      </c>
      <c r="W174" s="148">
        <f t="shared" si="408"/>
        <v>0</v>
      </c>
      <c r="X174" s="227">
        <f t="shared" si="408"/>
        <v>0</v>
      </c>
      <c r="Y174" s="162">
        <f t="shared" si="408"/>
        <v>0</v>
      </c>
      <c r="Z174" s="148">
        <f t="shared" si="408"/>
        <v>0</v>
      </c>
      <c r="AA174" s="148">
        <f t="shared" si="408"/>
        <v>0</v>
      </c>
      <c r="AB174" s="227">
        <f t="shared" si="408"/>
        <v>0</v>
      </c>
      <c r="AC174" s="148">
        <f t="shared" si="408"/>
        <v>0</v>
      </c>
      <c r="AD174" s="148">
        <f t="shared" si="408"/>
        <v>0</v>
      </c>
      <c r="AE174" s="227">
        <f t="shared" si="408"/>
        <v>0</v>
      </c>
      <c r="AF174" s="43">
        <f t="shared" si="303"/>
        <v>0</v>
      </c>
      <c r="AG174" s="43">
        <f t="shared" si="304"/>
        <v>0</v>
      </c>
      <c r="AH174" s="43">
        <f t="shared" si="305"/>
        <v>0</v>
      </c>
      <c r="AI174" s="43">
        <f t="shared" si="306"/>
        <v>0</v>
      </c>
      <c r="AJ174" s="43">
        <f t="shared" si="307"/>
        <v>0</v>
      </c>
      <c r="AK174" s="43">
        <f t="shared" si="308"/>
        <v>0</v>
      </c>
      <c r="AL174" s="50">
        <f>AL175</f>
        <v>0</v>
      </c>
      <c r="AM174" s="50">
        <f>AM175</f>
        <v>0</v>
      </c>
      <c r="AN174" s="195">
        <f>AN175</f>
        <v>0</v>
      </c>
      <c r="AO174" s="184"/>
      <c r="AP174" s="127">
        <f t="shared" si="240"/>
        <v>0</v>
      </c>
    </row>
    <row r="175" spans="1:42" ht="29.25" hidden="1" customHeight="1">
      <c r="A175" s="161"/>
      <c r="B175" s="177" t="s">
        <v>211</v>
      </c>
      <c r="C175" s="165" t="s">
        <v>56</v>
      </c>
      <c r="D175" s="162"/>
      <c r="E175" s="162"/>
      <c r="F175" s="162"/>
      <c r="G175" s="162"/>
      <c r="H175" s="148"/>
      <c r="I175" s="162"/>
      <c r="J175" s="162"/>
      <c r="K175" s="162"/>
      <c r="L175" s="162"/>
      <c r="M175" s="162"/>
      <c r="N175" s="148"/>
      <c r="O175" s="148"/>
      <c r="P175" s="227">
        <f t="shared" si="408"/>
        <v>0</v>
      </c>
      <c r="Q175" s="162"/>
      <c r="R175" s="148"/>
      <c r="S175" s="148"/>
      <c r="T175" s="227">
        <f t="shared" si="408"/>
        <v>0</v>
      </c>
      <c r="U175" s="162"/>
      <c r="V175" s="148"/>
      <c r="W175" s="148"/>
      <c r="X175" s="227">
        <f t="shared" si="408"/>
        <v>0</v>
      </c>
      <c r="Y175" s="162"/>
      <c r="Z175" s="148"/>
      <c r="AA175" s="148"/>
      <c r="AB175" s="227">
        <f t="shared" si="408"/>
        <v>0</v>
      </c>
      <c r="AC175" s="148"/>
      <c r="AD175" s="148"/>
      <c r="AE175" s="227">
        <f t="shared" si="408"/>
        <v>0</v>
      </c>
      <c r="AF175" s="43">
        <f t="shared" si="303"/>
        <v>0</v>
      </c>
      <c r="AG175" s="43">
        <f t="shared" si="304"/>
        <v>0</v>
      </c>
      <c r="AH175" s="43">
        <f t="shared" si="305"/>
        <v>0</v>
      </c>
      <c r="AI175" s="43">
        <f t="shared" si="306"/>
        <v>0</v>
      </c>
      <c r="AJ175" s="43">
        <f t="shared" si="307"/>
        <v>0</v>
      </c>
      <c r="AK175" s="43">
        <f t="shared" si="308"/>
        <v>0</v>
      </c>
      <c r="AL175" s="50"/>
      <c r="AM175" s="50"/>
      <c r="AN175" s="195"/>
      <c r="AO175" s="184"/>
      <c r="AP175" s="127">
        <f t="shared" si="240"/>
        <v>0</v>
      </c>
    </row>
    <row r="176" spans="1:42" ht="24" hidden="1" customHeight="1">
      <c r="A176" s="161">
        <v>4724</v>
      </c>
      <c r="B176" s="119" t="s">
        <v>212</v>
      </c>
      <c r="C176" s="165" t="s">
        <v>56</v>
      </c>
      <c r="D176" s="111"/>
      <c r="E176" s="111"/>
      <c r="F176" s="111"/>
      <c r="G176" s="111"/>
      <c r="H176" s="119"/>
      <c r="I176" s="111"/>
      <c r="J176" s="111"/>
      <c r="K176" s="111"/>
      <c r="L176" s="111"/>
      <c r="M176" s="111"/>
      <c r="N176" s="119"/>
      <c r="O176" s="119"/>
      <c r="P176" s="227">
        <f t="shared" si="408"/>
        <v>0</v>
      </c>
      <c r="Q176" s="111"/>
      <c r="R176" s="119"/>
      <c r="S176" s="119"/>
      <c r="T176" s="227">
        <f t="shared" si="408"/>
        <v>0</v>
      </c>
      <c r="U176" s="111"/>
      <c r="V176" s="119"/>
      <c r="W176" s="119"/>
      <c r="X176" s="227">
        <f t="shared" si="408"/>
        <v>0</v>
      </c>
      <c r="Y176" s="111"/>
      <c r="Z176" s="119"/>
      <c r="AA176" s="119"/>
      <c r="AB176" s="227">
        <f t="shared" si="408"/>
        <v>0</v>
      </c>
      <c r="AC176" s="119"/>
      <c r="AD176" s="119"/>
      <c r="AE176" s="227">
        <f t="shared" si="408"/>
        <v>0</v>
      </c>
      <c r="AF176" s="43">
        <f t="shared" si="303"/>
        <v>0</v>
      </c>
      <c r="AG176" s="43">
        <f t="shared" si="304"/>
        <v>0</v>
      </c>
      <c r="AH176" s="43">
        <f t="shared" si="305"/>
        <v>0</v>
      </c>
      <c r="AI176" s="43">
        <f t="shared" si="306"/>
        <v>0</v>
      </c>
      <c r="AJ176" s="43">
        <f t="shared" si="307"/>
        <v>0</v>
      </c>
      <c r="AK176" s="43">
        <f t="shared" si="308"/>
        <v>0</v>
      </c>
      <c r="AL176" s="43"/>
      <c r="AM176" s="43"/>
      <c r="AN176" s="198"/>
      <c r="AO176" s="168"/>
      <c r="AP176" s="127">
        <f t="shared" si="240"/>
        <v>0</v>
      </c>
    </row>
    <row r="177" spans="1:42" ht="30.75" hidden="1" customHeight="1">
      <c r="A177" s="161">
        <v>4725</v>
      </c>
      <c r="B177" s="119" t="s">
        <v>213</v>
      </c>
      <c r="C177" s="165" t="s">
        <v>56</v>
      </c>
      <c r="D177" s="111"/>
      <c r="E177" s="111"/>
      <c r="F177" s="111"/>
      <c r="G177" s="111"/>
      <c r="H177" s="119"/>
      <c r="I177" s="111"/>
      <c r="J177" s="111"/>
      <c r="K177" s="111"/>
      <c r="L177" s="111"/>
      <c r="M177" s="111"/>
      <c r="N177" s="119"/>
      <c r="O177" s="119"/>
      <c r="P177" s="227">
        <f t="shared" si="408"/>
        <v>0</v>
      </c>
      <c r="Q177" s="111"/>
      <c r="R177" s="119"/>
      <c r="S177" s="119"/>
      <c r="T177" s="227">
        <f t="shared" si="408"/>
        <v>0</v>
      </c>
      <c r="U177" s="111"/>
      <c r="V177" s="119"/>
      <c r="W177" s="119"/>
      <c r="X177" s="227">
        <f t="shared" si="408"/>
        <v>0</v>
      </c>
      <c r="Y177" s="111"/>
      <c r="Z177" s="119"/>
      <c r="AA177" s="119"/>
      <c r="AB177" s="227">
        <f t="shared" si="408"/>
        <v>0</v>
      </c>
      <c r="AC177" s="119"/>
      <c r="AD177" s="119"/>
      <c r="AE177" s="227">
        <f t="shared" si="408"/>
        <v>0</v>
      </c>
      <c r="AF177" s="43">
        <f t="shared" si="303"/>
        <v>0</v>
      </c>
      <c r="AG177" s="43">
        <f t="shared" si="304"/>
        <v>0</v>
      </c>
      <c r="AH177" s="43">
        <f t="shared" si="305"/>
        <v>0</v>
      </c>
      <c r="AI177" s="43">
        <f t="shared" si="306"/>
        <v>0</v>
      </c>
      <c r="AJ177" s="43">
        <f t="shared" si="307"/>
        <v>0</v>
      </c>
      <c r="AK177" s="43">
        <f t="shared" si="308"/>
        <v>0</v>
      </c>
      <c r="AL177" s="43"/>
      <c r="AM177" s="43"/>
      <c r="AN177" s="198"/>
      <c r="AO177" s="168"/>
      <c r="AP177" s="127">
        <f t="shared" si="240"/>
        <v>0</v>
      </c>
    </row>
    <row r="178" spans="1:42" ht="25.5" hidden="1" customHeight="1">
      <c r="A178" s="161">
        <v>4726</v>
      </c>
      <c r="B178" s="119" t="s">
        <v>214</v>
      </c>
      <c r="C178" s="165" t="s">
        <v>56</v>
      </c>
      <c r="D178" s="111"/>
      <c r="E178" s="111"/>
      <c r="F178" s="111"/>
      <c r="G178" s="111"/>
      <c r="H178" s="119"/>
      <c r="I178" s="111"/>
      <c r="J178" s="111"/>
      <c r="K178" s="111"/>
      <c r="L178" s="111"/>
      <c r="M178" s="111"/>
      <c r="N178" s="119"/>
      <c r="O178" s="119"/>
      <c r="P178" s="227">
        <f t="shared" si="408"/>
        <v>0</v>
      </c>
      <c r="Q178" s="111"/>
      <c r="R178" s="119"/>
      <c r="S178" s="119"/>
      <c r="T178" s="227">
        <f t="shared" si="408"/>
        <v>0</v>
      </c>
      <c r="U178" s="111"/>
      <c r="V178" s="119"/>
      <c r="W178" s="119"/>
      <c r="X178" s="227">
        <f t="shared" si="408"/>
        <v>0</v>
      </c>
      <c r="Y178" s="111"/>
      <c r="Z178" s="119"/>
      <c r="AA178" s="119"/>
      <c r="AB178" s="227">
        <f t="shared" si="408"/>
        <v>0</v>
      </c>
      <c r="AC178" s="119"/>
      <c r="AD178" s="119"/>
      <c r="AE178" s="227">
        <f t="shared" si="408"/>
        <v>0</v>
      </c>
      <c r="AF178" s="43">
        <f t="shared" si="303"/>
        <v>0</v>
      </c>
      <c r="AG178" s="43">
        <f t="shared" si="304"/>
        <v>0</v>
      </c>
      <c r="AH178" s="43">
        <f t="shared" si="305"/>
        <v>0</v>
      </c>
      <c r="AI178" s="43">
        <f t="shared" si="306"/>
        <v>0</v>
      </c>
      <c r="AJ178" s="43">
        <f t="shared" si="307"/>
        <v>0</v>
      </c>
      <c r="AK178" s="43">
        <f t="shared" si="308"/>
        <v>0</v>
      </c>
      <c r="AL178" s="43"/>
      <c r="AM178" s="43"/>
      <c r="AN178" s="198"/>
      <c r="AO178" s="168"/>
      <c r="AP178" s="127">
        <f t="shared" si="240"/>
        <v>0</v>
      </c>
    </row>
    <row r="179" spans="1:42" ht="29.25" hidden="1" customHeight="1">
      <c r="A179" s="161">
        <v>4727</v>
      </c>
      <c r="B179" s="119" t="s">
        <v>215</v>
      </c>
      <c r="C179" s="165" t="s">
        <v>56</v>
      </c>
      <c r="D179" s="111"/>
      <c r="E179" s="111"/>
      <c r="F179" s="111"/>
      <c r="G179" s="111"/>
      <c r="H179" s="119"/>
      <c r="I179" s="111"/>
      <c r="J179" s="111"/>
      <c r="K179" s="111"/>
      <c r="L179" s="111"/>
      <c r="M179" s="111"/>
      <c r="N179" s="119"/>
      <c r="O179" s="119"/>
      <c r="P179" s="227">
        <f t="shared" si="408"/>
        <v>0</v>
      </c>
      <c r="Q179" s="111"/>
      <c r="R179" s="119"/>
      <c r="S179" s="119"/>
      <c r="T179" s="227">
        <f t="shared" si="408"/>
        <v>0</v>
      </c>
      <c r="U179" s="111"/>
      <c r="V179" s="119"/>
      <c r="W179" s="119"/>
      <c r="X179" s="227">
        <f t="shared" si="408"/>
        <v>0</v>
      </c>
      <c r="Y179" s="111"/>
      <c r="Z179" s="119"/>
      <c r="AA179" s="119"/>
      <c r="AB179" s="227">
        <f t="shared" si="408"/>
        <v>0</v>
      </c>
      <c r="AC179" s="119"/>
      <c r="AD179" s="119"/>
      <c r="AE179" s="227">
        <f t="shared" si="408"/>
        <v>0</v>
      </c>
      <c r="AF179" s="43">
        <f t="shared" si="303"/>
        <v>0</v>
      </c>
      <c r="AG179" s="43">
        <f t="shared" si="304"/>
        <v>0</v>
      </c>
      <c r="AH179" s="43">
        <f t="shared" si="305"/>
        <v>0</v>
      </c>
      <c r="AI179" s="43">
        <f t="shared" si="306"/>
        <v>0</v>
      </c>
      <c r="AJ179" s="43">
        <f t="shared" si="307"/>
        <v>0</v>
      </c>
      <c r="AK179" s="43">
        <f t="shared" si="308"/>
        <v>0</v>
      </c>
      <c r="AL179" s="43"/>
      <c r="AM179" s="43"/>
      <c r="AN179" s="198"/>
      <c r="AO179" s="168"/>
      <c r="AP179" s="127">
        <f t="shared" si="240"/>
        <v>0</v>
      </c>
    </row>
    <row r="180" spans="1:42" ht="27.75" hidden="1" customHeight="1">
      <c r="A180" s="161">
        <v>4728</v>
      </c>
      <c r="B180" s="119" t="s">
        <v>216</v>
      </c>
      <c r="C180" s="165" t="s">
        <v>56</v>
      </c>
      <c r="D180" s="111"/>
      <c r="E180" s="111"/>
      <c r="F180" s="111"/>
      <c r="G180" s="111"/>
      <c r="H180" s="119"/>
      <c r="I180" s="111"/>
      <c r="J180" s="111"/>
      <c r="K180" s="111"/>
      <c r="L180" s="111"/>
      <c r="M180" s="111"/>
      <c r="N180" s="119"/>
      <c r="O180" s="119"/>
      <c r="P180" s="227">
        <f t="shared" si="408"/>
        <v>0</v>
      </c>
      <c r="Q180" s="111"/>
      <c r="R180" s="119"/>
      <c r="S180" s="119"/>
      <c r="T180" s="227">
        <f t="shared" si="408"/>
        <v>0</v>
      </c>
      <c r="U180" s="111"/>
      <c r="V180" s="119"/>
      <c r="W180" s="119"/>
      <c r="X180" s="227">
        <f t="shared" si="408"/>
        <v>0</v>
      </c>
      <c r="Y180" s="111"/>
      <c r="Z180" s="119"/>
      <c r="AA180" s="119"/>
      <c r="AB180" s="227">
        <f t="shared" si="408"/>
        <v>0</v>
      </c>
      <c r="AC180" s="119"/>
      <c r="AD180" s="119"/>
      <c r="AE180" s="227">
        <f t="shared" si="408"/>
        <v>0</v>
      </c>
      <c r="AF180" s="43">
        <f t="shared" si="303"/>
        <v>0</v>
      </c>
      <c r="AG180" s="43">
        <f t="shared" si="304"/>
        <v>0</v>
      </c>
      <c r="AH180" s="43">
        <f t="shared" si="305"/>
        <v>0</v>
      </c>
      <c r="AI180" s="43">
        <f t="shared" si="306"/>
        <v>0</v>
      </c>
      <c r="AJ180" s="43">
        <f t="shared" si="307"/>
        <v>0</v>
      </c>
      <c r="AK180" s="43">
        <f t="shared" si="308"/>
        <v>0</v>
      </c>
      <c r="AL180" s="43"/>
      <c r="AM180" s="43"/>
      <c r="AN180" s="198"/>
      <c r="AO180" s="168"/>
      <c r="AP180" s="127">
        <f t="shared" si="240"/>
        <v>0</v>
      </c>
    </row>
    <row r="181" spans="1:42" ht="21" hidden="1" customHeight="1">
      <c r="A181" s="161">
        <v>4729</v>
      </c>
      <c r="B181" s="119" t="s">
        <v>217</v>
      </c>
      <c r="C181" s="165" t="s">
        <v>56</v>
      </c>
      <c r="D181" s="111"/>
      <c r="E181" s="111"/>
      <c r="F181" s="111"/>
      <c r="G181" s="111"/>
      <c r="H181" s="119"/>
      <c r="I181" s="111"/>
      <c r="J181" s="111"/>
      <c r="K181" s="111"/>
      <c r="L181" s="111"/>
      <c r="M181" s="111"/>
      <c r="N181" s="119"/>
      <c r="O181" s="119"/>
      <c r="P181" s="227">
        <f t="shared" si="408"/>
        <v>0</v>
      </c>
      <c r="Q181" s="111"/>
      <c r="R181" s="119"/>
      <c r="S181" s="119"/>
      <c r="T181" s="227">
        <f t="shared" si="408"/>
        <v>0</v>
      </c>
      <c r="U181" s="111"/>
      <c r="V181" s="119"/>
      <c r="W181" s="119"/>
      <c r="X181" s="227">
        <f t="shared" si="408"/>
        <v>0</v>
      </c>
      <c r="Y181" s="111"/>
      <c r="Z181" s="119"/>
      <c r="AA181" s="119"/>
      <c r="AB181" s="227">
        <f t="shared" si="408"/>
        <v>0</v>
      </c>
      <c r="AC181" s="119"/>
      <c r="AD181" s="119"/>
      <c r="AE181" s="227">
        <f t="shared" si="408"/>
        <v>0</v>
      </c>
      <c r="AF181" s="43">
        <f t="shared" si="303"/>
        <v>0</v>
      </c>
      <c r="AG181" s="43">
        <f t="shared" si="304"/>
        <v>0</v>
      </c>
      <c r="AH181" s="43">
        <f t="shared" si="305"/>
        <v>0</v>
      </c>
      <c r="AI181" s="43">
        <f t="shared" si="306"/>
        <v>0</v>
      </c>
      <c r="AJ181" s="43">
        <f t="shared" si="307"/>
        <v>0</v>
      </c>
      <c r="AK181" s="43">
        <f t="shared" si="308"/>
        <v>0</v>
      </c>
      <c r="AL181" s="43"/>
      <c r="AM181" s="43"/>
      <c r="AN181" s="198"/>
      <c r="AO181" s="168"/>
      <c r="AP181" s="127">
        <f t="shared" si="240"/>
        <v>0</v>
      </c>
    </row>
    <row r="182" spans="1:42" ht="24.75" hidden="1" customHeight="1">
      <c r="A182" s="161">
        <v>0</v>
      </c>
      <c r="B182" s="176" t="s">
        <v>218</v>
      </c>
      <c r="C182" s="165" t="s">
        <v>56</v>
      </c>
      <c r="D182" s="111">
        <f t="shared" ref="D182:AD182" si="409">D183</f>
        <v>0</v>
      </c>
      <c r="E182" s="111">
        <f t="shared" si="409"/>
        <v>0</v>
      </c>
      <c r="F182" s="111">
        <f t="shared" si="409"/>
        <v>0</v>
      </c>
      <c r="G182" s="111">
        <f t="shared" si="409"/>
        <v>0</v>
      </c>
      <c r="H182" s="119">
        <f t="shared" si="409"/>
        <v>0</v>
      </c>
      <c r="I182" s="111">
        <f t="shared" si="409"/>
        <v>0</v>
      </c>
      <c r="J182" s="111">
        <f t="shared" si="409"/>
        <v>0</v>
      </c>
      <c r="K182" s="111">
        <f t="shared" si="409"/>
        <v>0</v>
      </c>
      <c r="L182" s="111">
        <f t="shared" si="409"/>
        <v>0</v>
      </c>
      <c r="M182" s="111">
        <f t="shared" si="409"/>
        <v>0</v>
      </c>
      <c r="N182" s="119">
        <f t="shared" si="409"/>
        <v>0</v>
      </c>
      <c r="O182" s="119">
        <f t="shared" si="409"/>
        <v>0</v>
      </c>
      <c r="P182" s="224">
        <f t="shared" si="408"/>
        <v>0</v>
      </c>
      <c r="Q182" s="111">
        <f t="shared" si="409"/>
        <v>0</v>
      </c>
      <c r="R182" s="119">
        <f t="shared" si="409"/>
        <v>0</v>
      </c>
      <c r="S182" s="119">
        <f t="shared" si="409"/>
        <v>0</v>
      </c>
      <c r="T182" s="224">
        <f t="shared" si="408"/>
        <v>0</v>
      </c>
      <c r="U182" s="111">
        <f t="shared" si="409"/>
        <v>0</v>
      </c>
      <c r="V182" s="119">
        <f t="shared" si="409"/>
        <v>0</v>
      </c>
      <c r="W182" s="119">
        <f t="shared" si="409"/>
        <v>0</v>
      </c>
      <c r="X182" s="224">
        <f t="shared" si="408"/>
        <v>0</v>
      </c>
      <c r="Y182" s="111">
        <f t="shared" si="409"/>
        <v>0</v>
      </c>
      <c r="Z182" s="119">
        <f t="shared" si="409"/>
        <v>0</v>
      </c>
      <c r="AA182" s="119">
        <f t="shared" si="409"/>
        <v>0</v>
      </c>
      <c r="AB182" s="224">
        <f t="shared" si="408"/>
        <v>0</v>
      </c>
      <c r="AC182" s="119">
        <f t="shared" si="409"/>
        <v>0</v>
      </c>
      <c r="AD182" s="119">
        <f t="shared" si="409"/>
        <v>0</v>
      </c>
      <c r="AE182" s="224">
        <f t="shared" si="408"/>
        <v>0</v>
      </c>
      <c r="AF182" s="43">
        <f t="shared" si="303"/>
        <v>0</v>
      </c>
      <c r="AG182" s="43">
        <f t="shared" si="304"/>
        <v>0</v>
      </c>
      <c r="AH182" s="43">
        <f t="shared" si="305"/>
        <v>0</v>
      </c>
      <c r="AI182" s="43">
        <f t="shared" si="306"/>
        <v>0</v>
      </c>
      <c r="AJ182" s="43">
        <f t="shared" si="307"/>
        <v>0</v>
      </c>
      <c r="AK182" s="43">
        <f t="shared" si="308"/>
        <v>0</v>
      </c>
      <c r="AL182" s="43">
        <f t="shared" ref="AL182:AN182" si="410">AL183</f>
        <v>0</v>
      </c>
      <c r="AM182" s="43">
        <f t="shared" si="410"/>
        <v>0</v>
      </c>
      <c r="AN182" s="198">
        <f t="shared" si="410"/>
        <v>0</v>
      </c>
      <c r="AO182" s="168"/>
      <c r="AP182" s="127">
        <f t="shared" si="240"/>
        <v>0</v>
      </c>
    </row>
    <row r="183" spans="1:42" ht="23.25" hidden="1" customHeight="1">
      <c r="A183" s="161">
        <v>4741</v>
      </c>
      <c r="B183" s="176" t="s">
        <v>218</v>
      </c>
      <c r="C183" s="165" t="s">
        <v>56</v>
      </c>
      <c r="D183" s="111"/>
      <c r="E183" s="111"/>
      <c r="F183" s="111"/>
      <c r="G183" s="111"/>
      <c r="H183" s="119"/>
      <c r="I183" s="111"/>
      <c r="J183" s="111"/>
      <c r="K183" s="111"/>
      <c r="L183" s="111"/>
      <c r="M183" s="111"/>
      <c r="N183" s="119"/>
      <c r="O183" s="119"/>
      <c r="P183" s="224">
        <v>0</v>
      </c>
      <c r="Q183" s="111"/>
      <c r="R183" s="119"/>
      <c r="S183" s="119"/>
      <c r="T183" s="224">
        <v>0</v>
      </c>
      <c r="U183" s="111"/>
      <c r="V183" s="119"/>
      <c r="W183" s="119"/>
      <c r="X183" s="224">
        <v>0</v>
      </c>
      <c r="Y183" s="111"/>
      <c r="Z183" s="119"/>
      <c r="AA183" s="119"/>
      <c r="AB183" s="224">
        <v>0</v>
      </c>
      <c r="AC183" s="119"/>
      <c r="AD183" s="119"/>
      <c r="AE183" s="224">
        <v>0</v>
      </c>
      <c r="AF183" s="43">
        <f t="shared" si="303"/>
        <v>0</v>
      </c>
      <c r="AG183" s="43">
        <f t="shared" si="304"/>
        <v>0</v>
      </c>
      <c r="AH183" s="43">
        <f t="shared" si="305"/>
        <v>0</v>
      </c>
      <c r="AI183" s="43">
        <f t="shared" si="306"/>
        <v>0</v>
      </c>
      <c r="AJ183" s="43">
        <f t="shared" si="307"/>
        <v>0</v>
      </c>
      <c r="AK183" s="43">
        <f t="shared" si="308"/>
        <v>0</v>
      </c>
      <c r="AL183" s="43"/>
      <c r="AM183" s="43"/>
      <c r="AN183" s="198"/>
      <c r="AO183" s="168"/>
      <c r="AP183" s="127">
        <f t="shared" si="240"/>
        <v>0</v>
      </c>
    </row>
    <row r="184" spans="1:42" ht="78" hidden="1" customHeight="1">
      <c r="A184" s="185" t="s">
        <v>219</v>
      </c>
      <c r="B184" s="186" t="s">
        <v>220</v>
      </c>
      <c r="C184" s="165" t="s">
        <v>56</v>
      </c>
      <c r="D184" s="111">
        <f t="shared" ref="D184:Y184" si="411">D185+D186+D187+D188</f>
        <v>0</v>
      </c>
      <c r="E184" s="111">
        <f t="shared" si="411"/>
        <v>0</v>
      </c>
      <c r="F184" s="111">
        <f t="shared" si="411"/>
        <v>0</v>
      </c>
      <c r="G184" s="111">
        <f t="shared" si="411"/>
        <v>0</v>
      </c>
      <c r="H184" s="119">
        <f t="shared" si="411"/>
        <v>0</v>
      </c>
      <c r="I184" s="111">
        <f t="shared" si="411"/>
        <v>0</v>
      </c>
      <c r="J184" s="111">
        <f t="shared" si="411"/>
        <v>0</v>
      </c>
      <c r="K184" s="111">
        <f t="shared" ref="K184" si="412">K185+K186+K187+K188</f>
        <v>0</v>
      </c>
      <c r="L184" s="111">
        <f t="shared" ref="L184" si="413">L185+L186+L187+L188</f>
        <v>0</v>
      </c>
      <c r="M184" s="111">
        <f t="shared" si="411"/>
        <v>0</v>
      </c>
      <c r="N184" s="119">
        <f t="shared" si="411"/>
        <v>0</v>
      </c>
      <c r="O184" s="119">
        <f t="shared" si="411"/>
        <v>0</v>
      </c>
      <c r="P184" s="224">
        <f>P185+P186+P187+P188</f>
        <v>0</v>
      </c>
      <c r="Q184" s="111">
        <f t="shared" si="411"/>
        <v>0</v>
      </c>
      <c r="R184" s="119">
        <f t="shared" ref="R184:S184" si="414">R185+R186+R187+R188</f>
        <v>0</v>
      </c>
      <c r="S184" s="119">
        <f t="shared" si="414"/>
        <v>0</v>
      </c>
      <c r="T184" s="224">
        <f>T185+T186+T187+T188</f>
        <v>0</v>
      </c>
      <c r="U184" s="111">
        <f t="shared" si="411"/>
        <v>0</v>
      </c>
      <c r="V184" s="119">
        <f t="shared" ref="V184:W184" si="415">V185+V186+V187+V188</f>
        <v>0</v>
      </c>
      <c r="W184" s="119">
        <f t="shared" si="415"/>
        <v>0</v>
      </c>
      <c r="X184" s="224">
        <f>X185+X186+X187+X188</f>
        <v>0</v>
      </c>
      <c r="Y184" s="111">
        <f t="shared" si="411"/>
        <v>0</v>
      </c>
      <c r="Z184" s="119">
        <f t="shared" ref="Z184:AA184" si="416">Z185+Z186+Z187+Z188</f>
        <v>0</v>
      </c>
      <c r="AA184" s="119">
        <f t="shared" si="416"/>
        <v>0</v>
      </c>
      <c r="AB184" s="224">
        <f>AB185+AB186+AB187+AB188</f>
        <v>0</v>
      </c>
      <c r="AC184" s="119">
        <f t="shared" ref="AC184:AD184" si="417">AC185+AC186+AC187+AC188</f>
        <v>0</v>
      </c>
      <c r="AD184" s="119">
        <f t="shared" si="417"/>
        <v>0</v>
      </c>
      <c r="AE184" s="224">
        <f>AE185+AE186+AE187+AE188</f>
        <v>0</v>
      </c>
      <c r="AF184" s="43">
        <f t="shared" si="303"/>
        <v>0</v>
      </c>
      <c r="AG184" s="43">
        <f t="shared" si="304"/>
        <v>0</v>
      </c>
      <c r="AH184" s="43">
        <f t="shared" si="305"/>
        <v>0</v>
      </c>
      <c r="AI184" s="43">
        <f t="shared" si="306"/>
        <v>0</v>
      </c>
      <c r="AJ184" s="43">
        <f t="shared" si="307"/>
        <v>0</v>
      </c>
      <c r="AK184" s="43">
        <f t="shared" si="308"/>
        <v>0</v>
      </c>
      <c r="AL184" s="43">
        <f t="shared" ref="AL184:AM184" si="418">AL185+AL186+AL187+AL188</f>
        <v>0</v>
      </c>
      <c r="AM184" s="43">
        <f t="shared" si="418"/>
        <v>0</v>
      </c>
      <c r="AN184" s="198">
        <f>AN185+AN186+AN187+AN188</f>
        <v>0</v>
      </c>
      <c r="AO184" s="168"/>
      <c r="AP184" s="127">
        <f t="shared" si="240"/>
        <v>0</v>
      </c>
    </row>
    <row r="185" spans="1:42" ht="24.75" hidden="1" customHeight="1">
      <c r="A185" s="185" t="s">
        <v>221</v>
      </c>
      <c r="B185" s="186" t="s">
        <v>222</v>
      </c>
      <c r="C185" s="165" t="s">
        <v>56</v>
      </c>
      <c r="D185" s="111"/>
      <c r="E185" s="111"/>
      <c r="F185" s="111"/>
      <c r="G185" s="111"/>
      <c r="H185" s="119"/>
      <c r="I185" s="111"/>
      <c r="J185" s="111"/>
      <c r="K185" s="111"/>
      <c r="L185" s="111"/>
      <c r="M185" s="111"/>
      <c r="N185" s="119"/>
      <c r="O185" s="119"/>
      <c r="P185" s="224">
        <v>0</v>
      </c>
      <c r="Q185" s="111"/>
      <c r="R185" s="119"/>
      <c r="S185" s="119"/>
      <c r="T185" s="224">
        <v>0</v>
      </c>
      <c r="U185" s="111"/>
      <c r="V185" s="119"/>
      <c r="W185" s="119"/>
      <c r="X185" s="224">
        <v>0</v>
      </c>
      <c r="Y185" s="111"/>
      <c r="Z185" s="119"/>
      <c r="AA185" s="119"/>
      <c r="AB185" s="224">
        <v>0</v>
      </c>
      <c r="AC185" s="119"/>
      <c r="AD185" s="119"/>
      <c r="AE185" s="224">
        <v>0</v>
      </c>
      <c r="AF185" s="43">
        <f t="shared" si="303"/>
        <v>0</v>
      </c>
      <c r="AG185" s="43">
        <f t="shared" si="304"/>
        <v>0</v>
      </c>
      <c r="AH185" s="43">
        <f t="shared" si="305"/>
        <v>0</v>
      </c>
      <c r="AI185" s="43">
        <f t="shared" si="306"/>
        <v>0</v>
      </c>
      <c r="AJ185" s="43">
        <f t="shared" si="307"/>
        <v>0</v>
      </c>
      <c r="AK185" s="43">
        <f t="shared" si="308"/>
        <v>0</v>
      </c>
      <c r="AL185" s="43"/>
      <c r="AM185" s="43"/>
      <c r="AN185" s="198"/>
      <c r="AO185" s="168"/>
      <c r="AP185" s="127">
        <f t="shared" si="240"/>
        <v>0</v>
      </c>
    </row>
    <row r="186" spans="1:42" ht="27.75" hidden="1" customHeight="1">
      <c r="A186" s="185" t="s">
        <v>223</v>
      </c>
      <c r="B186" s="186" t="s">
        <v>224</v>
      </c>
      <c r="C186" s="165" t="s">
        <v>56</v>
      </c>
      <c r="D186" s="111"/>
      <c r="E186" s="111"/>
      <c r="F186" s="111"/>
      <c r="G186" s="111"/>
      <c r="H186" s="119"/>
      <c r="I186" s="111"/>
      <c r="J186" s="111"/>
      <c r="K186" s="111"/>
      <c r="L186" s="111"/>
      <c r="M186" s="111"/>
      <c r="N186" s="119"/>
      <c r="O186" s="119"/>
      <c r="P186" s="224">
        <v>0</v>
      </c>
      <c r="Q186" s="111"/>
      <c r="R186" s="119"/>
      <c r="S186" s="119"/>
      <c r="T186" s="224">
        <v>0</v>
      </c>
      <c r="U186" s="111"/>
      <c r="V186" s="119"/>
      <c r="W186" s="119"/>
      <c r="X186" s="224">
        <v>0</v>
      </c>
      <c r="Y186" s="111"/>
      <c r="Z186" s="119"/>
      <c r="AA186" s="119"/>
      <c r="AB186" s="224">
        <v>0</v>
      </c>
      <c r="AC186" s="119"/>
      <c r="AD186" s="119"/>
      <c r="AE186" s="224">
        <v>0</v>
      </c>
      <c r="AF186" s="43">
        <f t="shared" si="303"/>
        <v>0</v>
      </c>
      <c r="AG186" s="43">
        <f t="shared" si="304"/>
        <v>0</v>
      </c>
      <c r="AH186" s="43">
        <f t="shared" si="305"/>
        <v>0</v>
      </c>
      <c r="AI186" s="43">
        <f t="shared" si="306"/>
        <v>0</v>
      </c>
      <c r="AJ186" s="43">
        <f t="shared" si="307"/>
        <v>0</v>
      </c>
      <c r="AK186" s="43">
        <f t="shared" si="308"/>
        <v>0</v>
      </c>
      <c r="AL186" s="43"/>
      <c r="AM186" s="43"/>
      <c r="AN186" s="198"/>
      <c r="AO186" s="168"/>
      <c r="AP186" s="127">
        <f t="shared" si="240"/>
        <v>0</v>
      </c>
    </row>
    <row r="187" spans="1:42" ht="24.75" hidden="1" customHeight="1">
      <c r="A187" s="185" t="s">
        <v>225</v>
      </c>
      <c r="B187" s="186" t="s">
        <v>226</v>
      </c>
      <c r="C187" s="165" t="s">
        <v>56</v>
      </c>
      <c r="D187" s="111"/>
      <c r="E187" s="111"/>
      <c r="F187" s="111"/>
      <c r="G187" s="111"/>
      <c r="H187" s="119"/>
      <c r="I187" s="111"/>
      <c r="J187" s="111"/>
      <c r="K187" s="111"/>
      <c r="L187" s="111"/>
      <c r="M187" s="111"/>
      <c r="N187" s="119"/>
      <c r="O187" s="119"/>
      <c r="P187" s="224">
        <v>0</v>
      </c>
      <c r="Q187" s="111"/>
      <c r="R187" s="119"/>
      <c r="S187" s="119"/>
      <c r="T187" s="224">
        <v>0</v>
      </c>
      <c r="U187" s="111"/>
      <c r="V187" s="119"/>
      <c r="W187" s="119"/>
      <c r="X187" s="224">
        <v>0</v>
      </c>
      <c r="Y187" s="111"/>
      <c r="Z187" s="119"/>
      <c r="AA187" s="119"/>
      <c r="AB187" s="224">
        <v>0</v>
      </c>
      <c r="AC187" s="119"/>
      <c r="AD187" s="119"/>
      <c r="AE187" s="224">
        <v>0</v>
      </c>
      <c r="AF187" s="43">
        <f t="shared" si="303"/>
        <v>0</v>
      </c>
      <c r="AG187" s="43">
        <f t="shared" si="304"/>
        <v>0</v>
      </c>
      <c r="AH187" s="43">
        <f t="shared" si="305"/>
        <v>0</v>
      </c>
      <c r="AI187" s="43">
        <f t="shared" si="306"/>
        <v>0</v>
      </c>
      <c r="AJ187" s="43">
        <f t="shared" si="307"/>
        <v>0</v>
      </c>
      <c r="AK187" s="43">
        <f t="shared" si="308"/>
        <v>0</v>
      </c>
      <c r="AL187" s="43"/>
      <c r="AM187" s="43"/>
      <c r="AN187" s="198"/>
      <c r="AO187" s="168"/>
      <c r="AP187" s="127">
        <f t="shared" si="240"/>
        <v>0</v>
      </c>
    </row>
    <row r="188" spans="1:42" ht="21.75" hidden="1" customHeight="1">
      <c r="A188" s="185" t="s">
        <v>227</v>
      </c>
      <c r="B188" s="186" t="s">
        <v>228</v>
      </c>
      <c r="C188" s="177" t="s">
        <v>56</v>
      </c>
      <c r="D188" s="111"/>
      <c r="E188" s="111"/>
      <c r="F188" s="111"/>
      <c r="G188" s="111"/>
      <c r="H188" s="119"/>
      <c r="I188" s="111"/>
      <c r="J188" s="111"/>
      <c r="K188" s="111"/>
      <c r="L188" s="111"/>
      <c r="M188" s="111"/>
      <c r="N188" s="119"/>
      <c r="O188" s="119"/>
      <c r="P188" s="224">
        <v>0</v>
      </c>
      <c r="Q188" s="111"/>
      <c r="R188" s="119"/>
      <c r="S188" s="119"/>
      <c r="T188" s="224">
        <v>0</v>
      </c>
      <c r="U188" s="111"/>
      <c r="V188" s="119"/>
      <c r="W188" s="119"/>
      <c r="X188" s="224">
        <v>0</v>
      </c>
      <c r="Y188" s="111"/>
      <c r="Z188" s="119"/>
      <c r="AA188" s="119"/>
      <c r="AB188" s="224">
        <v>0</v>
      </c>
      <c r="AC188" s="119"/>
      <c r="AD188" s="119"/>
      <c r="AE188" s="224">
        <v>0</v>
      </c>
      <c r="AF188" s="43">
        <f t="shared" si="303"/>
        <v>0</v>
      </c>
      <c r="AG188" s="43">
        <f t="shared" si="304"/>
        <v>0</v>
      </c>
      <c r="AH188" s="43">
        <f t="shared" si="305"/>
        <v>0</v>
      </c>
      <c r="AI188" s="43">
        <f t="shared" si="306"/>
        <v>0</v>
      </c>
      <c r="AJ188" s="43">
        <f t="shared" si="307"/>
        <v>0</v>
      </c>
      <c r="AK188" s="43">
        <f t="shared" si="308"/>
        <v>0</v>
      </c>
      <c r="AL188" s="43"/>
      <c r="AM188" s="43"/>
      <c r="AN188" s="198"/>
      <c r="AO188" s="168"/>
      <c r="AP188" s="127">
        <f t="shared" si="240"/>
        <v>0</v>
      </c>
    </row>
    <row r="189" spans="1:42">
      <c r="A189" s="161">
        <v>0</v>
      </c>
      <c r="B189" s="176" t="s">
        <v>229</v>
      </c>
      <c r="C189" s="177" t="s">
        <v>56</v>
      </c>
      <c r="D189" s="111">
        <f t="shared" ref="D189:Y189" si="419">+D190+D193+D198+D200+D203+D205+D207</f>
        <v>1609.82</v>
      </c>
      <c r="E189" s="111">
        <f t="shared" si="419"/>
        <v>0</v>
      </c>
      <c r="F189" s="111">
        <f t="shared" si="419"/>
        <v>1529.5</v>
      </c>
      <c r="G189" s="111">
        <f t="shared" si="419"/>
        <v>0</v>
      </c>
      <c r="H189" s="119">
        <f t="shared" si="419"/>
        <v>1874.6999999999998</v>
      </c>
      <c r="I189" s="111">
        <f t="shared" si="419"/>
        <v>0</v>
      </c>
      <c r="J189" s="111">
        <f t="shared" si="419"/>
        <v>0</v>
      </c>
      <c r="K189" s="111">
        <f t="shared" ref="K189" si="420">+K190+K193+K198+K200+K203+K205+K207</f>
        <v>0</v>
      </c>
      <c r="L189" s="111">
        <f t="shared" ref="L189" si="421">+L190+L193+L198+L200+L203+L205+L207</f>
        <v>0</v>
      </c>
      <c r="M189" s="111">
        <f t="shared" si="419"/>
        <v>0</v>
      </c>
      <c r="N189" s="119">
        <f t="shared" si="419"/>
        <v>1031.085</v>
      </c>
      <c r="O189" s="119">
        <f t="shared" si="419"/>
        <v>1031.085</v>
      </c>
      <c r="P189" s="224">
        <f>+P190+P193+P198+P200+P203+P205+P207</f>
        <v>2062.17</v>
      </c>
      <c r="Q189" s="111">
        <f t="shared" si="419"/>
        <v>0</v>
      </c>
      <c r="R189" s="119">
        <f t="shared" ref="R189:S189" si="422">+R190+R193+R198+R200+R203+R205+R207</f>
        <v>1031.085</v>
      </c>
      <c r="S189" s="119">
        <f t="shared" si="422"/>
        <v>1031.085</v>
      </c>
      <c r="T189" s="224">
        <f>+T190+T193+T198+T200+T203+T205+T207</f>
        <v>2062.17</v>
      </c>
      <c r="U189" s="111">
        <f t="shared" si="419"/>
        <v>0</v>
      </c>
      <c r="V189" s="119">
        <f t="shared" ref="V189:W189" si="423">+V190+V193+V198+V200+V203+V205+V207</f>
        <v>1031.085</v>
      </c>
      <c r="W189" s="119">
        <f t="shared" si="423"/>
        <v>1031.085</v>
      </c>
      <c r="X189" s="224">
        <f>+X190+X193+X198+X200+X203+X205+X207</f>
        <v>2062.17</v>
      </c>
      <c r="Y189" s="111">
        <f t="shared" si="419"/>
        <v>0</v>
      </c>
      <c r="Z189" s="119">
        <f t="shared" ref="Z189:AA189" si="424">+Z190+Z193+Z198+Z200+Z203+Z205+Z207</f>
        <v>1031.085</v>
      </c>
      <c r="AA189" s="119">
        <f t="shared" si="424"/>
        <v>1031.085</v>
      </c>
      <c r="AB189" s="224">
        <f>+AB190+AB193+AB198+AB200+AB203+AB205+AB207</f>
        <v>2062.17</v>
      </c>
      <c r="AC189" s="119">
        <f t="shared" ref="AC189:AD189" si="425">+AC190+AC193+AC198+AC200+AC203+AC205+AC207</f>
        <v>1031.085</v>
      </c>
      <c r="AD189" s="119">
        <f t="shared" si="425"/>
        <v>1031.085</v>
      </c>
      <c r="AE189" s="224">
        <f>+AE190+AE193+AE198+AE200+AE203+AE205+AE207</f>
        <v>2062.17</v>
      </c>
      <c r="AF189" s="43">
        <f t="shared" si="303"/>
        <v>515.54250000000002</v>
      </c>
      <c r="AG189" s="43">
        <f t="shared" si="304"/>
        <v>515.54250000000002</v>
      </c>
      <c r="AH189" s="43">
        <f t="shared" si="305"/>
        <v>1031.085</v>
      </c>
      <c r="AI189" s="43">
        <f t="shared" si="306"/>
        <v>515.54250000000002</v>
      </c>
      <c r="AJ189" s="43">
        <f t="shared" si="307"/>
        <v>1546.6275000000001</v>
      </c>
      <c r="AK189" s="43">
        <f t="shared" si="308"/>
        <v>515.54250000000002</v>
      </c>
      <c r="AL189" s="43">
        <f t="shared" ref="AL189:AM189" si="426">+AL190+AL193+AL198+AL200+AL203+AL205+AL207</f>
        <v>0</v>
      </c>
      <c r="AM189" s="43">
        <f t="shared" si="426"/>
        <v>0</v>
      </c>
      <c r="AN189" s="198">
        <f>+AN190+AN193+AN198+AN200+AN203+AN205+AN207</f>
        <v>0</v>
      </c>
      <c r="AO189" s="168"/>
      <c r="AP189" s="127">
        <f t="shared" si="240"/>
        <v>187.47000000000025</v>
      </c>
    </row>
    <row r="190" spans="1:42" ht="38.25" hidden="1" customHeight="1">
      <c r="A190" s="161">
        <v>0</v>
      </c>
      <c r="B190" s="176" t="s">
        <v>230</v>
      </c>
      <c r="C190" s="177" t="s">
        <v>56</v>
      </c>
      <c r="D190" s="111">
        <f t="shared" ref="D190:Y190" si="427">+D191+D192</f>
        <v>0</v>
      </c>
      <c r="E190" s="111">
        <f t="shared" si="427"/>
        <v>0</v>
      </c>
      <c r="F190" s="111">
        <f t="shared" si="427"/>
        <v>0</v>
      </c>
      <c r="G190" s="111">
        <f t="shared" si="427"/>
        <v>0</v>
      </c>
      <c r="H190" s="119">
        <f t="shared" si="427"/>
        <v>0</v>
      </c>
      <c r="I190" s="111">
        <f t="shared" si="427"/>
        <v>0</v>
      </c>
      <c r="J190" s="111">
        <f t="shared" si="427"/>
        <v>0</v>
      </c>
      <c r="K190" s="111">
        <f t="shared" ref="K190" si="428">+K191+K192</f>
        <v>0</v>
      </c>
      <c r="L190" s="111">
        <f t="shared" ref="L190" si="429">+L191+L192</f>
        <v>0</v>
      </c>
      <c r="M190" s="111">
        <f t="shared" si="427"/>
        <v>0</v>
      </c>
      <c r="N190" s="119">
        <f t="shared" si="427"/>
        <v>0</v>
      </c>
      <c r="O190" s="119">
        <f t="shared" si="427"/>
        <v>0</v>
      </c>
      <c r="P190" s="224">
        <f>+P191+P192</f>
        <v>0</v>
      </c>
      <c r="Q190" s="111">
        <f t="shared" si="427"/>
        <v>0</v>
      </c>
      <c r="R190" s="119">
        <f t="shared" ref="R190:S190" si="430">+R191+R192</f>
        <v>0</v>
      </c>
      <c r="S190" s="119">
        <f t="shared" si="430"/>
        <v>0</v>
      </c>
      <c r="T190" s="224">
        <f>+T191+T192</f>
        <v>0</v>
      </c>
      <c r="U190" s="111">
        <f t="shared" si="427"/>
        <v>0</v>
      </c>
      <c r="V190" s="119">
        <f t="shared" ref="V190:W190" si="431">+V191+V192</f>
        <v>0</v>
      </c>
      <c r="W190" s="119">
        <f t="shared" si="431"/>
        <v>0</v>
      </c>
      <c r="X190" s="224">
        <f>+X191+X192</f>
        <v>0</v>
      </c>
      <c r="Y190" s="111">
        <f t="shared" si="427"/>
        <v>0</v>
      </c>
      <c r="Z190" s="119">
        <f t="shared" ref="Z190:AA190" si="432">+Z191+Z192</f>
        <v>0</v>
      </c>
      <c r="AA190" s="119">
        <f t="shared" si="432"/>
        <v>0</v>
      </c>
      <c r="AB190" s="224">
        <f>+AB191+AB192</f>
        <v>0</v>
      </c>
      <c r="AC190" s="119">
        <f t="shared" ref="AC190:AD190" si="433">+AC191+AC192</f>
        <v>0</v>
      </c>
      <c r="AD190" s="119">
        <f t="shared" si="433"/>
        <v>0</v>
      </c>
      <c r="AE190" s="224">
        <f>+AE191+AE192</f>
        <v>0</v>
      </c>
      <c r="AF190" s="43">
        <f t="shared" si="303"/>
        <v>0</v>
      </c>
      <c r="AG190" s="43">
        <f t="shared" si="304"/>
        <v>0</v>
      </c>
      <c r="AH190" s="43">
        <f t="shared" si="305"/>
        <v>0</v>
      </c>
      <c r="AI190" s="43">
        <f t="shared" si="306"/>
        <v>0</v>
      </c>
      <c r="AJ190" s="43">
        <f t="shared" si="307"/>
        <v>0</v>
      </c>
      <c r="AK190" s="43">
        <f t="shared" si="308"/>
        <v>0</v>
      </c>
      <c r="AL190" s="43">
        <f t="shared" ref="AL190:AM190" si="434">+AL191+AL192</f>
        <v>0</v>
      </c>
      <c r="AM190" s="43">
        <f t="shared" si="434"/>
        <v>0</v>
      </c>
      <c r="AN190" s="198">
        <f>+AN191+AN192</f>
        <v>0</v>
      </c>
      <c r="AO190" s="168"/>
      <c r="AP190" s="127">
        <f t="shared" si="240"/>
        <v>0</v>
      </c>
    </row>
    <row r="191" spans="1:42" ht="51" hidden="1" customHeight="1">
      <c r="A191" s="161">
        <v>4811</v>
      </c>
      <c r="B191" s="176" t="s">
        <v>231</v>
      </c>
      <c r="C191" s="177" t="s">
        <v>56</v>
      </c>
      <c r="D191" s="111"/>
      <c r="E191" s="111"/>
      <c r="F191" s="111"/>
      <c r="G191" s="111"/>
      <c r="H191" s="119"/>
      <c r="I191" s="111"/>
      <c r="J191" s="111"/>
      <c r="K191" s="111"/>
      <c r="L191" s="111"/>
      <c r="M191" s="111"/>
      <c r="N191" s="119"/>
      <c r="O191" s="119"/>
      <c r="P191" s="224">
        <v>0</v>
      </c>
      <c r="Q191" s="111"/>
      <c r="R191" s="119"/>
      <c r="S191" s="119"/>
      <c r="T191" s="224">
        <v>0</v>
      </c>
      <c r="U191" s="111"/>
      <c r="V191" s="119"/>
      <c r="W191" s="119"/>
      <c r="X191" s="224">
        <v>0</v>
      </c>
      <c r="Y191" s="111"/>
      <c r="Z191" s="119"/>
      <c r="AA191" s="119"/>
      <c r="AB191" s="224">
        <v>0</v>
      </c>
      <c r="AC191" s="119"/>
      <c r="AD191" s="119"/>
      <c r="AE191" s="224">
        <v>0</v>
      </c>
      <c r="AF191" s="43">
        <f t="shared" si="303"/>
        <v>0</v>
      </c>
      <c r="AG191" s="43">
        <f t="shared" si="304"/>
        <v>0</v>
      </c>
      <c r="AH191" s="43">
        <f t="shared" si="305"/>
        <v>0</v>
      </c>
      <c r="AI191" s="43">
        <f t="shared" si="306"/>
        <v>0</v>
      </c>
      <c r="AJ191" s="43">
        <f t="shared" si="307"/>
        <v>0</v>
      </c>
      <c r="AK191" s="43">
        <f t="shared" si="308"/>
        <v>0</v>
      </c>
      <c r="AL191" s="43"/>
      <c r="AM191" s="43"/>
      <c r="AN191" s="198"/>
      <c r="AO191" s="168"/>
      <c r="AP191" s="127">
        <f t="shared" si="240"/>
        <v>0</v>
      </c>
    </row>
    <row r="192" spans="1:42" ht="32.25" hidden="1" customHeight="1">
      <c r="A192" s="161">
        <v>4819</v>
      </c>
      <c r="B192" s="119" t="s">
        <v>232</v>
      </c>
      <c r="C192" s="165" t="s">
        <v>56</v>
      </c>
      <c r="D192" s="111"/>
      <c r="E192" s="111"/>
      <c r="F192" s="111"/>
      <c r="G192" s="111"/>
      <c r="H192" s="119"/>
      <c r="I192" s="111"/>
      <c r="J192" s="111"/>
      <c r="K192" s="111"/>
      <c r="L192" s="111"/>
      <c r="M192" s="111"/>
      <c r="N192" s="119"/>
      <c r="O192" s="119"/>
      <c r="P192" s="224">
        <v>0</v>
      </c>
      <c r="Q192" s="111"/>
      <c r="R192" s="119"/>
      <c r="S192" s="119"/>
      <c r="T192" s="224">
        <v>0</v>
      </c>
      <c r="U192" s="111"/>
      <c r="V192" s="119"/>
      <c r="W192" s="119"/>
      <c r="X192" s="224">
        <v>0</v>
      </c>
      <c r="Y192" s="111"/>
      <c r="Z192" s="119"/>
      <c r="AA192" s="119"/>
      <c r="AB192" s="224">
        <v>0</v>
      </c>
      <c r="AC192" s="119"/>
      <c r="AD192" s="119"/>
      <c r="AE192" s="224">
        <v>0</v>
      </c>
      <c r="AF192" s="43">
        <f t="shared" si="303"/>
        <v>0</v>
      </c>
      <c r="AG192" s="43">
        <f t="shared" si="304"/>
        <v>0</v>
      </c>
      <c r="AH192" s="43">
        <f t="shared" si="305"/>
        <v>0</v>
      </c>
      <c r="AI192" s="43">
        <f t="shared" si="306"/>
        <v>0</v>
      </c>
      <c r="AJ192" s="43">
        <f t="shared" si="307"/>
        <v>0</v>
      </c>
      <c r="AK192" s="43">
        <f t="shared" si="308"/>
        <v>0</v>
      </c>
      <c r="AL192" s="43"/>
      <c r="AM192" s="43"/>
      <c r="AN192" s="198"/>
      <c r="AO192" s="168"/>
      <c r="AP192" s="127">
        <f t="shared" si="240"/>
        <v>0</v>
      </c>
    </row>
    <row r="193" spans="1:88" ht="26.25" customHeight="1">
      <c r="A193" s="161">
        <v>0</v>
      </c>
      <c r="B193" s="119" t="s">
        <v>233</v>
      </c>
      <c r="C193" s="165" t="s">
        <v>56</v>
      </c>
      <c r="D193" s="111">
        <f t="shared" ref="D193:Y193" si="435">+D194+D195+D196+D197</f>
        <v>442.82</v>
      </c>
      <c r="E193" s="111">
        <f t="shared" si="435"/>
        <v>0</v>
      </c>
      <c r="F193" s="111">
        <f t="shared" si="435"/>
        <v>478.9</v>
      </c>
      <c r="G193" s="111">
        <f t="shared" si="435"/>
        <v>0</v>
      </c>
      <c r="H193" s="119">
        <f t="shared" si="435"/>
        <v>442.9</v>
      </c>
      <c r="I193" s="111">
        <f t="shared" si="435"/>
        <v>0</v>
      </c>
      <c r="J193" s="111">
        <f t="shared" si="435"/>
        <v>0</v>
      </c>
      <c r="K193" s="111">
        <f t="shared" ref="K193" si="436">+K194+K195+K196+K197</f>
        <v>0</v>
      </c>
      <c r="L193" s="111">
        <f t="shared" ref="L193" si="437">+L194+L195+L196+L197</f>
        <v>0</v>
      </c>
      <c r="M193" s="111">
        <f t="shared" si="435"/>
        <v>0</v>
      </c>
      <c r="N193" s="119">
        <f t="shared" si="435"/>
        <v>243.595</v>
      </c>
      <c r="O193" s="119">
        <f t="shared" si="435"/>
        <v>243.595</v>
      </c>
      <c r="P193" s="224">
        <f>+P194+P195+P196+P197</f>
        <v>487.19</v>
      </c>
      <c r="Q193" s="111">
        <f t="shared" si="435"/>
        <v>0</v>
      </c>
      <c r="R193" s="119">
        <f t="shared" ref="R193:S193" si="438">+R194+R195+R196+R197</f>
        <v>243.595</v>
      </c>
      <c r="S193" s="119">
        <f t="shared" si="438"/>
        <v>243.595</v>
      </c>
      <c r="T193" s="224">
        <f>+T194+T195+T196+T197</f>
        <v>487.19</v>
      </c>
      <c r="U193" s="111">
        <f t="shared" si="435"/>
        <v>0</v>
      </c>
      <c r="V193" s="119">
        <f t="shared" ref="V193:W193" si="439">+V194+V195+V196+V197</f>
        <v>243.595</v>
      </c>
      <c r="W193" s="119">
        <f t="shared" si="439"/>
        <v>243.595</v>
      </c>
      <c r="X193" s="224">
        <f>+X194+X195+X196+X197</f>
        <v>487.19</v>
      </c>
      <c r="Y193" s="111">
        <f t="shared" si="435"/>
        <v>0</v>
      </c>
      <c r="Z193" s="119">
        <f t="shared" ref="Z193:AA193" si="440">+Z194+Z195+Z196+Z197</f>
        <v>243.595</v>
      </c>
      <c r="AA193" s="119">
        <f t="shared" si="440"/>
        <v>243.595</v>
      </c>
      <c r="AB193" s="224">
        <f>+AB194+AB195+AB196+AB197</f>
        <v>487.19</v>
      </c>
      <c r="AC193" s="119">
        <f t="shared" ref="AC193:AD193" si="441">+AC194+AC195+AC196+AC197</f>
        <v>243.595</v>
      </c>
      <c r="AD193" s="119">
        <f t="shared" si="441"/>
        <v>243.595</v>
      </c>
      <c r="AE193" s="224">
        <f>+AE194+AE195+AE196+AE197</f>
        <v>487.19</v>
      </c>
      <c r="AF193" s="43">
        <f t="shared" si="303"/>
        <v>121.7975</v>
      </c>
      <c r="AG193" s="43">
        <f t="shared" si="304"/>
        <v>121.7975</v>
      </c>
      <c r="AH193" s="43">
        <f t="shared" si="305"/>
        <v>243.595</v>
      </c>
      <c r="AI193" s="43">
        <f t="shared" si="306"/>
        <v>121.7975</v>
      </c>
      <c r="AJ193" s="43">
        <f t="shared" si="307"/>
        <v>365.39249999999998</v>
      </c>
      <c r="AK193" s="43">
        <f t="shared" si="308"/>
        <v>121.79750000000001</v>
      </c>
      <c r="AL193" s="43">
        <f t="shared" ref="AL193:AM193" si="442">+AL194+AL195+AL196+AL197</f>
        <v>0</v>
      </c>
      <c r="AM193" s="43">
        <f t="shared" si="442"/>
        <v>0</v>
      </c>
      <c r="AN193" s="198">
        <f>+AN194+AN195+AN196+AN197</f>
        <v>0</v>
      </c>
      <c r="AO193" s="168"/>
      <c r="AP193" s="127">
        <f t="shared" si="240"/>
        <v>44.29000000000002</v>
      </c>
    </row>
    <row r="194" spans="1:88" ht="24.75" hidden="1" customHeight="1">
      <c r="A194" s="161">
        <v>4821</v>
      </c>
      <c r="B194" s="119" t="s">
        <v>234</v>
      </c>
      <c r="C194" s="165" t="s">
        <v>56</v>
      </c>
      <c r="D194" s="111"/>
      <c r="E194" s="111"/>
      <c r="F194" s="111"/>
      <c r="G194" s="111"/>
      <c r="H194" s="119"/>
      <c r="I194" s="111"/>
      <c r="J194" s="111"/>
      <c r="K194" s="111"/>
      <c r="L194" s="111"/>
      <c r="M194" s="111"/>
      <c r="N194" s="119"/>
      <c r="O194" s="119"/>
      <c r="P194" s="224">
        <v>0</v>
      </c>
      <c r="Q194" s="111"/>
      <c r="R194" s="119"/>
      <c r="S194" s="119"/>
      <c r="T194" s="224">
        <v>0</v>
      </c>
      <c r="U194" s="111"/>
      <c r="V194" s="119"/>
      <c r="W194" s="119"/>
      <c r="X194" s="224">
        <v>0</v>
      </c>
      <c r="Y194" s="111"/>
      <c r="Z194" s="119"/>
      <c r="AA194" s="119"/>
      <c r="AB194" s="224">
        <v>0</v>
      </c>
      <c r="AC194" s="119"/>
      <c r="AD194" s="119"/>
      <c r="AE194" s="224">
        <v>0</v>
      </c>
      <c r="AF194" s="43">
        <f t="shared" si="303"/>
        <v>0</v>
      </c>
      <c r="AG194" s="43">
        <f t="shared" si="304"/>
        <v>0</v>
      </c>
      <c r="AH194" s="43">
        <f t="shared" si="305"/>
        <v>0</v>
      </c>
      <c r="AI194" s="43">
        <f t="shared" si="306"/>
        <v>0</v>
      </c>
      <c r="AJ194" s="43">
        <f t="shared" si="307"/>
        <v>0</v>
      </c>
      <c r="AK194" s="43">
        <f t="shared" si="308"/>
        <v>0</v>
      </c>
      <c r="AL194" s="43"/>
      <c r="AM194" s="43"/>
      <c r="AN194" s="198"/>
      <c r="AO194" s="168"/>
      <c r="AP194" s="127">
        <f t="shared" si="240"/>
        <v>0</v>
      </c>
    </row>
    <row r="195" spans="1:88" s="260" customFormat="1" ht="19.5" customHeight="1">
      <c r="A195" s="172">
        <v>4822</v>
      </c>
      <c r="B195" s="120" t="s">
        <v>235</v>
      </c>
      <c r="C195" s="171" t="s">
        <v>56</v>
      </c>
      <c r="D195" s="174"/>
      <c r="E195" s="174"/>
      <c r="F195" s="174"/>
      <c r="G195" s="174"/>
      <c r="H195" s="120"/>
      <c r="I195" s="174"/>
      <c r="J195" s="174"/>
      <c r="K195" s="174"/>
      <c r="L195" s="174"/>
      <c r="M195" s="174"/>
      <c r="N195" s="120">
        <f>P195*0.5</f>
        <v>0</v>
      </c>
      <c r="O195" s="120">
        <f>P195-N195</f>
        <v>0</v>
      </c>
      <c r="P195" s="259">
        <v>0</v>
      </c>
      <c r="Q195" s="174"/>
      <c r="R195" s="120">
        <f>T195*0.5</f>
        <v>0</v>
      </c>
      <c r="S195" s="120">
        <f>T195-R195</f>
        <v>0</v>
      </c>
      <c r="T195" s="259">
        <v>0</v>
      </c>
      <c r="U195" s="174"/>
      <c r="V195" s="120">
        <f>X195*0.5</f>
        <v>0</v>
      </c>
      <c r="W195" s="120">
        <f>X195-V195</f>
        <v>0</v>
      </c>
      <c r="X195" s="259">
        <v>0</v>
      </c>
      <c r="Y195" s="174"/>
      <c r="Z195" s="120">
        <f>AB195*0.5</f>
        <v>0</v>
      </c>
      <c r="AA195" s="120">
        <f>AB195-Z195</f>
        <v>0</v>
      </c>
      <c r="AB195" s="259">
        <v>0</v>
      </c>
      <c r="AC195" s="120">
        <f>AE195*0.5</f>
        <v>0</v>
      </c>
      <c r="AD195" s="120">
        <f>AE195-AC195</f>
        <v>0</v>
      </c>
      <c r="AE195" s="259">
        <v>0</v>
      </c>
      <c r="AF195" s="43">
        <f t="shared" si="303"/>
        <v>0</v>
      </c>
      <c r="AG195" s="43">
        <f t="shared" si="304"/>
        <v>0</v>
      </c>
      <c r="AH195" s="43">
        <f t="shared" si="305"/>
        <v>0</v>
      </c>
      <c r="AI195" s="43">
        <f t="shared" si="306"/>
        <v>0</v>
      </c>
      <c r="AJ195" s="43">
        <f t="shared" si="307"/>
        <v>0</v>
      </c>
      <c r="AK195" s="43">
        <f t="shared" si="308"/>
        <v>0</v>
      </c>
      <c r="AL195" s="255"/>
      <c r="AM195" s="255"/>
      <c r="AN195" s="256"/>
      <c r="AO195" s="223"/>
      <c r="AP195" s="127">
        <f t="shared" si="240"/>
        <v>0</v>
      </c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  <c r="BI195" s="175"/>
      <c r="BJ195" s="175"/>
      <c r="BK195" s="175"/>
      <c r="BL195" s="175"/>
      <c r="BM195" s="175"/>
      <c r="BN195" s="175"/>
      <c r="BO195" s="175"/>
      <c r="BP195" s="175"/>
      <c r="BQ195" s="175"/>
      <c r="BR195" s="175"/>
      <c r="BS195" s="175"/>
      <c r="BT195" s="175"/>
      <c r="BU195" s="175"/>
      <c r="BV195" s="175"/>
      <c r="BW195" s="175"/>
      <c r="BX195" s="175"/>
      <c r="BY195" s="175"/>
      <c r="BZ195" s="175"/>
      <c r="CA195" s="175"/>
      <c r="CB195" s="175"/>
      <c r="CC195" s="175"/>
      <c r="CD195" s="175"/>
      <c r="CE195" s="175"/>
      <c r="CF195" s="175"/>
      <c r="CG195" s="175"/>
      <c r="CH195" s="175"/>
      <c r="CI195" s="175"/>
      <c r="CJ195" s="175"/>
    </row>
    <row r="196" spans="1:88" s="260" customFormat="1" ht="24" customHeight="1">
      <c r="A196" s="172">
        <v>4823</v>
      </c>
      <c r="B196" s="120" t="s">
        <v>236</v>
      </c>
      <c r="C196" s="171" t="s">
        <v>56</v>
      </c>
      <c r="D196" s="174">
        <v>442.82</v>
      </c>
      <c r="E196" s="174"/>
      <c r="F196" s="174">
        <v>478.9</v>
      </c>
      <c r="G196" s="174"/>
      <c r="H196" s="120">
        <v>442.9</v>
      </c>
      <c r="I196" s="174"/>
      <c r="J196" s="174"/>
      <c r="K196" s="174"/>
      <c r="L196" s="174"/>
      <c r="M196" s="174"/>
      <c r="N196" s="120">
        <f>P196*0.5</f>
        <v>243.595</v>
      </c>
      <c r="O196" s="120">
        <f>P196-N196</f>
        <v>243.595</v>
      </c>
      <c r="P196" s="259">
        <f>442.9*1.1</f>
        <v>487.19</v>
      </c>
      <c r="Q196" s="174"/>
      <c r="R196" s="120">
        <f>T196*0.5</f>
        <v>243.595</v>
      </c>
      <c r="S196" s="120">
        <f>T196-R196</f>
        <v>243.595</v>
      </c>
      <c r="T196" s="259">
        <f>442.9*1.1</f>
        <v>487.19</v>
      </c>
      <c r="U196" s="174"/>
      <c r="V196" s="120">
        <f>X196*0.5</f>
        <v>243.595</v>
      </c>
      <c r="W196" s="120">
        <f>X196-V196</f>
        <v>243.595</v>
      </c>
      <c r="X196" s="259">
        <f>442.9*1.1</f>
        <v>487.19</v>
      </c>
      <c r="Y196" s="174"/>
      <c r="Z196" s="120">
        <f>AB196*0.5</f>
        <v>243.595</v>
      </c>
      <c r="AA196" s="120">
        <f>AB196-Z196</f>
        <v>243.595</v>
      </c>
      <c r="AB196" s="259">
        <f>442.9*1.1</f>
        <v>487.19</v>
      </c>
      <c r="AC196" s="120">
        <f>AE196*0.5</f>
        <v>243.595</v>
      </c>
      <c r="AD196" s="120">
        <f>AE196-AC196</f>
        <v>243.595</v>
      </c>
      <c r="AE196" s="259">
        <f>442.9*1.1</f>
        <v>487.19</v>
      </c>
      <c r="AF196" s="43">
        <f t="shared" si="303"/>
        <v>121.7975</v>
      </c>
      <c r="AG196" s="43">
        <f t="shared" si="304"/>
        <v>121.7975</v>
      </c>
      <c r="AH196" s="43">
        <f t="shared" si="305"/>
        <v>243.595</v>
      </c>
      <c r="AI196" s="43">
        <f t="shared" si="306"/>
        <v>121.7975</v>
      </c>
      <c r="AJ196" s="43">
        <f t="shared" si="307"/>
        <v>365.39249999999998</v>
      </c>
      <c r="AK196" s="43">
        <f t="shared" si="308"/>
        <v>121.79750000000001</v>
      </c>
      <c r="AL196" s="255"/>
      <c r="AM196" s="255"/>
      <c r="AN196" s="256"/>
      <c r="AO196" s="223"/>
      <c r="AP196" s="127">
        <f t="shared" si="240"/>
        <v>44.29000000000002</v>
      </c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  <c r="BI196" s="175"/>
      <c r="BJ196" s="175"/>
      <c r="BK196" s="175"/>
      <c r="BL196" s="175"/>
      <c r="BM196" s="175"/>
      <c r="BN196" s="175"/>
      <c r="BO196" s="175"/>
      <c r="BP196" s="175"/>
      <c r="BQ196" s="175"/>
      <c r="BR196" s="175"/>
      <c r="BS196" s="175"/>
      <c r="BT196" s="175"/>
      <c r="BU196" s="175"/>
      <c r="BV196" s="175"/>
      <c r="BW196" s="175"/>
      <c r="BX196" s="175"/>
      <c r="BY196" s="175"/>
      <c r="BZ196" s="175"/>
      <c r="CA196" s="175"/>
      <c r="CB196" s="175"/>
      <c r="CC196" s="175"/>
      <c r="CD196" s="175"/>
      <c r="CE196" s="175"/>
      <c r="CF196" s="175"/>
      <c r="CG196" s="175"/>
      <c r="CH196" s="175"/>
      <c r="CI196" s="175"/>
      <c r="CJ196" s="175"/>
    </row>
    <row r="197" spans="1:88" ht="35.25" hidden="1" customHeight="1">
      <c r="A197" s="161">
        <v>4824</v>
      </c>
      <c r="B197" s="119" t="s">
        <v>237</v>
      </c>
      <c r="C197" s="165" t="s">
        <v>56</v>
      </c>
      <c r="D197" s="111"/>
      <c r="E197" s="111"/>
      <c r="F197" s="111"/>
      <c r="G197" s="111"/>
      <c r="H197" s="119"/>
      <c r="I197" s="111"/>
      <c r="J197" s="111"/>
      <c r="K197" s="111"/>
      <c r="L197" s="111"/>
      <c r="M197" s="111"/>
      <c r="N197" s="119"/>
      <c r="O197" s="119"/>
      <c r="P197" s="224">
        <v>0</v>
      </c>
      <c r="Q197" s="111"/>
      <c r="R197" s="119"/>
      <c r="S197" s="119"/>
      <c r="T197" s="224">
        <v>0</v>
      </c>
      <c r="U197" s="111"/>
      <c r="V197" s="119"/>
      <c r="W197" s="119"/>
      <c r="X197" s="224">
        <v>0</v>
      </c>
      <c r="Y197" s="111"/>
      <c r="Z197" s="119"/>
      <c r="AA197" s="119"/>
      <c r="AB197" s="224">
        <v>0</v>
      </c>
      <c r="AC197" s="119"/>
      <c r="AD197" s="119"/>
      <c r="AE197" s="224">
        <v>0</v>
      </c>
      <c r="AF197" s="43">
        <f t="shared" si="303"/>
        <v>0</v>
      </c>
      <c r="AG197" s="43">
        <f t="shared" si="304"/>
        <v>0</v>
      </c>
      <c r="AH197" s="43">
        <f t="shared" si="305"/>
        <v>0</v>
      </c>
      <c r="AI197" s="43">
        <f t="shared" si="306"/>
        <v>0</v>
      </c>
      <c r="AJ197" s="43">
        <f t="shared" si="307"/>
        <v>0</v>
      </c>
      <c r="AK197" s="43">
        <f t="shared" si="308"/>
        <v>0</v>
      </c>
      <c r="AL197" s="43"/>
      <c r="AM197" s="43"/>
      <c r="AN197" s="198"/>
      <c r="AO197" s="168"/>
      <c r="AP197" s="127">
        <f t="shared" si="240"/>
        <v>0</v>
      </c>
    </row>
    <row r="198" spans="1:88" ht="33.75" hidden="1" customHeight="1">
      <c r="A198" s="161">
        <v>0</v>
      </c>
      <c r="B198" s="119" t="s">
        <v>238</v>
      </c>
      <c r="C198" s="165" t="s">
        <v>56</v>
      </c>
      <c r="D198" s="111">
        <f t="shared" ref="D198:AE198" si="443">+D199</f>
        <v>0</v>
      </c>
      <c r="E198" s="111">
        <f t="shared" si="443"/>
        <v>0</v>
      </c>
      <c r="F198" s="111">
        <f t="shared" si="443"/>
        <v>0</v>
      </c>
      <c r="G198" s="111">
        <f t="shared" si="443"/>
        <v>0</v>
      </c>
      <c r="H198" s="119">
        <f t="shared" si="443"/>
        <v>0</v>
      </c>
      <c r="I198" s="111">
        <f t="shared" si="443"/>
        <v>0</v>
      </c>
      <c r="J198" s="111">
        <f t="shared" si="443"/>
        <v>0</v>
      </c>
      <c r="K198" s="111">
        <f t="shared" si="443"/>
        <v>0</v>
      </c>
      <c r="L198" s="111">
        <f t="shared" si="443"/>
        <v>0</v>
      </c>
      <c r="M198" s="111">
        <f t="shared" si="443"/>
        <v>0</v>
      </c>
      <c r="N198" s="119">
        <f t="shared" si="443"/>
        <v>0</v>
      </c>
      <c r="O198" s="119">
        <f t="shared" si="443"/>
        <v>0</v>
      </c>
      <c r="P198" s="224">
        <f t="shared" si="443"/>
        <v>0</v>
      </c>
      <c r="Q198" s="111">
        <f t="shared" si="443"/>
        <v>0</v>
      </c>
      <c r="R198" s="119">
        <f t="shared" si="443"/>
        <v>0</v>
      </c>
      <c r="S198" s="119">
        <f t="shared" si="443"/>
        <v>0</v>
      </c>
      <c r="T198" s="224">
        <f t="shared" si="443"/>
        <v>0</v>
      </c>
      <c r="U198" s="111">
        <f t="shared" si="443"/>
        <v>0</v>
      </c>
      <c r="V198" s="119">
        <f t="shared" si="443"/>
        <v>0</v>
      </c>
      <c r="W198" s="119">
        <f t="shared" si="443"/>
        <v>0</v>
      </c>
      <c r="X198" s="224">
        <f t="shared" si="443"/>
        <v>0</v>
      </c>
      <c r="Y198" s="111">
        <f t="shared" si="443"/>
        <v>0</v>
      </c>
      <c r="Z198" s="119">
        <f t="shared" si="443"/>
        <v>0</v>
      </c>
      <c r="AA198" s="119">
        <f t="shared" si="443"/>
        <v>0</v>
      </c>
      <c r="AB198" s="224">
        <f t="shared" si="443"/>
        <v>0</v>
      </c>
      <c r="AC198" s="119">
        <f t="shared" si="443"/>
        <v>0</v>
      </c>
      <c r="AD198" s="119">
        <f t="shared" si="443"/>
        <v>0</v>
      </c>
      <c r="AE198" s="224">
        <f t="shared" si="443"/>
        <v>0</v>
      </c>
      <c r="AF198" s="43">
        <f t="shared" si="303"/>
        <v>0</v>
      </c>
      <c r="AG198" s="43">
        <f t="shared" si="304"/>
        <v>0</v>
      </c>
      <c r="AH198" s="43">
        <f t="shared" si="305"/>
        <v>0</v>
      </c>
      <c r="AI198" s="43">
        <f t="shared" si="306"/>
        <v>0</v>
      </c>
      <c r="AJ198" s="43">
        <f t="shared" si="307"/>
        <v>0</v>
      </c>
      <c r="AK198" s="43">
        <f t="shared" si="308"/>
        <v>0</v>
      </c>
      <c r="AL198" s="43">
        <f>+AL199</f>
        <v>0</v>
      </c>
      <c r="AM198" s="43">
        <f>+AM199</f>
        <v>0</v>
      </c>
      <c r="AN198" s="198">
        <f>+AN199</f>
        <v>0</v>
      </c>
      <c r="AO198" s="168"/>
      <c r="AP198" s="127">
        <f t="shared" si="240"/>
        <v>0</v>
      </c>
    </row>
    <row r="199" spans="1:88" ht="29.25" hidden="1" customHeight="1">
      <c r="A199" s="161">
        <v>4831</v>
      </c>
      <c r="B199" s="119" t="s">
        <v>239</v>
      </c>
      <c r="C199" s="165" t="s">
        <v>56</v>
      </c>
      <c r="D199" s="111"/>
      <c r="E199" s="111"/>
      <c r="F199" s="111"/>
      <c r="G199" s="111"/>
      <c r="H199" s="119"/>
      <c r="I199" s="111"/>
      <c r="J199" s="111"/>
      <c r="K199" s="111"/>
      <c r="L199" s="111"/>
      <c r="M199" s="111"/>
      <c r="N199" s="119"/>
      <c r="O199" s="119"/>
      <c r="P199" s="224">
        <f>+P200</f>
        <v>0</v>
      </c>
      <c r="Q199" s="111"/>
      <c r="R199" s="119"/>
      <c r="S199" s="119"/>
      <c r="T199" s="224">
        <f>+T200</f>
        <v>0</v>
      </c>
      <c r="U199" s="111"/>
      <c r="V199" s="119"/>
      <c r="W199" s="119"/>
      <c r="X199" s="224">
        <f>+X200</f>
        <v>0</v>
      </c>
      <c r="Y199" s="111"/>
      <c r="Z199" s="119"/>
      <c r="AA199" s="119"/>
      <c r="AB199" s="224">
        <f>+AB200</f>
        <v>0</v>
      </c>
      <c r="AC199" s="119"/>
      <c r="AD199" s="119"/>
      <c r="AE199" s="224">
        <f>+AE200</f>
        <v>0</v>
      </c>
      <c r="AF199" s="43">
        <f t="shared" si="303"/>
        <v>0</v>
      </c>
      <c r="AG199" s="43">
        <f t="shared" si="304"/>
        <v>0</v>
      </c>
      <c r="AH199" s="43">
        <f t="shared" si="305"/>
        <v>0</v>
      </c>
      <c r="AI199" s="43">
        <f t="shared" si="306"/>
        <v>0</v>
      </c>
      <c r="AJ199" s="43">
        <f t="shared" si="307"/>
        <v>0</v>
      </c>
      <c r="AK199" s="43">
        <f t="shared" si="308"/>
        <v>0</v>
      </c>
      <c r="AL199" s="43"/>
      <c r="AM199" s="43"/>
      <c r="AN199" s="198"/>
      <c r="AO199" s="168"/>
      <c r="AP199" s="127">
        <f t="shared" si="240"/>
        <v>0</v>
      </c>
    </row>
    <row r="200" spans="1:88" ht="42" hidden="1" customHeight="1">
      <c r="A200" s="161">
        <v>0</v>
      </c>
      <c r="B200" s="119" t="s">
        <v>240</v>
      </c>
      <c r="C200" s="165" t="s">
        <v>56</v>
      </c>
      <c r="D200" s="111">
        <f t="shared" ref="D200:Y202" si="444">+D201+D202</f>
        <v>0</v>
      </c>
      <c r="E200" s="111">
        <f t="shared" si="444"/>
        <v>0</v>
      </c>
      <c r="F200" s="111">
        <f t="shared" si="444"/>
        <v>0</v>
      </c>
      <c r="G200" s="111">
        <f t="shared" si="444"/>
        <v>0</v>
      </c>
      <c r="H200" s="119">
        <f t="shared" si="444"/>
        <v>0</v>
      </c>
      <c r="I200" s="111">
        <f t="shared" si="444"/>
        <v>0</v>
      </c>
      <c r="J200" s="111">
        <f t="shared" si="444"/>
        <v>0</v>
      </c>
      <c r="K200" s="111">
        <f t="shared" ref="K200" si="445">+K201+K202</f>
        <v>0</v>
      </c>
      <c r="L200" s="111">
        <f t="shared" ref="L200" si="446">+L201+L202</f>
        <v>0</v>
      </c>
      <c r="M200" s="111">
        <f t="shared" si="444"/>
        <v>0</v>
      </c>
      <c r="N200" s="119">
        <f t="shared" si="444"/>
        <v>0</v>
      </c>
      <c r="O200" s="119">
        <f t="shared" si="444"/>
        <v>0</v>
      </c>
      <c r="P200" s="224">
        <f t="shared" si="444"/>
        <v>0</v>
      </c>
      <c r="Q200" s="111">
        <f t="shared" si="444"/>
        <v>0</v>
      </c>
      <c r="R200" s="119">
        <f t="shared" ref="R200:T200" si="447">+R201+R202</f>
        <v>0</v>
      </c>
      <c r="S200" s="119">
        <f t="shared" si="447"/>
        <v>0</v>
      </c>
      <c r="T200" s="224">
        <f t="shared" si="447"/>
        <v>0</v>
      </c>
      <c r="U200" s="111">
        <f t="shared" si="444"/>
        <v>0</v>
      </c>
      <c r="V200" s="119">
        <f t="shared" ref="V200:X200" si="448">+V201+V202</f>
        <v>0</v>
      </c>
      <c r="W200" s="119">
        <f t="shared" si="448"/>
        <v>0</v>
      </c>
      <c r="X200" s="224">
        <f t="shared" si="448"/>
        <v>0</v>
      </c>
      <c r="Y200" s="111">
        <f t="shared" si="444"/>
        <v>0</v>
      </c>
      <c r="Z200" s="119">
        <f t="shared" ref="Z200:AE200" si="449">+Z201+Z202</f>
        <v>0</v>
      </c>
      <c r="AA200" s="119">
        <f t="shared" si="449"/>
        <v>0</v>
      </c>
      <c r="AB200" s="224">
        <f t="shared" si="449"/>
        <v>0</v>
      </c>
      <c r="AC200" s="119">
        <f t="shared" si="449"/>
        <v>0</v>
      </c>
      <c r="AD200" s="119">
        <f t="shared" si="449"/>
        <v>0</v>
      </c>
      <c r="AE200" s="224">
        <f t="shared" si="449"/>
        <v>0</v>
      </c>
      <c r="AF200" s="43">
        <f t="shared" si="303"/>
        <v>0</v>
      </c>
      <c r="AG200" s="43">
        <f t="shared" si="304"/>
        <v>0</v>
      </c>
      <c r="AH200" s="43">
        <f t="shared" si="305"/>
        <v>0</v>
      </c>
      <c r="AI200" s="43">
        <f t="shared" si="306"/>
        <v>0</v>
      </c>
      <c r="AJ200" s="43">
        <f t="shared" si="307"/>
        <v>0</v>
      </c>
      <c r="AK200" s="43">
        <f t="shared" si="308"/>
        <v>0</v>
      </c>
      <c r="AL200" s="43">
        <f t="shared" ref="AL200:AM200" si="450">+AL201+AL202</f>
        <v>0</v>
      </c>
      <c r="AM200" s="43">
        <f t="shared" si="450"/>
        <v>0</v>
      </c>
      <c r="AN200" s="198">
        <f>+AN201+AN202</f>
        <v>0</v>
      </c>
      <c r="AO200" s="168"/>
      <c r="AP200" s="127">
        <f t="shared" si="240"/>
        <v>0</v>
      </c>
    </row>
    <row r="201" spans="1:88" ht="39" hidden="1" customHeight="1">
      <c r="A201" s="161">
        <v>4841</v>
      </c>
      <c r="B201" s="119" t="s">
        <v>241</v>
      </c>
      <c r="C201" s="165" t="s">
        <v>56</v>
      </c>
      <c r="D201" s="111"/>
      <c r="E201" s="111"/>
      <c r="F201" s="111"/>
      <c r="G201" s="111"/>
      <c r="H201" s="119"/>
      <c r="I201" s="111"/>
      <c r="J201" s="111"/>
      <c r="K201" s="111"/>
      <c r="L201" s="111"/>
      <c r="M201" s="111"/>
      <c r="N201" s="119"/>
      <c r="O201" s="119"/>
      <c r="P201" s="224">
        <f t="shared" si="444"/>
        <v>0</v>
      </c>
      <c r="Q201" s="111"/>
      <c r="R201" s="119"/>
      <c r="S201" s="119"/>
      <c r="T201" s="224">
        <f t="shared" ref="T201" si="451">+T202+T203</f>
        <v>0</v>
      </c>
      <c r="U201" s="111"/>
      <c r="V201" s="119"/>
      <c r="W201" s="119"/>
      <c r="X201" s="224">
        <f t="shared" ref="X201" si="452">+X202+X203</f>
        <v>0</v>
      </c>
      <c r="Y201" s="111"/>
      <c r="Z201" s="119"/>
      <c r="AA201" s="119"/>
      <c r="AB201" s="224">
        <f t="shared" ref="AB201" si="453">+AB202+AB203</f>
        <v>0</v>
      </c>
      <c r="AC201" s="119"/>
      <c r="AD201" s="119"/>
      <c r="AE201" s="224">
        <f t="shared" ref="AE201" si="454">+AE202+AE203</f>
        <v>0</v>
      </c>
      <c r="AF201" s="43">
        <f t="shared" si="303"/>
        <v>0</v>
      </c>
      <c r="AG201" s="43">
        <f t="shared" si="304"/>
        <v>0</v>
      </c>
      <c r="AH201" s="43">
        <f t="shared" si="305"/>
        <v>0</v>
      </c>
      <c r="AI201" s="43">
        <f t="shared" si="306"/>
        <v>0</v>
      </c>
      <c r="AJ201" s="43">
        <f t="shared" si="307"/>
        <v>0</v>
      </c>
      <c r="AK201" s="43">
        <f t="shared" si="308"/>
        <v>0</v>
      </c>
      <c r="AL201" s="43"/>
      <c r="AM201" s="43"/>
      <c r="AN201" s="198"/>
      <c r="AO201" s="168"/>
      <c r="AP201" s="127">
        <f t="shared" ref="AP201:AP206" si="455">P201-H201</f>
        <v>0</v>
      </c>
    </row>
    <row r="202" spans="1:88" ht="31.5" hidden="1" customHeight="1">
      <c r="A202" s="161">
        <v>4842</v>
      </c>
      <c r="B202" s="119" t="s">
        <v>242</v>
      </c>
      <c r="C202" s="165" t="s">
        <v>56</v>
      </c>
      <c r="D202" s="111"/>
      <c r="E202" s="111"/>
      <c r="F202" s="111"/>
      <c r="G202" s="111"/>
      <c r="H202" s="119"/>
      <c r="I202" s="111"/>
      <c r="J202" s="111"/>
      <c r="K202" s="111"/>
      <c r="L202" s="111"/>
      <c r="M202" s="111"/>
      <c r="N202" s="119"/>
      <c r="O202" s="119"/>
      <c r="P202" s="224">
        <f t="shared" si="444"/>
        <v>0</v>
      </c>
      <c r="Q202" s="111"/>
      <c r="R202" s="119"/>
      <c r="S202" s="119"/>
      <c r="T202" s="224">
        <f t="shared" ref="T202" si="456">+T203+T204</f>
        <v>0</v>
      </c>
      <c r="U202" s="111"/>
      <c r="V202" s="119"/>
      <c r="W202" s="119"/>
      <c r="X202" s="224">
        <f t="shared" ref="X202" si="457">+X203+X204</f>
        <v>0</v>
      </c>
      <c r="Y202" s="111"/>
      <c r="Z202" s="119"/>
      <c r="AA202" s="119"/>
      <c r="AB202" s="224">
        <f t="shared" ref="AB202" si="458">+AB203+AB204</f>
        <v>0</v>
      </c>
      <c r="AC202" s="119"/>
      <c r="AD202" s="119"/>
      <c r="AE202" s="224">
        <f t="shared" ref="AE202" si="459">+AE203+AE204</f>
        <v>0</v>
      </c>
      <c r="AF202" s="43">
        <f t="shared" si="303"/>
        <v>0</v>
      </c>
      <c r="AG202" s="43">
        <f t="shared" si="304"/>
        <v>0</v>
      </c>
      <c r="AH202" s="43">
        <f t="shared" si="305"/>
        <v>0</v>
      </c>
      <c r="AI202" s="43">
        <f t="shared" si="306"/>
        <v>0</v>
      </c>
      <c r="AJ202" s="43">
        <f t="shared" si="307"/>
        <v>0</v>
      </c>
      <c r="AK202" s="43">
        <f t="shared" si="308"/>
        <v>0</v>
      </c>
      <c r="AL202" s="43"/>
      <c r="AM202" s="43"/>
      <c r="AN202" s="198"/>
      <c r="AO202" s="168"/>
      <c r="AP202" s="127">
        <f t="shared" si="455"/>
        <v>0</v>
      </c>
    </row>
    <row r="203" spans="1:88" ht="44.25" hidden="1" customHeight="1">
      <c r="A203" s="161">
        <v>0</v>
      </c>
      <c r="B203" s="119" t="s">
        <v>243</v>
      </c>
      <c r="C203" s="165" t="s">
        <v>56</v>
      </c>
      <c r="D203" s="111">
        <f t="shared" ref="D203:AN203" si="460">+D204</f>
        <v>0</v>
      </c>
      <c r="E203" s="111">
        <f t="shared" si="460"/>
        <v>0</v>
      </c>
      <c r="F203" s="111">
        <f t="shared" si="460"/>
        <v>0</v>
      </c>
      <c r="G203" s="111">
        <f t="shared" si="460"/>
        <v>0</v>
      </c>
      <c r="H203" s="119">
        <f t="shared" si="460"/>
        <v>0</v>
      </c>
      <c r="I203" s="111">
        <f t="shared" si="460"/>
        <v>0</v>
      </c>
      <c r="J203" s="111">
        <f t="shared" si="460"/>
        <v>0</v>
      </c>
      <c r="K203" s="111">
        <f t="shared" si="460"/>
        <v>0</v>
      </c>
      <c r="L203" s="111">
        <f t="shared" si="460"/>
        <v>0</v>
      </c>
      <c r="M203" s="111">
        <f t="shared" si="460"/>
        <v>0</v>
      </c>
      <c r="N203" s="119">
        <f t="shared" si="460"/>
        <v>0</v>
      </c>
      <c r="O203" s="119">
        <f t="shared" si="460"/>
        <v>0</v>
      </c>
      <c r="P203" s="224">
        <f t="shared" si="460"/>
        <v>0</v>
      </c>
      <c r="Q203" s="111">
        <f t="shared" si="460"/>
        <v>0</v>
      </c>
      <c r="R203" s="119">
        <f t="shared" si="460"/>
        <v>0</v>
      </c>
      <c r="S203" s="119">
        <f t="shared" si="460"/>
        <v>0</v>
      </c>
      <c r="T203" s="224">
        <f t="shared" si="460"/>
        <v>0</v>
      </c>
      <c r="U203" s="111">
        <f t="shared" si="460"/>
        <v>0</v>
      </c>
      <c r="V203" s="119">
        <f t="shared" si="460"/>
        <v>0</v>
      </c>
      <c r="W203" s="119">
        <f t="shared" si="460"/>
        <v>0</v>
      </c>
      <c r="X203" s="224">
        <f t="shared" si="460"/>
        <v>0</v>
      </c>
      <c r="Y203" s="111">
        <f t="shared" si="460"/>
        <v>0</v>
      </c>
      <c r="Z203" s="119">
        <f t="shared" si="460"/>
        <v>0</v>
      </c>
      <c r="AA203" s="119">
        <f t="shared" si="460"/>
        <v>0</v>
      </c>
      <c r="AB203" s="224">
        <f t="shared" si="460"/>
        <v>0</v>
      </c>
      <c r="AC203" s="119">
        <f t="shared" si="460"/>
        <v>0</v>
      </c>
      <c r="AD203" s="119">
        <f t="shared" si="460"/>
        <v>0</v>
      </c>
      <c r="AE203" s="224">
        <f t="shared" si="460"/>
        <v>0</v>
      </c>
      <c r="AF203" s="43">
        <f t="shared" si="303"/>
        <v>0</v>
      </c>
      <c r="AG203" s="43">
        <f t="shared" si="304"/>
        <v>0</v>
      </c>
      <c r="AH203" s="43">
        <f t="shared" si="305"/>
        <v>0</v>
      </c>
      <c r="AI203" s="43">
        <f t="shared" si="306"/>
        <v>0</v>
      </c>
      <c r="AJ203" s="43">
        <f t="shared" si="307"/>
        <v>0</v>
      </c>
      <c r="AK203" s="43">
        <f t="shared" si="308"/>
        <v>0</v>
      </c>
      <c r="AL203" s="43">
        <f t="shared" si="460"/>
        <v>0</v>
      </c>
      <c r="AM203" s="43">
        <f t="shared" si="460"/>
        <v>0</v>
      </c>
      <c r="AN203" s="198">
        <f t="shared" si="460"/>
        <v>0</v>
      </c>
      <c r="AO203" s="168"/>
      <c r="AP203" s="127">
        <f t="shared" si="455"/>
        <v>0</v>
      </c>
    </row>
    <row r="204" spans="1:88" ht="48" hidden="1" customHeight="1">
      <c r="A204" s="161">
        <v>4851</v>
      </c>
      <c r="B204" s="119" t="s">
        <v>244</v>
      </c>
      <c r="C204" s="165" t="s">
        <v>56</v>
      </c>
      <c r="D204" s="111"/>
      <c r="E204" s="111"/>
      <c r="F204" s="111"/>
      <c r="G204" s="111"/>
      <c r="H204" s="119"/>
      <c r="I204" s="111"/>
      <c r="J204" s="111"/>
      <c r="K204" s="111"/>
      <c r="L204" s="111"/>
      <c r="M204" s="111"/>
      <c r="N204" s="119"/>
      <c r="O204" s="119"/>
      <c r="P204" s="224">
        <v>0</v>
      </c>
      <c r="Q204" s="111"/>
      <c r="R204" s="119"/>
      <c r="S204" s="119"/>
      <c r="T204" s="224">
        <v>0</v>
      </c>
      <c r="U204" s="111"/>
      <c r="V204" s="119"/>
      <c r="W204" s="119"/>
      <c r="X204" s="224">
        <v>0</v>
      </c>
      <c r="Y204" s="111"/>
      <c r="Z204" s="119"/>
      <c r="AA204" s="119"/>
      <c r="AB204" s="224">
        <v>0</v>
      </c>
      <c r="AC204" s="119"/>
      <c r="AD204" s="119"/>
      <c r="AE204" s="224">
        <v>0</v>
      </c>
      <c r="AF204" s="43">
        <f t="shared" si="303"/>
        <v>0</v>
      </c>
      <c r="AG204" s="43">
        <f t="shared" si="304"/>
        <v>0</v>
      </c>
      <c r="AH204" s="43">
        <f t="shared" si="305"/>
        <v>0</v>
      </c>
      <c r="AI204" s="43">
        <f t="shared" si="306"/>
        <v>0</v>
      </c>
      <c r="AJ204" s="43">
        <f t="shared" si="307"/>
        <v>0</v>
      </c>
      <c r="AK204" s="43">
        <f t="shared" si="308"/>
        <v>0</v>
      </c>
      <c r="AL204" s="43"/>
      <c r="AM204" s="43"/>
      <c r="AN204" s="198"/>
      <c r="AO204" s="168"/>
      <c r="AP204" s="127">
        <f t="shared" si="455"/>
        <v>0</v>
      </c>
    </row>
    <row r="205" spans="1:88">
      <c r="A205" s="161">
        <v>0</v>
      </c>
      <c r="B205" s="119" t="s">
        <v>245</v>
      </c>
      <c r="C205" s="165" t="s">
        <v>56</v>
      </c>
      <c r="D205" s="111">
        <f t="shared" ref="D205:AN205" si="461">+D206</f>
        <v>1167</v>
      </c>
      <c r="E205" s="111">
        <f t="shared" si="461"/>
        <v>0</v>
      </c>
      <c r="F205" s="111">
        <f t="shared" si="461"/>
        <v>1050.5999999999999</v>
      </c>
      <c r="G205" s="111">
        <f t="shared" si="461"/>
        <v>0</v>
      </c>
      <c r="H205" s="119">
        <f t="shared" si="461"/>
        <v>1431.8</v>
      </c>
      <c r="I205" s="111">
        <f t="shared" si="461"/>
        <v>0</v>
      </c>
      <c r="J205" s="111">
        <f t="shared" si="461"/>
        <v>0</v>
      </c>
      <c r="K205" s="111">
        <f t="shared" si="461"/>
        <v>0</v>
      </c>
      <c r="L205" s="111">
        <f t="shared" si="461"/>
        <v>0</v>
      </c>
      <c r="M205" s="111">
        <f t="shared" si="461"/>
        <v>0</v>
      </c>
      <c r="N205" s="119">
        <f t="shared" si="461"/>
        <v>787.49</v>
      </c>
      <c r="O205" s="119">
        <f t="shared" si="461"/>
        <v>787.49</v>
      </c>
      <c r="P205" s="224">
        <f t="shared" si="461"/>
        <v>1574.98</v>
      </c>
      <c r="Q205" s="111">
        <f t="shared" si="461"/>
        <v>0</v>
      </c>
      <c r="R205" s="119">
        <f t="shared" si="461"/>
        <v>787.49</v>
      </c>
      <c r="S205" s="119">
        <f t="shared" si="461"/>
        <v>787.49</v>
      </c>
      <c r="T205" s="224">
        <f t="shared" si="461"/>
        <v>1574.98</v>
      </c>
      <c r="U205" s="111">
        <f t="shared" si="461"/>
        <v>0</v>
      </c>
      <c r="V205" s="119">
        <f t="shared" si="461"/>
        <v>787.49</v>
      </c>
      <c r="W205" s="119">
        <f t="shared" si="461"/>
        <v>787.49</v>
      </c>
      <c r="X205" s="224">
        <f t="shared" si="461"/>
        <v>1574.98</v>
      </c>
      <c r="Y205" s="111">
        <f t="shared" si="461"/>
        <v>0</v>
      </c>
      <c r="Z205" s="119">
        <f t="shared" si="461"/>
        <v>787.49</v>
      </c>
      <c r="AA205" s="119">
        <f t="shared" si="461"/>
        <v>787.49</v>
      </c>
      <c r="AB205" s="224">
        <f t="shared" si="461"/>
        <v>1574.98</v>
      </c>
      <c r="AC205" s="119">
        <f t="shared" si="461"/>
        <v>787.49</v>
      </c>
      <c r="AD205" s="119">
        <f t="shared" si="461"/>
        <v>787.49</v>
      </c>
      <c r="AE205" s="224">
        <f t="shared" si="461"/>
        <v>1574.98</v>
      </c>
      <c r="AF205" s="43">
        <f t="shared" si="303"/>
        <v>393.745</v>
      </c>
      <c r="AG205" s="43">
        <f t="shared" si="304"/>
        <v>393.745</v>
      </c>
      <c r="AH205" s="43">
        <f t="shared" si="305"/>
        <v>787.49</v>
      </c>
      <c r="AI205" s="43">
        <f t="shared" si="306"/>
        <v>393.745</v>
      </c>
      <c r="AJ205" s="43">
        <f t="shared" si="307"/>
        <v>1181.2350000000001</v>
      </c>
      <c r="AK205" s="43">
        <f t="shared" si="308"/>
        <v>393.74499999999989</v>
      </c>
      <c r="AL205" s="43">
        <f t="shared" si="461"/>
        <v>0</v>
      </c>
      <c r="AM205" s="43">
        <f t="shared" si="461"/>
        <v>0</v>
      </c>
      <c r="AN205" s="198">
        <f t="shared" si="461"/>
        <v>0</v>
      </c>
      <c r="AO205" s="168"/>
      <c r="AP205" s="127">
        <f t="shared" si="455"/>
        <v>143.18000000000006</v>
      </c>
    </row>
    <row r="206" spans="1:88" s="260" customFormat="1">
      <c r="A206" s="172">
        <v>4861</v>
      </c>
      <c r="B206" s="120" t="s">
        <v>246</v>
      </c>
      <c r="C206" s="171" t="s">
        <v>56</v>
      </c>
      <c r="D206" s="174">
        <v>1167</v>
      </c>
      <c r="E206" s="174"/>
      <c r="F206" s="174">
        <v>1050.5999999999999</v>
      </c>
      <c r="G206" s="174"/>
      <c r="H206" s="120">
        <v>1431.8</v>
      </c>
      <c r="I206" s="174"/>
      <c r="J206" s="174"/>
      <c r="K206" s="174"/>
      <c r="L206" s="174"/>
      <c r="M206" s="174"/>
      <c r="N206" s="120">
        <f>P206*0.5</f>
        <v>787.49</v>
      </c>
      <c r="O206" s="120">
        <f>P206-N206</f>
        <v>787.49</v>
      </c>
      <c r="P206" s="259">
        <f>1431.8*1.1</f>
        <v>1574.98</v>
      </c>
      <c r="Q206" s="174"/>
      <c r="R206" s="120">
        <f>T206*0.5</f>
        <v>787.49</v>
      </c>
      <c r="S206" s="120">
        <f>T206-R206</f>
        <v>787.49</v>
      </c>
      <c r="T206" s="259">
        <f>1431.8*1.1</f>
        <v>1574.98</v>
      </c>
      <c r="U206" s="174"/>
      <c r="V206" s="120">
        <f>X206*0.5</f>
        <v>787.49</v>
      </c>
      <c r="W206" s="120">
        <f>X206-V206</f>
        <v>787.49</v>
      </c>
      <c r="X206" s="259">
        <f>1431.8*1.1</f>
        <v>1574.98</v>
      </c>
      <c r="Y206" s="174"/>
      <c r="Z206" s="120">
        <f>AB206*0.5</f>
        <v>787.49</v>
      </c>
      <c r="AA206" s="120">
        <f>AB206-Z206</f>
        <v>787.49</v>
      </c>
      <c r="AB206" s="259">
        <f>1431.8*1.1</f>
        <v>1574.98</v>
      </c>
      <c r="AC206" s="120">
        <f>AE206*0.5</f>
        <v>787.49</v>
      </c>
      <c r="AD206" s="120">
        <f>AE206-AC206</f>
        <v>787.49</v>
      </c>
      <c r="AE206" s="259">
        <f>1431.8*1.1</f>
        <v>1574.98</v>
      </c>
      <c r="AF206" s="43">
        <f t="shared" si="303"/>
        <v>393.745</v>
      </c>
      <c r="AG206" s="43">
        <f t="shared" si="304"/>
        <v>393.745</v>
      </c>
      <c r="AH206" s="43">
        <f t="shared" si="305"/>
        <v>787.49</v>
      </c>
      <c r="AI206" s="43">
        <f t="shared" si="306"/>
        <v>393.745</v>
      </c>
      <c r="AJ206" s="43">
        <f t="shared" si="307"/>
        <v>1181.2350000000001</v>
      </c>
      <c r="AK206" s="43">
        <f t="shared" si="308"/>
        <v>393.74499999999989</v>
      </c>
      <c r="AL206" s="255"/>
      <c r="AM206" s="255"/>
      <c r="AN206" s="256"/>
      <c r="AO206" s="223"/>
      <c r="AP206" s="127">
        <f t="shared" si="455"/>
        <v>143.18000000000006</v>
      </c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  <c r="BI206" s="175"/>
      <c r="BJ206" s="175"/>
      <c r="BK206" s="175"/>
      <c r="BL206" s="175"/>
      <c r="BM206" s="175"/>
      <c r="BN206" s="175"/>
      <c r="BO206" s="175"/>
      <c r="BP206" s="175"/>
      <c r="BQ206" s="175"/>
      <c r="BR206" s="175"/>
      <c r="BS206" s="175"/>
      <c r="BT206" s="175"/>
      <c r="BU206" s="175"/>
      <c r="BV206" s="175"/>
      <c r="BW206" s="175"/>
      <c r="BX206" s="175"/>
      <c r="BY206" s="175"/>
      <c r="BZ206" s="175"/>
      <c r="CA206" s="175"/>
      <c r="CB206" s="175"/>
      <c r="CC206" s="175"/>
      <c r="CD206" s="175"/>
      <c r="CE206" s="175"/>
      <c r="CF206" s="175"/>
      <c r="CG206" s="175"/>
      <c r="CH206" s="175"/>
      <c r="CI206" s="175"/>
      <c r="CJ206" s="175"/>
    </row>
    <row r="207" spans="1:88" hidden="1">
      <c r="A207" s="161">
        <v>0</v>
      </c>
      <c r="B207" s="119" t="s">
        <v>247</v>
      </c>
      <c r="C207" s="165" t="s">
        <v>56</v>
      </c>
      <c r="D207" s="111">
        <f t="shared" ref="D207:AN207" si="462">+D208</f>
        <v>0</v>
      </c>
      <c r="E207" s="111">
        <f t="shared" si="462"/>
        <v>0</v>
      </c>
      <c r="F207" s="111">
        <f t="shared" si="462"/>
        <v>0</v>
      </c>
      <c r="G207" s="111">
        <f t="shared" si="462"/>
        <v>0</v>
      </c>
      <c r="H207" s="111">
        <f t="shared" si="462"/>
        <v>0</v>
      </c>
      <c r="I207" s="111">
        <f t="shared" si="462"/>
        <v>0</v>
      </c>
      <c r="J207" s="111">
        <f t="shared" si="462"/>
        <v>0</v>
      </c>
      <c r="K207" s="111">
        <f t="shared" si="462"/>
        <v>0</v>
      </c>
      <c r="L207" s="111">
        <f t="shared" si="462"/>
        <v>0</v>
      </c>
      <c r="M207" s="111">
        <f t="shared" si="462"/>
        <v>0</v>
      </c>
      <c r="N207" s="111">
        <f t="shared" si="462"/>
        <v>0</v>
      </c>
      <c r="O207" s="111">
        <f t="shared" si="462"/>
        <v>0</v>
      </c>
      <c r="P207" s="111">
        <f t="shared" si="462"/>
        <v>0</v>
      </c>
      <c r="Q207" s="111">
        <f t="shared" si="462"/>
        <v>0</v>
      </c>
      <c r="R207" s="111">
        <f t="shared" si="462"/>
        <v>0</v>
      </c>
      <c r="S207" s="111">
        <f t="shared" si="462"/>
        <v>0</v>
      </c>
      <c r="T207" s="111">
        <f t="shared" si="462"/>
        <v>0</v>
      </c>
      <c r="U207" s="111">
        <f t="shared" si="462"/>
        <v>0</v>
      </c>
      <c r="V207" s="111">
        <f t="shared" si="462"/>
        <v>0</v>
      </c>
      <c r="W207" s="111">
        <f t="shared" si="462"/>
        <v>0</v>
      </c>
      <c r="X207" s="111">
        <f t="shared" si="462"/>
        <v>0</v>
      </c>
      <c r="Y207" s="111">
        <f t="shared" si="462"/>
        <v>0</v>
      </c>
      <c r="Z207" s="111">
        <f t="shared" si="462"/>
        <v>0</v>
      </c>
      <c r="AA207" s="111">
        <f t="shared" si="462"/>
        <v>0</v>
      </c>
      <c r="AB207" s="111">
        <f t="shared" si="462"/>
        <v>0</v>
      </c>
      <c r="AC207" s="111">
        <f t="shared" si="462"/>
        <v>0</v>
      </c>
      <c r="AD207" s="111">
        <f t="shared" si="462"/>
        <v>0</v>
      </c>
      <c r="AE207" s="111">
        <f t="shared" si="462"/>
        <v>0</v>
      </c>
      <c r="AF207" s="111">
        <f t="shared" si="462"/>
        <v>0</v>
      </c>
      <c r="AG207" s="111">
        <f t="shared" si="462"/>
        <v>0</v>
      </c>
      <c r="AH207" s="111">
        <f t="shared" ref="AH207:AH253" si="463">AF207+AG207</f>
        <v>0</v>
      </c>
      <c r="AI207" s="111">
        <f t="shared" si="462"/>
        <v>0</v>
      </c>
      <c r="AJ207" s="111">
        <f t="shared" ref="AJ207:AJ253" si="464">AH207+AI207</f>
        <v>0</v>
      </c>
      <c r="AK207" s="111">
        <f t="shared" ref="AK207:AK253" si="465">AE207-AJ207</f>
        <v>0</v>
      </c>
      <c r="AL207" s="111">
        <f t="shared" si="462"/>
        <v>0</v>
      </c>
      <c r="AM207" s="111">
        <f t="shared" si="462"/>
        <v>0</v>
      </c>
      <c r="AN207" s="166">
        <f t="shared" si="462"/>
        <v>0</v>
      </c>
      <c r="AO207" s="168"/>
    </row>
    <row r="208" spans="1:88" ht="17.25" hidden="1" customHeight="1">
      <c r="A208" s="161">
        <v>4891</v>
      </c>
      <c r="B208" s="119" t="s">
        <v>248</v>
      </c>
      <c r="C208" s="165" t="s">
        <v>56</v>
      </c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>
        <f t="shared" si="463"/>
        <v>0</v>
      </c>
      <c r="AI208" s="111"/>
      <c r="AJ208" s="111">
        <f t="shared" si="464"/>
        <v>0</v>
      </c>
      <c r="AK208" s="111">
        <f t="shared" si="465"/>
        <v>0</v>
      </c>
      <c r="AL208" s="111"/>
      <c r="AM208" s="111"/>
      <c r="AN208" s="166"/>
      <c r="AO208" s="168"/>
    </row>
    <row r="209" spans="1:41" ht="33.75" hidden="1" customHeight="1">
      <c r="A209" s="161">
        <v>0</v>
      </c>
      <c r="B209" s="119" t="s">
        <v>249</v>
      </c>
      <c r="C209" s="165" t="s">
        <v>56</v>
      </c>
      <c r="D209" s="111">
        <f t="shared" ref="D209:AM209" si="466">+D210+D225+D234+D237+D246</f>
        <v>0</v>
      </c>
      <c r="E209" s="111">
        <f t="shared" si="466"/>
        <v>0</v>
      </c>
      <c r="F209" s="111">
        <f t="shared" si="466"/>
        <v>0</v>
      </c>
      <c r="G209" s="111">
        <f t="shared" si="466"/>
        <v>1600</v>
      </c>
      <c r="H209" s="111">
        <f t="shared" si="466"/>
        <v>0</v>
      </c>
      <c r="I209" s="111">
        <f t="shared" si="466"/>
        <v>2239.3000000000002</v>
      </c>
      <c r="J209" s="111">
        <f t="shared" si="466"/>
        <v>0</v>
      </c>
      <c r="K209" s="111">
        <f t="shared" si="466"/>
        <v>0</v>
      </c>
      <c r="L209" s="111">
        <f>+L210+L225+L234+L237+L246</f>
        <v>0</v>
      </c>
      <c r="M209" s="111">
        <f t="shared" si="466"/>
        <v>0</v>
      </c>
      <c r="N209" s="111">
        <f t="shared" si="466"/>
        <v>0</v>
      </c>
      <c r="O209" s="111">
        <f t="shared" si="466"/>
        <v>0</v>
      </c>
      <c r="P209" s="111">
        <f t="shared" si="466"/>
        <v>0</v>
      </c>
      <c r="Q209" s="111">
        <f t="shared" si="466"/>
        <v>0</v>
      </c>
      <c r="R209" s="111">
        <f t="shared" si="466"/>
        <v>0</v>
      </c>
      <c r="S209" s="111">
        <f t="shared" si="466"/>
        <v>0</v>
      </c>
      <c r="T209" s="111">
        <f t="shared" si="466"/>
        <v>0</v>
      </c>
      <c r="U209" s="111">
        <f t="shared" si="466"/>
        <v>0</v>
      </c>
      <c r="V209" s="111">
        <f t="shared" si="466"/>
        <v>0</v>
      </c>
      <c r="W209" s="111">
        <f t="shared" si="466"/>
        <v>0</v>
      </c>
      <c r="X209" s="111">
        <f t="shared" si="466"/>
        <v>0</v>
      </c>
      <c r="Y209" s="111">
        <f t="shared" si="466"/>
        <v>0</v>
      </c>
      <c r="Z209" s="111">
        <f t="shared" si="466"/>
        <v>0</v>
      </c>
      <c r="AA209" s="111">
        <f t="shared" si="466"/>
        <v>0</v>
      </c>
      <c r="AB209" s="111">
        <f t="shared" si="466"/>
        <v>0</v>
      </c>
      <c r="AC209" s="111">
        <f t="shared" si="466"/>
        <v>0</v>
      </c>
      <c r="AD209" s="111">
        <f t="shared" si="466"/>
        <v>0</v>
      </c>
      <c r="AE209" s="111">
        <f t="shared" si="466"/>
        <v>0</v>
      </c>
      <c r="AF209" s="111">
        <f>+AF210+AF225+AF234+AF237+AF246</f>
        <v>0</v>
      </c>
      <c r="AG209" s="111">
        <f>+AG210+AG225+AG234+AG237+AG246</f>
        <v>0</v>
      </c>
      <c r="AH209" s="111">
        <f t="shared" si="463"/>
        <v>0</v>
      </c>
      <c r="AI209" s="111">
        <f>+AI210+AI225+AI234+AI237+AI246</f>
        <v>0</v>
      </c>
      <c r="AJ209" s="111">
        <f t="shared" si="464"/>
        <v>0</v>
      </c>
      <c r="AK209" s="111">
        <f t="shared" si="465"/>
        <v>0</v>
      </c>
      <c r="AL209" s="111">
        <f t="shared" si="466"/>
        <v>0</v>
      </c>
      <c r="AM209" s="111">
        <f t="shared" si="466"/>
        <v>0</v>
      </c>
      <c r="AN209" s="166">
        <f>+AN210+AN225+AN234+AN237+AN246</f>
        <v>0</v>
      </c>
      <c r="AO209" s="168"/>
    </row>
    <row r="210" spans="1:41" hidden="1">
      <c r="A210" s="161">
        <v>0</v>
      </c>
      <c r="B210" s="119" t="s">
        <v>250</v>
      </c>
      <c r="C210" s="165" t="s">
        <v>56</v>
      </c>
      <c r="D210" s="111">
        <f t="shared" ref="D210:AM210" si="467">+D211+D215+D219</f>
        <v>0</v>
      </c>
      <c r="E210" s="111">
        <f t="shared" si="467"/>
        <v>0</v>
      </c>
      <c r="F210" s="111">
        <f t="shared" si="467"/>
        <v>0</v>
      </c>
      <c r="G210" s="111">
        <f t="shared" si="467"/>
        <v>1600</v>
      </c>
      <c r="H210" s="111">
        <f t="shared" si="467"/>
        <v>0</v>
      </c>
      <c r="I210" s="111">
        <f t="shared" si="467"/>
        <v>2239.3000000000002</v>
      </c>
      <c r="J210" s="111">
        <f t="shared" si="467"/>
        <v>0</v>
      </c>
      <c r="K210" s="111">
        <f t="shared" si="467"/>
        <v>0</v>
      </c>
      <c r="L210" s="111">
        <f>+L211+L215+L219</f>
        <v>0</v>
      </c>
      <c r="M210" s="111">
        <f t="shared" si="467"/>
        <v>0</v>
      </c>
      <c r="N210" s="111">
        <f t="shared" si="467"/>
        <v>0</v>
      </c>
      <c r="O210" s="111">
        <f t="shared" si="467"/>
        <v>0</v>
      </c>
      <c r="P210" s="111">
        <f t="shared" si="467"/>
        <v>0</v>
      </c>
      <c r="Q210" s="111">
        <f t="shared" si="467"/>
        <v>0</v>
      </c>
      <c r="R210" s="111">
        <f t="shared" si="467"/>
        <v>0</v>
      </c>
      <c r="S210" s="111">
        <f t="shared" si="467"/>
        <v>0</v>
      </c>
      <c r="T210" s="111">
        <f t="shared" si="467"/>
        <v>0</v>
      </c>
      <c r="U210" s="111">
        <f t="shared" si="467"/>
        <v>0</v>
      </c>
      <c r="V210" s="111">
        <f t="shared" si="467"/>
        <v>0</v>
      </c>
      <c r="W210" s="111">
        <f t="shared" si="467"/>
        <v>0</v>
      </c>
      <c r="X210" s="111">
        <f t="shared" si="467"/>
        <v>0</v>
      </c>
      <c r="Y210" s="111">
        <f t="shared" si="467"/>
        <v>0</v>
      </c>
      <c r="Z210" s="111">
        <f t="shared" si="467"/>
        <v>0</v>
      </c>
      <c r="AA210" s="111">
        <f t="shared" si="467"/>
        <v>0</v>
      </c>
      <c r="AB210" s="111">
        <f t="shared" si="467"/>
        <v>0</v>
      </c>
      <c r="AC210" s="111">
        <f t="shared" si="467"/>
        <v>0</v>
      </c>
      <c r="AD210" s="111">
        <f t="shared" si="467"/>
        <v>0</v>
      </c>
      <c r="AE210" s="111">
        <f t="shared" si="467"/>
        <v>0</v>
      </c>
      <c r="AF210" s="111">
        <f>+AF211+AF215+AF219</f>
        <v>0</v>
      </c>
      <c r="AG210" s="111">
        <f>+AG211+AG215+AG219</f>
        <v>0</v>
      </c>
      <c r="AH210" s="111">
        <f t="shared" si="463"/>
        <v>0</v>
      </c>
      <c r="AI210" s="111">
        <f>+AI211+AI215+AI219</f>
        <v>0</v>
      </c>
      <c r="AJ210" s="111">
        <f t="shared" si="464"/>
        <v>0</v>
      </c>
      <c r="AK210" s="111">
        <f t="shared" si="465"/>
        <v>0</v>
      </c>
      <c r="AL210" s="111">
        <f t="shared" si="467"/>
        <v>0</v>
      </c>
      <c r="AM210" s="111">
        <f t="shared" si="467"/>
        <v>0</v>
      </c>
      <c r="AN210" s="166">
        <f>+AN211+AN215+AN219</f>
        <v>0</v>
      </c>
      <c r="AO210" s="168"/>
    </row>
    <row r="211" spans="1:41" ht="21" hidden="1">
      <c r="A211" s="161">
        <v>0</v>
      </c>
      <c r="B211" s="119" t="s">
        <v>251</v>
      </c>
      <c r="C211" s="165" t="s">
        <v>56</v>
      </c>
      <c r="D211" s="111">
        <f t="shared" ref="D211:AM211" si="468">+D212+D213+D214</f>
        <v>0</v>
      </c>
      <c r="E211" s="111">
        <f t="shared" si="468"/>
        <v>0</v>
      </c>
      <c r="F211" s="111">
        <f t="shared" si="468"/>
        <v>0</v>
      </c>
      <c r="G211" s="111">
        <f t="shared" si="468"/>
        <v>0</v>
      </c>
      <c r="H211" s="111">
        <f t="shared" si="468"/>
        <v>0</v>
      </c>
      <c r="I211" s="111">
        <f t="shared" si="468"/>
        <v>0</v>
      </c>
      <c r="J211" s="111">
        <f t="shared" si="468"/>
        <v>0</v>
      </c>
      <c r="K211" s="111">
        <f t="shared" si="468"/>
        <v>0</v>
      </c>
      <c r="L211" s="111">
        <f>+L212+L213+L214</f>
        <v>0</v>
      </c>
      <c r="M211" s="111">
        <f t="shared" si="468"/>
        <v>0</v>
      </c>
      <c r="N211" s="111">
        <f t="shared" si="468"/>
        <v>0</v>
      </c>
      <c r="O211" s="111">
        <f t="shared" si="468"/>
        <v>0</v>
      </c>
      <c r="P211" s="111">
        <f t="shared" si="468"/>
        <v>0</v>
      </c>
      <c r="Q211" s="111">
        <f t="shared" si="468"/>
        <v>0</v>
      </c>
      <c r="R211" s="111">
        <f t="shared" si="468"/>
        <v>0</v>
      </c>
      <c r="S211" s="111">
        <f t="shared" si="468"/>
        <v>0</v>
      </c>
      <c r="T211" s="111">
        <f t="shared" si="468"/>
        <v>0</v>
      </c>
      <c r="U211" s="111">
        <f t="shared" si="468"/>
        <v>0</v>
      </c>
      <c r="V211" s="111">
        <f t="shared" si="468"/>
        <v>0</v>
      </c>
      <c r="W211" s="111">
        <f t="shared" si="468"/>
        <v>0</v>
      </c>
      <c r="X211" s="111">
        <f t="shared" si="468"/>
        <v>0</v>
      </c>
      <c r="Y211" s="111">
        <f t="shared" si="468"/>
        <v>0</v>
      </c>
      <c r="Z211" s="111">
        <f t="shared" si="468"/>
        <v>0</v>
      </c>
      <c r="AA211" s="111">
        <f t="shared" si="468"/>
        <v>0</v>
      </c>
      <c r="AB211" s="111">
        <f t="shared" si="468"/>
        <v>0</v>
      </c>
      <c r="AC211" s="111">
        <f t="shared" si="468"/>
        <v>0</v>
      </c>
      <c r="AD211" s="111">
        <f t="shared" si="468"/>
        <v>0</v>
      </c>
      <c r="AE211" s="111">
        <f t="shared" si="468"/>
        <v>0</v>
      </c>
      <c r="AF211" s="111">
        <f>+AF212+AF213+AF214</f>
        <v>0</v>
      </c>
      <c r="AG211" s="111">
        <f>+AG212+AG213+AG214</f>
        <v>0</v>
      </c>
      <c r="AH211" s="111">
        <f t="shared" si="463"/>
        <v>0</v>
      </c>
      <c r="AI211" s="111">
        <f>+AI212+AI213+AI214</f>
        <v>0</v>
      </c>
      <c r="AJ211" s="111">
        <f t="shared" si="464"/>
        <v>0</v>
      </c>
      <c r="AK211" s="111">
        <f t="shared" si="465"/>
        <v>0</v>
      </c>
      <c r="AL211" s="111">
        <f t="shared" si="468"/>
        <v>0</v>
      </c>
      <c r="AM211" s="111">
        <f t="shared" si="468"/>
        <v>0</v>
      </c>
      <c r="AN211" s="166">
        <f>+AN212+AN213+AN214</f>
        <v>0</v>
      </c>
      <c r="AO211" s="168"/>
    </row>
    <row r="212" spans="1:41" ht="21" hidden="1">
      <c r="A212" s="161">
        <v>5111</v>
      </c>
      <c r="B212" s="119" t="s">
        <v>252</v>
      </c>
      <c r="C212" s="165" t="s">
        <v>56</v>
      </c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>
        <f t="shared" si="463"/>
        <v>0</v>
      </c>
      <c r="AI212" s="111"/>
      <c r="AJ212" s="111">
        <f t="shared" si="464"/>
        <v>0</v>
      </c>
      <c r="AK212" s="111">
        <f t="shared" si="465"/>
        <v>0</v>
      </c>
      <c r="AL212" s="111"/>
      <c r="AM212" s="111"/>
      <c r="AN212" s="166"/>
      <c r="AO212" s="168"/>
    </row>
    <row r="213" spans="1:41" ht="21" hidden="1">
      <c r="A213" s="161">
        <v>5112</v>
      </c>
      <c r="B213" s="119" t="s">
        <v>253</v>
      </c>
      <c r="C213" s="165" t="s">
        <v>56</v>
      </c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>
        <f t="shared" si="463"/>
        <v>0</v>
      </c>
      <c r="AI213" s="111"/>
      <c r="AJ213" s="111">
        <f t="shared" si="464"/>
        <v>0</v>
      </c>
      <c r="AK213" s="111">
        <f t="shared" si="465"/>
        <v>0</v>
      </c>
      <c r="AL213" s="111"/>
      <c r="AM213" s="111"/>
      <c r="AN213" s="166"/>
      <c r="AO213" s="168"/>
    </row>
    <row r="214" spans="1:41" ht="25.5" hidden="1" customHeight="1">
      <c r="A214" s="161">
        <v>5113</v>
      </c>
      <c r="B214" s="119" t="s">
        <v>254</v>
      </c>
      <c r="C214" s="165" t="s">
        <v>56</v>
      </c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>
        <f t="shared" si="463"/>
        <v>0</v>
      </c>
      <c r="AI214" s="111"/>
      <c r="AJ214" s="111">
        <f t="shared" si="464"/>
        <v>0</v>
      </c>
      <c r="AK214" s="111">
        <f t="shared" si="465"/>
        <v>0</v>
      </c>
      <c r="AL214" s="111"/>
      <c r="AM214" s="111"/>
      <c r="AN214" s="166"/>
      <c r="AO214" s="168"/>
    </row>
    <row r="215" spans="1:41" ht="21" hidden="1">
      <c r="A215" s="161">
        <v>0</v>
      </c>
      <c r="B215" s="119" t="s">
        <v>255</v>
      </c>
      <c r="C215" s="165" t="s">
        <v>56</v>
      </c>
      <c r="D215" s="111">
        <f t="shared" ref="D215:AM215" si="469">+D216+D217+D218</f>
        <v>0</v>
      </c>
      <c r="E215" s="111">
        <f t="shared" si="469"/>
        <v>0</v>
      </c>
      <c r="F215" s="111">
        <f t="shared" si="469"/>
        <v>0</v>
      </c>
      <c r="G215" s="111">
        <f t="shared" si="469"/>
        <v>1600</v>
      </c>
      <c r="H215" s="111">
        <f t="shared" si="469"/>
        <v>0</v>
      </c>
      <c r="I215" s="111">
        <f t="shared" si="469"/>
        <v>2239.3000000000002</v>
      </c>
      <c r="J215" s="111">
        <f t="shared" si="469"/>
        <v>0</v>
      </c>
      <c r="K215" s="111">
        <f t="shared" si="469"/>
        <v>0</v>
      </c>
      <c r="L215" s="111">
        <f>+L216+L217+L218</f>
        <v>0</v>
      </c>
      <c r="M215" s="111">
        <f t="shared" si="469"/>
        <v>0</v>
      </c>
      <c r="N215" s="111">
        <f t="shared" si="469"/>
        <v>0</v>
      </c>
      <c r="O215" s="111">
        <f t="shared" si="469"/>
        <v>0</v>
      </c>
      <c r="P215" s="111">
        <f t="shared" si="469"/>
        <v>0</v>
      </c>
      <c r="Q215" s="111">
        <f t="shared" si="469"/>
        <v>0</v>
      </c>
      <c r="R215" s="111">
        <f t="shared" si="469"/>
        <v>0</v>
      </c>
      <c r="S215" s="111">
        <f t="shared" si="469"/>
        <v>0</v>
      </c>
      <c r="T215" s="111">
        <f t="shared" si="469"/>
        <v>0</v>
      </c>
      <c r="U215" s="111">
        <f t="shared" si="469"/>
        <v>0</v>
      </c>
      <c r="V215" s="111">
        <f t="shared" si="469"/>
        <v>0</v>
      </c>
      <c r="W215" s="111">
        <f t="shared" si="469"/>
        <v>0</v>
      </c>
      <c r="X215" s="111">
        <f t="shared" si="469"/>
        <v>0</v>
      </c>
      <c r="Y215" s="111">
        <f t="shared" si="469"/>
        <v>0</v>
      </c>
      <c r="Z215" s="111">
        <f t="shared" si="469"/>
        <v>0</v>
      </c>
      <c r="AA215" s="111">
        <f t="shared" si="469"/>
        <v>0</v>
      </c>
      <c r="AB215" s="111">
        <f t="shared" si="469"/>
        <v>0</v>
      </c>
      <c r="AC215" s="111">
        <f t="shared" si="469"/>
        <v>0</v>
      </c>
      <c r="AD215" s="111">
        <f t="shared" si="469"/>
        <v>0</v>
      </c>
      <c r="AE215" s="111">
        <f t="shared" si="469"/>
        <v>0</v>
      </c>
      <c r="AF215" s="111">
        <f>+AF216+AF217+AF218</f>
        <v>0</v>
      </c>
      <c r="AG215" s="111">
        <f>+AG216+AG217+AG218</f>
        <v>0</v>
      </c>
      <c r="AH215" s="111">
        <f t="shared" si="463"/>
        <v>0</v>
      </c>
      <c r="AI215" s="111">
        <f>+AI216+AI217+AI218</f>
        <v>0</v>
      </c>
      <c r="AJ215" s="111">
        <f t="shared" si="464"/>
        <v>0</v>
      </c>
      <c r="AK215" s="111">
        <f t="shared" si="465"/>
        <v>0</v>
      </c>
      <c r="AL215" s="111">
        <f t="shared" si="469"/>
        <v>0</v>
      </c>
      <c r="AM215" s="111">
        <f t="shared" si="469"/>
        <v>0</v>
      </c>
      <c r="AN215" s="166">
        <f>+AN216+AN217+AN218</f>
        <v>0</v>
      </c>
      <c r="AO215" s="168"/>
    </row>
    <row r="216" spans="1:41" ht="21" hidden="1">
      <c r="A216" s="161">
        <v>5121</v>
      </c>
      <c r="B216" s="119" t="s">
        <v>256</v>
      </c>
      <c r="C216" s="165" t="s">
        <v>56</v>
      </c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>
        <f t="shared" si="463"/>
        <v>0</v>
      </c>
      <c r="AI216" s="111"/>
      <c r="AJ216" s="111">
        <f t="shared" si="464"/>
        <v>0</v>
      </c>
      <c r="AK216" s="111">
        <f t="shared" si="465"/>
        <v>0</v>
      </c>
      <c r="AL216" s="111"/>
      <c r="AM216" s="111"/>
      <c r="AN216" s="166"/>
      <c r="AO216" s="168"/>
    </row>
    <row r="217" spans="1:41" ht="21" hidden="1">
      <c r="A217" s="161">
        <v>5122</v>
      </c>
      <c r="B217" s="119" t="s">
        <v>257</v>
      </c>
      <c r="C217" s="165" t="s">
        <v>56</v>
      </c>
      <c r="D217" s="111"/>
      <c r="E217" s="111"/>
      <c r="F217" s="111"/>
      <c r="G217" s="111">
        <v>1600</v>
      </c>
      <c r="H217" s="111"/>
      <c r="I217" s="111">
        <v>2239.3000000000002</v>
      </c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>
        <f t="shared" si="463"/>
        <v>0</v>
      </c>
      <c r="AI217" s="111"/>
      <c r="AJ217" s="111">
        <f t="shared" si="464"/>
        <v>0</v>
      </c>
      <c r="AK217" s="111">
        <f t="shared" si="465"/>
        <v>0</v>
      </c>
      <c r="AL217" s="111"/>
      <c r="AM217" s="111"/>
      <c r="AN217" s="166"/>
      <c r="AO217" s="168"/>
    </row>
    <row r="218" spans="1:41" ht="21" hidden="1">
      <c r="A218" s="161">
        <v>5129</v>
      </c>
      <c r="B218" s="119" t="s">
        <v>258</v>
      </c>
      <c r="C218" s="165" t="s">
        <v>56</v>
      </c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>
        <f t="shared" si="463"/>
        <v>0</v>
      </c>
      <c r="AI218" s="111"/>
      <c r="AJ218" s="111">
        <f t="shared" si="464"/>
        <v>0</v>
      </c>
      <c r="AK218" s="111">
        <f t="shared" si="465"/>
        <v>0</v>
      </c>
      <c r="AL218" s="111"/>
      <c r="AM218" s="111"/>
      <c r="AN218" s="166"/>
      <c r="AO218" s="168"/>
    </row>
    <row r="219" spans="1:41" ht="21" hidden="1">
      <c r="A219" s="161">
        <v>0</v>
      </c>
      <c r="B219" s="176" t="s">
        <v>259</v>
      </c>
      <c r="C219" s="165" t="s">
        <v>56</v>
      </c>
      <c r="D219" s="111">
        <f t="shared" ref="D219:AM219" si="470">+D220+D221+D222+D223+D224</f>
        <v>0</v>
      </c>
      <c r="E219" s="111">
        <f t="shared" si="470"/>
        <v>0</v>
      </c>
      <c r="F219" s="111">
        <f t="shared" si="470"/>
        <v>0</v>
      </c>
      <c r="G219" s="111">
        <f t="shared" si="470"/>
        <v>0</v>
      </c>
      <c r="H219" s="111">
        <f t="shared" si="470"/>
        <v>0</v>
      </c>
      <c r="I219" s="111">
        <f t="shared" si="470"/>
        <v>0</v>
      </c>
      <c r="J219" s="111">
        <f t="shared" si="470"/>
        <v>0</v>
      </c>
      <c r="K219" s="111">
        <f t="shared" si="470"/>
        <v>0</v>
      </c>
      <c r="L219" s="111">
        <f>+L220+L221+L222+L223+L224</f>
        <v>0</v>
      </c>
      <c r="M219" s="111">
        <f t="shared" si="470"/>
        <v>0</v>
      </c>
      <c r="N219" s="111">
        <f t="shared" si="470"/>
        <v>0</v>
      </c>
      <c r="O219" s="111">
        <f t="shared" si="470"/>
        <v>0</v>
      </c>
      <c r="P219" s="111">
        <f t="shared" si="470"/>
        <v>0</v>
      </c>
      <c r="Q219" s="111">
        <f t="shared" si="470"/>
        <v>0</v>
      </c>
      <c r="R219" s="111">
        <f t="shared" si="470"/>
        <v>0</v>
      </c>
      <c r="S219" s="111">
        <f t="shared" si="470"/>
        <v>0</v>
      </c>
      <c r="T219" s="111">
        <f t="shared" si="470"/>
        <v>0</v>
      </c>
      <c r="U219" s="111">
        <f t="shared" si="470"/>
        <v>0</v>
      </c>
      <c r="V219" s="111">
        <f t="shared" si="470"/>
        <v>0</v>
      </c>
      <c r="W219" s="111">
        <f t="shared" si="470"/>
        <v>0</v>
      </c>
      <c r="X219" s="111">
        <f t="shared" si="470"/>
        <v>0</v>
      </c>
      <c r="Y219" s="111">
        <f t="shared" si="470"/>
        <v>0</v>
      </c>
      <c r="Z219" s="111">
        <f t="shared" si="470"/>
        <v>0</v>
      </c>
      <c r="AA219" s="111">
        <f t="shared" si="470"/>
        <v>0</v>
      </c>
      <c r="AB219" s="111">
        <f t="shared" si="470"/>
        <v>0</v>
      </c>
      <c r="AC219" s="111">
        <f t="shared" si="470"/>
        <v>0</v>
      </c>
      <c r="AD219" s="111">
        <f t="shared" si="470"/>
        <v>0</v>
      </c>
      <c r="AE219" s="111">
        <f t="shared" si="470"/>
        <v>0</v>
      </c>
      <c r="AF219" s="111">
        <f>+AF220+AF221+AF222+AF223+AF224</f>
        <v>0</v>
      </c>
      <c r="AG219" s="111">
        <f>+AG220+AG221+AG222+AG223+AG224</f>
        <v>0</v>
      </c>
      <c r="AH219" s="111">
        <f t="shared" si="463"/>
        <v>0</v>
      </c>
      <c r="AI219" s="111">
        <f>+AI220+AI221+AI222+AI223+AI224</f>
        <v>0</v>
      </c>
      <c r="AJ219" s="111">
        <f t="shared" si="464"/>
        <v>0</v>
      </c>
      <c r="AK219" s="111">
        <f t="shared" si="465"/>
        <v>0</v>
      </c>
      <c r="AL219" s="111">
        <f t="shared" si="470"/>
        <v>0</v>
      </c>
      <c r="AM219" s="111">
        <f t="shared" si="470"/>
        <v>0</v>
      </c>
      <c r="AN219" s="166">
        <f>+AN220+AN221+AN222+AN223+AN224</f>
        <v>0</v>
      </c>
      <c r="AO219" s="168"/>
    </row>
    <row r="220" spans="1:41" hidden="1">
      <c r="A220" s="161">
        <v>5131</v>
      </c>
      <c r="B220" s="119" t="s">
        <v>260</v>
      </c>
      <c r="C220" s="165" t="s">
        <v>56</v>
      </c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>
        <f t="shared" si="463"/>
        <v>0</v>
      </c>
      <c r="AI220" s="111"/>
      <c r="AJ220" s="111">
        <f t="shared" si="464"/>
        <v>0</v>
      </c>
      <c r="AK220" s="111">
        <f t="shared" si="465"/>
        <v>0</v>
      </c>
      <c r="AL220" s="111"/>
      <c r="AM220" s="111"/>
      <c r="AN220" s="166"/>
      <c r="AO220" s="168"/>
    </row>
    <row r="221" spans="1:41" ht="21" hidden="1">
      <c r="A221" s="161">
        <v>5132</v>
      </c>
      <c r="B221" s="119" t="s">
        <v>261</v>
      </c>
      <c r="C221" s="165" t="s">
        <v>56</v>
      </c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>
        <f t="shared" si="463"/>
        <v>0</v>
      </c>
      <c r="AI221" s="111"/>
      <c r="AJ221" s="111">
        <f t="shared" si="464"/>
        <v>0</v>
      </c>
      <c r="AK221" s="111">
        <f t="shared" si="465"/>
        <v>0</v>
      </c>
      <c r="AL221" s="111"/>
      <c r="AM221" s="111"/>
      <c r="AN221" s="166"/>
      <c r="AO221" s="168"/>
    </row>
    <row r="222" spans="1:41" ht="21" hidden="1">
      <c r="A222" s="161">
        <v>5133</v>
      </c>
      <c r="B222" s="119" t="s">
        <v>262</v>
      </c>
      <c r="C222" s="165" t="s">
        <v>56</v>
      </c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>
        <f t="shared" si="463"/>
        <v>0</v>
      </c>
      <c r="AI222" s="111"/>
      <c r="AJ222" s="111">
        <f t="shared" si="464"/>
        <v>0</v>
      </c>
      <c r="AK222" s="111">
        <f t="shared" si="465"/>
        <v>0</v>
      </c>
      <c r="AL222" s="111"/>
      <c r="AM222" s="111"/>
      <c r="AN222" s="166"/>
      <c r="AO222" s="168"/>
    </row>
    <row r="223" spans="1:41" ht="31.5" hidden="1">
      <c r="A223" s="161">
        <v>5134</v>
      </c>
      <c r="B223" s="119" t="s">
        <v>263</v>
      </c>
      <c r="C223" s="165" t="s">
        <v>56</v>
      </c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>
        <f t="shared" si="463"/>
        <v>0</v>
      </c>
      <c r="AI223" s="111"/>
      <c r="AJ223" s="111">
        <f t="shared" si="464"/>
        <v>0</v>
      </c>
      <c r="AK223" s="111">
        <f t="shared" si="465"/>
        <v>0</v>
      </c>
      <c r="AL223" s="111"/>
      <c r="AM223" s="111"/>
      <c r="AN223" s="166"/>
      <c r="AO223" s="168"/>
    </row>
    <row r="224" spans="1:41" ht="42.75" hidden="1" customHeight="1">
      <c r="A224" s="161">
        <v>5135</v>
      </c>
      <c r="B224" s="119" t="s">
        <v>264</v>
      </c>
      <c r="C224" s="165" t="s">
        <v>56</v>
      </c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>
        <f t="shared" si="463"/>
        <v>0</v>
      </c>
      <c r="AI224" s="111"/>
      <c r="AJ224" s="111">
        <f t="shared" si="464"/>
        <v>0</v>
      </c>
      <c r="AK224" s="111">
        <f t="shared" si="465"/>
        <v>0</v>
      </c>
      <c r="AL224" s="111"/>
      <c r="AM224" s="111"/>
      <c r="AN224" s="166"/>
      <c r="AO224" s="168"/>
    </row>
    <row r="225" spans="1:41" hidden="1">
      <c r="A225" s="161">
        <v>0</v>
      </c>
      <c r="B225" s="119" t="s">
        <v>265</v>
      </c>
      <c r="C225" s="165" t="s">
        <v>56</v>
      </c>
      <c r="D225" s="111">
        <f t="shared" ref="D225:AM225" si="471">+D226+D228+D230+D232</f>
        <v>0</v>
      </c>
      <c r="E225" s="111">
        <f t="shared" si="471"/>
        <v>0</v>
      </c>
      <c r="F225" s="111">
        <f t="shared" si="471"/>
        <v>0</v>
      </c>
      <c r="G225" s="111">
        <f t="shared" si="471"/>
        <v>0</v>
      </c>
      <c r="H225" s="111">
        <f t="shared" si="471"/>
        <v>0</v>
      </c>
      <c r="I225" s="111">
        <f t="shared" si="471"/>
        <v>0</v>
      </c>
      <c r="J225" s="111">
        <f t="shared" si="471"/>
        <v>0</v>
      </c>
      <c r="K225" s="111">
        <f t="shared" si="471"/>
        <v>0</v>
      </c>
      <c r="L225" s="111">
        <f>+L226+L228+L230+L232</f>
        <v>0</v>
      </c>
      <c r="M225" s="111">
        <f t="shared" si="471"/>
        <v>0</v>
      </c>
      <c r="N225" s="111">
        <f t="shared" si="471"/>
        <v>0</v>
      </c>
      <c r="O225" s="111">
        <f t="shared" si="471"/>
        <v>0</v>
      </c>
      <c r="P225" s="111">
        <f t="shared" si="471"/>
        <v>0</v>
      </c>
      <c r="Q225" s="111">
        <f t="shared" si="471"/>
        <v>0</v>
      </c>
      <c r="R225" s="111">
        <f t="shared" si="471"/>
        <v>0</v>
      </c>
      <c r="S225" s="111">
        <f t="shared" si="471"/>
        <v>0</v>
      </c>
      <c r="T225" s="111">
        <f t="shared" si="471"/>
        <v>0</v>
      </c>
      <c r="U225" s="111">
        <f t="shared" si="471"/>
        <v>0</v>
      </c>
      <c r="V225" s="111">
        <f t="shared" si="471"/>
        <v>0</v>
      </c>
      <c r="W225" s="111">
        <f t="shared" si="471"/>
        <v>0</v>
      </c>
      <c r="X225" s="111">
        <f t="shared" si="471"/>
        <v>0</v>
      </c>
      <c r="Y225" s="111">
        <f t="shared" si="471"/>
        <v>0</v>
      </c>
      <c r="Z225" s="111">
        <f t="shared" si="471"/>
        <v>0</v>
      </c>
      <c r="AA225" s="111">
        <f t="shared" si="471"/>
        <v>0</v>
      </c>
      <c r="AB225" s="111">
        <f t="shared" si="471"/>
        <v>0</v>
      </c>
      <c r="AC225" s="111">
        <f t="shared" si="471"/>
        <v>0</v>
      </c>
      <c r="AD225" s="111">
        <f t="shared" si="471"/>
        <v>0</v>
      </c>
      <c r="AE225" s="111">
        <f t="shared" si="471"/>
        <v>0</v>
      </c>
      <c r="AF225" s="111">
        <f>+AF226+AF228+AF230+AF232</f>
        <v>0</v>
      </c>
      <c r="AG225" s="111">
        <f>+AG226+AG228+AG230+AG232</f>
        <v>0</v>
      </c>
      <c r="AH225" s="111">
        <f t="shared" si="463"/>
        <v>0</v>
      </c>
      <c r="AI225" s="111">
        <f>+AI226+AI228+AI230+AI232</f>
        <v>0</v>
      </c>
      <c r="AJ225" s="111">
        <f t="shared" si="464"/>
        <v>0</v>
      </c>
      <c r="AK225" s="111">
        <f t="shared" si="465"/>
        <v>0</v>
      </c>
      <c r="AL225" s="111">
        <f t="shared" si="471"/>
        <v>0</v>
      </c>
      <c r="AM225" s="111">
        <f t="shared" si="471"/>
        <v>0</v>
      </c>
      <c r="AN225" s="166">
        <f>+AN226+AN228+AN230+AN232</f>
        <v>0</v>
      </c>
      <c r="AO225" s="168"/>
    </row>
    <row r="226" spans="1:41" ht="21" hidden="1">
      <c r="A226" s="161">
        <v>0</v>
      </c>
      <c r="B226" s="119" t="s">
        <v>266</v>
      </c>
      <c r="C226" s="165" t="s">
        <v>56</v>
      </c>
      <c r="D226" s="111">
        <f t="shared" ref="D226:AN226" si="472">+D227</f>
        <v>0</v>
      </c>
      <c r="E226" s="111">
        <f t="shared" si="472"/>
        <v>0</v>
      </c>
      <c r="F226" s="111">
        <f t="shared" si="472"/>
        <v>0</v>
      </c>
      <c r="G226" s="111">
        <f t="shared" si="472"/>
        <v>0</v>
      </c>
      <c r="H226" s="111">
        <f t="shared" si="472"/>
        <v>0</v>
      </c>
      <c r="I226" s="111">
        <f t="shared" si="472"/>
        <v>0</v>
      </c>
      <c r="J226" s="111">
        <f t="shared" si="472"/>
        <v>0</v>
      </c>
      <c r="K226" s="111">
        <f t="shared" si="472"/>
        <v>0</v>
      </c>
      <c r="L226" s="111">
        <f t="shared" si="472"/>
        <v>0</v>
      </c>
      <c r="M226" s="111">
        <f t="shared" si="472"/>
        <v>0</v>
      </c>
      <c r="N226" s="111">
        <f t="shared" si="472"/>
        <v>0</v>
      </c>
      <c r="O226" s="111">
        <f t="shared" si="472"/>
        <v>0</v>
      </c>
      <c r="P226" s="111">
        <f t="shared" si="472"/>
        <v>0</v>
      </c>
      <c r="Q226" s="111">
        <f t="shared" si="472"/>
        <v>0</v>
      </c>
      <c r="R226" s="111">
        <f t="shared" si="472"/>
        <v>0</v>
      </c>
      <c r="S226" s="111">
        <f t="shared" si="472"/>
        <v>0</v>
      </c>
      <c r="T226" s="111">
        <f t="shared" si="472"/>
        <v>0</v>
      </c>
      <c r="U226" s="111">
        <f t="shared" si="472"/>
        <v>0</v>
      </c>
      <c r="V226" s="111">
        <f t="shared" si="472"/>
        <v>0</v>
      </c>
      <c r="W226" s="111">
        <f t="shared" si="472"/>
        <v>0</v>
      </c>
      <c r="X226" s="111">
        <f t="shared" si="472"/>
        <v>0</v>
      </c>
      <c r="Y226" s="111">
        <f t="shared" si="472"/>
        <v>0</v>
      </c>
      <c r="Z226" s="111">
        <f t="shared" si="472"/>
        <v>0</v>
      </c>
      <c r="AA226" s="111">
        <f t="shared" si="472"/>
        <v>0</v>
      </c>
      <c r="AB226" s="111">
        <f t="shared" si="472"/>
        <v>0</v>
      </c>
      <c r="AC226" s="111">
        <f t="shared" si="472"/>
        <v>0</v>
      </c>
      <c r="AD226" s="111">
        <f t="shared" si="472"/>
        <v>0</v>
      </c>
      <c r="AE226" s="111">
        <f t="shared" si="472"/>
        <v>0</v>
      </c>
      <c r="AF226" s="111">
        <f t="shared" si="472"/>
        <v>0</v>
      </c>
      <c r="AG226" s="111">
        <f t="shared" si="472"/>
        <v>0</v>
      </c>
      <c r="AH226" s="111">
        <f t="shared" si="463"/>
        <v>0</v>
      </c>
      <c r="AI226" s="111">
        <f t="shared" si="472"/>
        <v>0</v>
      </c>
      <c r="AJ226" s="111">
        <f t="shared" si="464"/>
        <v>0</v>
      </c>
      <c r="AK226" s="111">
        <f t="shared" si="465"/>
        <v>0</v>
      </c>
      <c r="AL226" s="111">
        <f t="shared" si="472"/>
        <v>0</v>
      </c>
      <c r="AM226" s="111">
        <f t="shared" si="472"/>
        <v>0</v>
      </c>
      <c r="AN226" s="166">
        <f t="shared" si="472"/>
        <v>0</v>
      </c>
      <c r="AO226" s="168"/>
    </row>
    <row r="227" spans="1:41" ht="21" hidden="1">
      <c r="A227" s="161">
        <v>5211</v>
      </c>
      <c r="B227" s="119" t="s">
        <v>267</v>
      </c>
      <c r="C227" s="165" t="s">
        <v>56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>
        <f t="shared" si="463"/>
        <v>0</v>
      </c>
      <c r="AI227" s="111"/>
      <c r="AJ227" s="111">
        <f t="shared" si="464"/>
        <v>0</v>
      </c>
      <c r="AK227" s="111">
        <f t="shared" si="465"/>
        <v>0</v>
      </c>
      <c r="AL227" s="111"/>
      <c r="AM227" s="111"/>
      <c r="AN227" s="166"/>
      <c r="AO227" s="168"/>
    </row>
    <row r="228" spans="1:41" ht="31.5" hidden="1">
      <c r="A228" s="161">
        <v>0</v>
      </c>
      <c r="B228" s="119" t="s">
        <v>268</v>
      </c>
      <c r="C228" s="165" t="s">
        <v>56</v>
      </c>
      <c r="D228" s="111">
        <f t="shared" ref="D228:AN228" si="473">+D229</f>
        <v>0</v>
      </c>
      <c r="E228" s="111">
        <f t="shared" si="473"/>
        <v>0</v>
      </c>
      <c r="F228" s="111">
        <f t="shared" si="473"/>
        <v>0</v>
      </c>
      <c r="G228" s="111">
        <f t="shared" si="473"/>
        <v>0</v>
      </c>
      <c r="H228" s="111">
        <f t="shared" si="473"/>
        <v>0</v>
      </c>
      <c r="I228" s="111">
        <f t="shared" si="473"/>
        <v>0</v>
      </c>
      <c r="J228" s="111">
        <f t="shared" si="473"/>
        <v>0</v>
      </c>
      <c r="K228" s="111">
        <f t="shared" si="473"/>
        <v>0</v>
      </c>
      <c r="L228" s="111">
        <f t="shared" si="473"/>
        <v>0</v>
      </c>
      <c r="M228" s="111">
        <f t="shared" si="473"/>
        <v>0</v>
      </c>
      <c r="N228" s="111">
        <f t="shared" si="473"/>
        <v>0</v>
      </c>
      <c r="O228" s="111">
        <f t="shared" si="473"/>
        <v>0</v>
      </c>
      <c r="P228" s="111">
        <f t="shared" si="473"/>
        <v>0</v>
      </c>
      <c r="Q228" s="111">
        <f t="shared" si="473"/>
        <v>0</v>
      </c>
      <c r="R228" s="111">
        <f t="shared" si="473"/>
        <v>0</v>
      </c>
      <c r="S228" s="111">
        <f t="shared" si="473"/>
        <v>0</v>
      </c>
      <c r="T228" s="111">
        <f t="shared" si="473"/>
        <v>0</v>
      </c>
      <c r="U228" s="111">
        <f t="shared" si="473"/>
        <v>0</v>
      </c>
      <c r="V228" s="111">
        <f t="shared" si="473"/>
        <v>0</v>
      </c>
      <c r="W228" s="111">
        <f t="shared" si="473"/>
        <v>0</v>
      </c>
      <c r="X228" s="111">
        <f t="shared" si="473"/>
        <v>0</v>
      </c>
      <c r="Y228" s="111">
        <f t="shared" si="473"/>
        <v>0</v>
      </c>
      <c r="Z228" s="111">
        <f t="shared" si="473"/>
        <v>0</v>
      </c>
      <c r="AA228" s="111">
        <f t="shared" si="473"/>
        <v>0</v>
      </c>
      <c r="AB228" s="111">
        <f t="shared" si="473"/>
        <v>0</v>
      </c>
      <c r="AC228" s="111">
        <f t="shared" si="473"/>
        <v>0</v>
      </c>
      <c r="AD228" s="111">
        <f t="shared" si="473"/>
        <v>0</v>
      </c>
      <c r="AE228" s="111">
        <f t="shared" si="473"/>
        <v>0</v>
      </c>
      <c r="AF228" s="111">
        <f t="shared" si="473"/>
        <v>0</v>
      </c>
      <c r="AG228" s="111">
        <f t="shared" si="473"/>
        <v>0</v>
      </c>
      <c r="AH228" s="111">
        <f t="shared" si="463"/>
        <v>0</v>
      </c>
      <c r="AI228" s="111">
        <f t="shared" si="473"/>
        <v>0</v>
      </c>
      <c r="AJ228" s="111">
        <f t="shared" si="464"/>
        <v>0</v>
      </c>
      <c r="AK228" s="111">
        <f t="shared" si="465"/>
        <v>0</v>
      </c>
      <c r="AL228" s="111">
        <f t="shared" si="473"/>
        <v>0</v>
      </c>
      <c r="AM228" s="111">
        <f t="shared" si="473"/>
        <v>0</v>
      </c>
      <c r="AN228" s="166">
        <f t="shared" si="473"/>
        <v>0</v>
      </c>
      <c r="AO228" s="168"/>
    </row>
    <row r="229" spans="1:41" hidden="1">
      <c r="A229" s="161">
        <v>5221</v>
      </c>
      <c r="B229" s="119" t="s">
        <v>269</v>
      </c>
      <c r="C229" s="165" t="s">
        <v>56</v>
      </c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>
        <f t="shared" si="463"/>
        <v>0</v>
      </c>
      <c r="AI229" s="111"/>
      <c r="AJ229" s="111">
        <f t="shared" si="464"/>
        <v>0</v>
      </c>
      <c r="AK229" s="111">
        <f t="shared" si="465"/>
        <v>0</v>
      </c>
      <c r="AL229" s="111"/>
      <c r="AM229" s="111"/>
      <c r="AN229" s="166"/>
      <c r="AO229" s="168"/>
    </row>
    <row r="230" spans="1:41" ht="31.5" hidden="1">
      <c r="A230" s="161">
        <v>0</v>
      </c>
      <c r="B230" s="119" t="s">
        <v>270</v>
      </c>
      <c r="C230" s="165" t="s">
        <v>56</v>
      </c>
      <c r="D230" s="111">
        <f t="shared" ref="D230:AN230" si="474">+D231</f>
        <v>0</v>
      </c>
      <c r="E230" s="111">
        <f t="shared" si="474"/>
        <v>0</v>
      </c>
      <c r="F230" s="111">
        <f t="shared" si="474"/>
        <v>0</v>
      </c>
      <c r="G230" s="111">
        <f t="shared" si="474"/>
        <v>0</v>
      </c>
      <c r="H230" s="111">
        <f t="shared" si="474"/>
        <v>0</v>
      </c>
      <c r="I230" s="111">
        <f t="shared" si="474"/>
        <v>0</v>
      </c>
      <c r="J230" s="111">
        <f t="shared" si="474"/>
        <v>0</v>
      </c>
      <c r="K230" s="111">
        <f t="shared" si="474"/>
        <v>0</v>
      </c>
      <c r="L230" s="111">
        <f t="shared" si="474"/>
        <v>0</v>
      </c>
      <c r="M230" s="111">
        <f t="shared" si="474"/>
        <v>0</v>
      </c>
      <c r="N230" s="111">
        <f t="shared" si="474"/>
        <v>0</v>
      </c>
      <c r="O230" s="111">
        <f t="shared" si="474"/>
        <v>0</v>
      </c>
      <c r="P230" s="111">
        <f t="shared" si="474"/>
        <v>0</v>
      </c>
      <c r="Q230" s="111">
        <f t="shared" si="474"/>
        <v>0</v>
      </c>
      <c r="R230" s="111">
        <f t="shared" si="474"/>
        <v>0</v>
      </c>
      <c r="S230" s="111">
        <f t="shared" si="474"/>
        <v>0</v>
      </c>
      <c r="T230" s="111">
        <f t="shared" si="474"/>
        <v>0</v>
      </c>
      <c r="U230" s="111">
        <f t="shared" si="474"/>
        <v>0</v>
      </c>
      <c r="V230" s="111">
        <f t="shared" si="474"/>
        <v>0</v>
      </c>
      <c r="W230" s="111">
        <f t="shared" si="474"/>
        <v>0</v>
      </c>
      <c r="X230" s="111">
        <f t="shared" si="474"/>
        <v>0</v>
      </c>
      <c r="Y230" s="111">
        <f t="shared" si="474"/>
        <v>0</v>
      </c>
      <c r="Z230" s="111">
        <f t="shared" si="474"/>
        <v>0</v>
      </c>
      <c r="AA230" s="111">
        <f t="shared" si="474"/>
        <v>0</v>
      </c>
      <c r="AB230" s="111">
        <f t="shared" si="474"/>
        <v>0</v>
      </c>
      <c r="AC230" s="111">
        <f t="shared" si="474"/>
        <v>0</v>
      </c>
      <c r="AD230" s="111">
        <f t="shared" si="474"/>
        <v>0</v>
      </c>
      <c r="AE230" s="111">
        <f t="shared" si="474"/>
        <v>0</v>
      </c>
      <c r="AF230" s="111">
        <f t="shared" si="474"/>
        <v>0</v>
      </c>
      <c r="AG230" s="111">
        <f t="shared" si="474"/>
        <v>0</v>
      </c>
      <c r="AH230" s="111">
        <f t="shared" si="463"/>
        <v>0</v>
      </c>
      <c r="AI230" s="111">
        <f t="shared" si="474"/>
        <v>0</v>
      </c>
      <c r="AJ230" s="111">
        <f t="shared" si="464"/>
        <v>0</v>
      </c>
      <c r="AK230" s="111">
        <f t="shared" si="465"/>
        <v>0</v>
      </c>
      <c r="AL230" s="111">
        <f t="shared" si="474"/>
        <v>0</v>
      </c>
      <c r="AM230" s="111">
        <f t="shared" si="474"/>
        <v>0</v>
      </c>
      <c r="AN230" s="166">
        <f t="shared" si="474"/>
        <v>0</v>
      </c>
      <c r="AO230" s="168"/>
    </row>
    <row r="231" spans="1:41" ht="31.5" hidden="1">
      <c r="A231" s="161">
        <v>5231</v>
      </c>
      <c r="B231" s="119" t="s">
        <v>271</v>
      </c>
      <c r="C231" s="165" t="s">
        <v>56</v>
      </c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>
        <f t="shared" si="463"/>
        <v>0</v>
      </c>
      <c r="AI231" s="111"/>
      <c r="AJ231" s="111">
        <f t="shared" si="464"/>
        <v>0</v>
      </c>
      <c r="AK231" s="111">
        <f t="shared" si="465"/>
        <v>0</v>
      </c>
      <c r="AL231" s="111"/>
      <c r="AM231" s="111"/>
      <c r="AN231" s="166"/>
      <c r="AO231" s="168"/>
    </row>
    <row r="232" spans="1:41" ht="21" hidden="1">
      <c r="A232" s="161">
        <v>0</v>
      </c>
      <c r="B232" s="119" t="s">
        <v>272</v>
      </c>
      <c r="C232" s="165" t="s">
        <v>56</v>
      </c>
      <c r="D232" s="111">
        <f t="shared" ref="D232:AN232" si="475">+D233</f>
        <v>0</v>
      </c>
      <c r="E232" s="111">
        <f t="shared" si="475"/>
        <v>0</v>
      </c>
      <c r="F232" s="111">
        <f t="shared" si="475"/>
        <v>0</v>
      </c>
      <c r="G232" s="111">
        <f t="shared" si="475"/>
        <v>0</v>
      </c>
      <c r="H232" s="111">
        <f t="shared" si="475"/>
        <v>0</v>
      </c>
      <c r="I232" s="111">
        <f t="shared" si="475"/>
        <v>0</v>
      </c>
      <c r="J232" s="111">
        <f t="shared" si="475"/>
        <v>0</v>
      </c>
      <c r="K232" s="111">
        <f t="shared" si="475"/>
        <v>0</v>
      </c>
      <c r="L232" s="111">
        <f t="shared" si="475"/>
        <v>0</v>
      </c>
      <c r="M232" s="111">
        <f t="shared" si="475"/>
        <v>0</v>
      </c>
      <c r="N232" s="111">
        <f t="shared" si="475"/>
        <v>0</v>
      </c>
      <c r="O232" s="111">
        <f t="shared" si="475"/>
        <v>0</v>
      </c>
      <c r="P232" s="111">
        <f t="shared" si="475"/>
        <v>0</v>
      </c>
      <c r="Q232" s="111">
        <f t="shared" si="475"/>
        <v>0</v>
      </c>
      <c r="R232" s="111">
        <f t="shared" si="475"/>
        <v>0</v>
      </c>
      <c r="S232" s="111">
        <f t="shared" si="475"/>
        <v>0</v>
      </c>
      <c r="T232" s="111">
        <f t="shared" si="475"/>
        <v>0</v>
      </c>
      <c r="U232" s="111">
        <f t="shared" si="475"/>
        <v>0</v>
      </c>
      <c r="V232" s="111">
        <f t="shared" si="475"/>
        <v>0</v>
      </c>
      <c r="W232" s="111">
        <f t="shared" si="475"/>
        <v>0</v>
      </c>
      <c r="X232" s="111">
        <f t="shared" si="475"/>
        <v>0</v>
      </c>
      <c r="Y232" s="111">
        <f t="shared" si="475"/>
        <v>0</v>
      </c>
      <c r="Z232" s="111">
        <f t="shared" si="475"/>
        <v>0</v>
      </c>
      <c r="AA232" s="111">
        <f t="shared" si="475"/>
        <v>0</v>
      </c>
      <c r="AB232" s="111">
        <f t="shared" si="475"/>
        <v>0</v>
      </c>
      <c r="AC232" s="111">
        <f t="shared" si="475"/>
        <v>0</v>
      </c>
      <c r="AD232" s="111">
        <f t="shared" si="475"/>
        <v>0</v>
      </c>
      <c r="AE232" s="111">
        <f t="shared" si="475"/>
        <v>0</v>
      </c>
      <c r="AF232" s="111">
        <f t="shared" si="475"/>
        <v>0</v>
      </c>
      <c r="AG232" s="111">
        <f t="shared" si="475"/>
        <v>0</v>
      </c>
      <c r="AH232" s="111">
        <f t="shared" si="463"/>
        <v>0</v>
      </c>
      <c r="AI232" s="111">
        <f t="shared" si="475"/>
        <v>0</v>
      </c>
      <c r="AJ232" s="111">
        <f t="shared" si="464"/>
        <v>0</v>
      </c>
      <c r="AK232" s="111">
        <f t="shared" si="465"/>
        <v>0</v>
      </c>
      <c r="AL232" s="111">
        <f t="shared" si="475"/>
        <v>0</v>
      </c>
      <c r="AM232" s="111">
        <f t="shared" si="475"/>
        <v>0</v>
      </c>
      <c r="AN232" s="166">
        <f t="shared" si="475"/>
        <v>0</v>
      </c>
      <c r="AO232" s="168"/>
    </row>
    <row r="233" spans="1:41" ht="21" hidden="1">
      <c r="A233" s="161">
        <v>5241</v>
      </c>
      <c r="B233" s="119" t="s">
        <v>273</v>
      </c>
      <c r="C233" s="165" t="s">
        <v>56</v>
      </c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>
        <f t="shared" si="463"/>
        <v>0</v>
      </c>
      <c r="AI233" s="111"/>
      <c r="AJ233" s="111">
        <f t="shared" si="464"/>
        <v>0</v>
      </c>
      <c r="AK233" s="111">
        <f t="shared" si="465"/>
        <v>0</v>
      </c>
      <c r="AL233" s="111"/>
      <c r="AM233" s="111"/>
      <c r="AN233" s="166"/>
      <c r="AO233" s="168"/>
    </row>
    <row r="234" spans="1:41" ht="21" hidden="1">
      <c r="A234" s="161">
        <v>0</v>
      </c>
      <c r="B234" s="119" t="s">
        <v>274</v>
      </c>
      <c r="C234" s="165" t="s">
        <v>56</v>
      </c>
      <c r="D234" s="111">
        <f t="shared" ref="D234:T235" si="476">+D235</f>
        <v>0</v>
      </c>
      <c r="E234" s="111">
        <f t="shared" si="476"/>
        <v>0</v>
      </c>
      <c r="F234" s="111">
        <f t="shared" si="476"/>
        <v>0</v>
      </c>
      <c r="G234" s="111">
        <f t="shared" si="476"/>
        <v>0</v>
      </c>
      <c r="H234" s="111">
        <f t="shared" si="476"/>
        <v>0</v>
      </c>
      <c r="I234" s="111">
        <f t="shared" si="476"/>
        <v>0</v>
      </c>
      <c r="J234" s="111">
        <f t="shared" si="476"/>
        <v>0</v>
      </c>
      <c r="K234" s="111">
        <f t="shared" si="476"/>
        <v>0</v>
      </c>
      <c r="L234" s="111">
        <f t="shared" si="476"/>
        <v>0</v>
      </c>
      <c r="M234" s="111">
        <f t="shared" si="476"/>
        <v>0</v>
      </c>
      <c r="N234" s="111">
        <f t="shared" si="476"/>
        <v>0</v>
      </c>
      <c r="O234" s="111">
        <f t="shared" si="476"/>
        <v>0</v>
      </c>
      <c r="P234" s="111">
        <f t="shared" si="476"/>
        <v>0</v>
      </c>
      <c r="Q234" s="111">
        <f t="shared" si="476"/>
        <v>0</v>
      </c>
      <c r="R234" s="111">
        <f t="shared" si="476"/>
        <v>0</v>
      </c>
      <c r="S234" s="111">
        <f t="shared" si="476"/>
        <v>0</v>
      </c>
      <c r="T234" s="111">
        <f t="shared" si="476"/>
        <v>0</v>
      </c>
      <c r="U234" s="111">
        <f t="shared" ref="U234:AN235" si="477">+U235</f>
        <v>0</v>
      </c>
      <c r="V234" s="111">
        <f t="shared" si="477"/>
        <v>0</v>
      </c>
      <c r="W234" s="111">
        <f t="shared" si="477"/>
        <v>0</v>
      </c>
      <c r="X234" s="111">
        <f t="shared" si="477"/>
        <v>0</v>
      </c>
      <c r="Y234" s="111">
        <f t="shared" si="477"/>
        <v>0</v>
      </c>
      <c r="Z234" s="111">
        <f t="shared" si="477"/>
        <v>0</v>
      </c>
      <c r="AA234" s="111">
        <f t="shared" si="477"/>
        <v>0</v>
      </c>
      <c r="AB234" s="111">
        <f t="shared" si="477"/>
        <v>0</v>
      </c>
      <c r="AC234" s="111">
        <f t="shared" si="477"/>
        <v>0</v>
      </c>
      <c r="AD234" s="111">
        <f t="shared" si="477"/>
        <v>0</v>
      </c>
      <c r="AE234" s="111">
        <f t="shared" si="477"/>
        <v>0</v>
      </c>
      <c r="AF234" s="111">
        <f t="shared" si="477"/>
        <v>0</v>
      </c>
      <c r="AG234" s="111">
        <f t="shared" si="477"/>
        <v>0</v>
      </c>
      <c r="AH234" s="111">
        <f t="shared" si="463"/>
        <v>0</v>
      </c>
      <c r="AI234" s="111">
        <f t="shared" si="477"/>
        <v>0</v>
      </c>
      <c r="AJ234" s="111">
        <f t="shared" si="464"/>
        <v>0</v>
      </c>
      <c r="AK234" s="111">
        <f t="shared" si="465"/>
        <v>0</v>
      </c>
      <c r="AL234" s="111">
        <f t="shared" si="477"/>
        <v>0</v>
      </c>
      <c r="AM234" s="111">
        <f t="shared" si="477"/>
        <v>0</v>
      </c>
      <c r="AN234" s="166">
        <f t="shared" si="477"/>
        <v>0</v>
      </c>
      <c r="AO234" s="168"/>
    </row>
    <row r="235" spans="1:41" hidden="1">
      <c r="A235" s="161">
        <v>0</v>
      </c>
      <c r="B235" s="119" t="s">
        <v>275</v>
      </c>
      <c r="C235" s="165" t="s">
        <v>56</v>
      </c>
      <c r="D235" s="111">
        <f t="shared" si="476"/>
        <v>0</v>
      </c>
      <c r="E235" s="111">
        <f t="shared" si="476"/>
        <v>0</v>
      </c>
      <c r="F235" s="111">
        <f t="shared" si="476"/>
        <v>0</v>
      </c>
      <c r="G235" s="111">
        <f t="shared" si="476"/>
        <v>0</v>
      </c>
      <c r="H235" s="111">
        <f t="shared" si="476"/>
        <v>0</v>
      </c>
      <c r="I235" s="111">
        <f t="shared" si="476"/>
        <v>0</v>
      </c>
      <c r="J235" s="111">
        <f t="shared" si="476"/>
        <v>0</v>
      </c>
      <c r="K235" s="111">
        <f t="shared" si="476"/>
        <v>0</v>
      </c>
      <c r="L235" s="111">
        <f t="shared" si="476"/>
        <v>0</v>
      </c>
      <c r="M235" s="111">
        <f t="shared" si="476"/>
        <v>0</v>
      </c>
      <c r="N235" s="111">
        <f t="shared" si="476"/>
        <v>0</v>
      </c>
      <c r="O235" s="111">
        <f t="shared" si="476"/>
        <v>0</v>
      </c>
      <c r="P235" s="111">
        <f t="shared" si="476"/>
        <v>0</v>
      </c>
      <c r="Q235" s="111">
        <f t="shared" si="476"/>
        <v>0</v>
      </c>
      <c r="R235" s="111">
        <f t="shared" si="476"/>
        <v>0</v>
      </c>
      <c r="S235" s="111">
        <f t="shared" si="476"/>
        <v>0</v>
      </c>
      <c r="T235" s="111">
        <f t="shared" si="476"/>
        <v>0</v>
      </c>
      <c r="U235" s="111">
        <f t="shared" si="477"/>
        <v>0</v>
      </c>
      <c r="V235" s="111">
        <f t="shared" si="477"/>
        <v>0</v>
      </c>
      <c r="W235" s="111">
        <f t="shared" si="477"/>
        <v>0</v>
      </c>
      <c r="X235" s="111">
        <f t="shared" si="477"/>
        <v>0</v>
      </c>
      <c r="Y235" s="111">
        <f t="shared" si="477"/>
        <v>0</v>
      </c>
      <c r="Z235" s="111">
        <f t="shared" si="477"/>
        <v>0</v>
      </c>
      <c r="AA235" s="111">
        <f t="shared" si="477"/>
        <v>0</v>
      </c>
      <c r="AB235" s="111">
        <f t="shared" si="477"/>
        <v>0</v>
      </c>
      <c r="AC235" s="111">
        <f t="shared" si="477"/>
        <v>0</v>
      </c>
      <c r="AD235" s="111">
        <f t="shared" si="477"/>
        <v>0</v>
      </c>
      <c r="AE235" s="111">
        <f t="shared" si="477"/>
        <v>0</v>
      </c>
      <c r="AF235" s="111">
        <f t="shared" si="477"/>
        <v>0</v>
      </c>
      <c r="AG235" s="111">
        <f t="shared" si="477"/>
        <v>0</v>
      </c>
      <c r="AH235" s="111">
        <f t="shared" si="463"/>
        <v>0</v>
      </c>
      <c r="AI235" s="111">
        <f t="shared" si="477"/>
        <v>0</v>
      </c>
      <c r="AJ235" s="111">
        <f t="shared" si="464"/>
        <v>0</v>
      </c>
      <c r="AK235" s="111">
        <f t="shared" si="465"/>
        <v>0</v>
      </c>
      <c r="AL235" s="111">
        <f t="shared" si="477"/>
        <v>0</v>
      </c>
      <c r="AM235" s="111">
        <f t="shared" si="477"/>
        <v>0</v>
      </c>
      <c r="AN235" s="166">
        <f t="shared" si="477"/>
        <v>0</v>
      </c>
      <c r="AO235" s="168"/>
    </row>
    <row r="236" spans="1:41" hidden="1">
      <c r="A236" s="161">
        <v>5311</v>
      </c>
      <c r="B236" s="119" t="s">
        <v>276</v>
      </c>
      <c r="C236" s="165" t="s">
        <v>56</v>
      </c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>
        <f t="shared" si="463"/>
        <v>0</v>
      </c>
      <c r="AI236" s="111"/>
      <c r="AJ236" s="111">
        <f t="shared" si="464"/>
        <v>0</v>
      </c>
      <c r="AK236" s="111">
        <f t="shared" si="465"/>
        <v>0</v>
      </c>
      <c r="AL236" s="111"/>
      <c r="AM236" s="111"/>
      <c r="AN236" s="166"/>
      <c r="AO236" s="168"/>
    </row>
    <row r="237" spans="1:41" ht="21" hidden="1">
      <c r="A237" s="161">
        <v>0</v>
      </c>
      <c r="B237" s="119" t="s">
        <v>277</v>
      </c>
      <c r="C237" s="165" t="s">
        <v>56</v>
      </c>
      <c r="D237" s="111">
        <f t="shared" ref="D237:AM237" si="478">+D238+D240+D242+D244</f>
        <v>0</v>
      </c>
      <c r="E237" s="111">
        <f t="shared" si="478"/>
        <v>0</v>
      </c>
      <c r="F237" s="111">
        <f t="shared" si="478"/>
        <v>0</v>
      </c>
      <c r="G237" s="111">
        <f t="shared" si="478"/>
        <v>0</v>
      </c>
      <c r="H237" s="111">
        <f t="shared" si="478"/>
        <v>0</v>
      </c>
      <c r="I237" s="111">
        <f t="shared" si="478"/>
        <v>0</v>
      </c>
      <c r="J237" s="111">
        <f t="shared" si="478"/>
        <v>0</v>
      </c>
      <c r="K237" s="111">
        <f t="shared" si="478"/>
        <v>0</v>
      </c>
      <c r="L237" s="111">
        <f>+L238+L240+L242+L244</f>
        <v>0</v>
      </c>
      <c r="M237" s="111">
        <f t="shared" si="478"/>
        <v>0</v>
      </c>
      <c r="N237" s="111">
        <f t="shared" si="478"/>
        <v>0</v>
      </c>
      <c r="O237" s="111">
        <f t="shared" si="478"/>
        <v>0</v>
      </c>
      <c r="P237" s="111">
        <f t="shared" si="478"/>
        <v>0</v>
      </c>
      <c r="Q237" s="111">
        <f t="shared" si="478"/>
        <v>0</v>
      </c>
      <c r="R237" s="111">
        <f t="shared" si="478"/>
        <v>0</v>
      </c>
      <c r="S237" s="111">
        <f t="shared" si="478"/>
        <v>0</v>
      </c>
      <c r="T237" s="111">
        <f t="shared" si="478"/>
        <v>0</v>
      </c>
      <c r="U237" s="111">
        <f t="shared" si="478"/>
        <v>0</v>
      </c>
      <c r="V237" s="111">
        <f t="shared" si="478"/>
        <v>0</v>
      </c>
      <c r="W237" s="111">
        <f t="shared" si="478"/>
        <v>0</v>
      </c>
      <c r="X237" s="111">
        <f t="shared" si="478"/>
        <v>0</v>
      </c>
      <c r="Y237" s="111">
        <f t="shared" si="478"/>
        <v>0</v>
      </c>
      <c r="Z237" s="111">
        <f t="shared" si="478"/>
        <v>0</v>
      </c>
      <c r="AA237" s="111">
        <f t="shared" si="478"/>
        <v>0</v>
      </c>
      <c r="AB237" s="111">
        <f t="shared" si="478"/>
        <v>0</v>
      </c>
      <c r="AC237" s="111">
        <f t="shared" si="478"/>
        <v>0</v>
      </c>
      <c r="AD237" s="111">
        <f t="shared" si="478"/>
        <v>0</v>
      </c>
      <c r="AE237" s="111">
        <f t="shared" si="478"/>
        <v>0</v>
      </c>
      <c r="AF237" s="111">
        <f>+AF238+AF240+AF242+AF244</f>
        <v>0</v>
      </c>
      <c r="AG237" s="111">
        <f>+AG238+AG240+AG242+AG244</f>
        <v>0</v>
      </c>
      <c r="AH237" s="111">
        <f t="shared" si="463"/>
        <v>0</v>
      </c>
      <c r="AI237" s="111">
        <f>+AI238+AI240+AI242+AI244</f>
        <v>0</v>
      </c>
      <c r="AJ237" s="111">
        <f t="shared" si="464"/>
        <v>0</v>
      </c>
      <c r="AK237" s="111">
        <f t="shared" si="465"/>
        <v>0</v>
      </c>
      <c r="AL237" s="111">
        <f t="shared" si="478"/>
        <v>0</v>
      </c>
      <c r="AM237" s="111">
        <f t="shared" si="478"/>
        <v>0</v>
      </c>
      <c r="AN237" s="166">
        <f>+AN238+AN240+AN242+AN244</f>
        <v>0</v>
      </c>
      <c r="AO237" s="168"/>
    </row>
    <row r="238" spans="1:41" hidden="1">
      <c r="A238" s="161">
        <v>0</v>
      </c>
      <c r="B238" s="119" t="s">
        <v>278</v>
      </c>
      <c r="C238" s="165" t="s">
        <v>56</v>
      </c>
      <c r="D238" s="111">
        <f t="shared" ref="D238:AN238" si="479">+D239</f>
        <v>0</v>
      </c>
      <c r="E238" s="111">
        <f t="shared" si="479"/>
        <v>0</v>
      </c>
      <c r="F238" s="111">
        <f t="shared" si="479"/>
        <v>0</v>
      </c>
      <c r="G238" s="111">
        <f t="shared" si="479"/>
        <v>0</v>
      </c>
      <c r="H238" s="111">
        <f t="shared" si="479"/>
        <v>0</v>
      </c>
      <c r="I238" s="111">
        <f t="shared" si="479"/>
        <v>0</v>
      </c>
      <c r="J238" s="111">
        <f t="shared" si="479"/>
        <v>0</v>
      </c>
      <c r="K238" s="111">
        <f t="shared" si="479"/>
        <v>0</v>
      </c>
      <c r="L238" s="111">
        <f t="shared" si="479"/>
        <v>0</v>
      </c>
      <c r="M238" s="111">
        <f t="shared" si="479"/>
        <v>0</v>
      </c>
      <c r="N238" s="111">
        <f t="shared" si="479"/>
        <v>0</v>
      </c>
      <c r="O238" s="111">
        <f t="shared" si="479"/>
        <v>0</v>
      </c>
      <c r="P238" s="111">
        <f t="shared" si="479"/>
        <v>0</v>
      </c>
      <c r="Q238" s="111">
        <f t="shared" si="479"/>
        <v>0</v>
      </c>
      <c r="R238" s="111">
        <f t="shared" si="479"/>
        <v>0</v>
      </c>
      <c r="S238" s="111">
        <f t="shared" si="479"/>
        <v>0</v>
      </c>
      <c r="T238" s="111">
        <f t="shared" si="479"/>
        <v>0</v>
      </c>
      <c r="U238" s="111">
        <f t="shared" si="479"/>
        <v>0</v>
      </c>
      <c r="V238" s="111">
        <f t="shared" si="479"/>
        <v>0</v>
      </c>
      <c r="W238" s="111">
        <f t="shared" si="479"/>
        <v>0</v>
      </c>
      <c r="X238" s="111">
        <f t="shared" si="479"/>
        <v>0</v>
      </c>
      <c r="Y238" s="111">
        <f t="shared" si="479"/>
        <v>0</v>
      </c>
      <c r="Z238" s="111">
        <f t="shared" si="479"/>
        <v>0</v>
      </c>
      <c r="AA238" s="111">
        <f t="shared" si="479"/>
        <v>0</v>
      </c>
      <c r="AB238" s="111">
        <f t="shared" si="479"/>
        <v>0</v>
      </c>
      <c r="AC238" s="111">
        <f t="shared" si="479"/>
        <v>0</v>
      </c>
      <c r="AD238" s="111">
        <f t="shared" si="479"/>
        <v>0</v>
      </c>
      <c r="AE238" s="111">
        <f t="shared" si="479"/>
        <v>0</v>
      </c>
      <c r="AF238" s="111">
        <f t="shared" si="479"/>
        <v>0</v>
      </c>
      <c r="AG238" s="111">
        <f t="shared" si="479"/>
        <v>0</v>
      </c>
      <c r="AH238" s="111">
        <f t="shared" si="463"/>
        <v>0</v>
      </c>
      <c r="AI238" s="111">
        <f t="shared" si="479"/>
        <v>0</v>
      </c>
      <c r="AJ238" s="111">
        <f t="shared" si="464"/>
        <v>0</v>
      </c>
      <c r="AK238" s="111">
        <f t="shared" si="465"/>
        <v>0</v>
      </c>
      <c r="AL238" s="111">
        <f t="shared" si="479"/>
        <v>0</v>
      </c>
      <c r="AM238" s="111">
        <f t="shared" si="479"/>
        <v>0</v>
      </c>
      <c r="AN238" s="166">
        <f t="shared" si="479"/>
        <v>0</v>
      </c>
      <c r="AO238" s="168"/>
    </row>
    <row r="239" spans="1:41" hidden="1">
      <c r="A239" s="161">
        <v>5411</v>
      </c>
      <c r="B239" s="119" t="s">
        <v>279</v>
      </c>
      <c r="C239" s="165" t="s">
        <v>56</v>
      </c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>
        <f t="shared" si="463"/>
        <v>0</v>
      </c>
      <c r="AI239" s="111"/>
      <c r="AJ239" s="111">
        <f t="shared" si="464"/>
        <v>0</v>
      </c>
      <c r="AK239" s="111">
        <f t="shared" si="465"/>
        <v>0</v>
      </c>
      <c r="AL239" s="111"/>
      <c r="AM239" s="111"/>
      <c r="AN239" s="166"/>
      <c r="AO239" s="168"/>
    </row>
    <row r="240" spans="1:41" ht="21" hidden="1">
      <c r="A240" s="161">
        <v>0</v>
      </c>
      <c r="B240" s="119" t="s">
        <v>280</v>
      </c>
      <c r="C240" s="165" t="s">
        <v>56</v>
      </c>
      <c r="D240" s="111">
        <f t="shared" ref="D240:AN240" si="480">+D241</f>
        <v>0</v>
      </c>
      <c r="E240" s="111">
        <f t="shared" si="480"/>
        <v>0</v>
      </c>
      <c r="F240" s="111">
        <f t="shared" si="480"/>
        <v>0</v>
      </c>
      <c r="G240" s="111">
        <f t="shared" si="480"/>
        <v>0</v>
      </c>
      <c r="H240" s="111">
        <f t="shared" si="480"/>
        <v>0</v>
      </c>
      <c r="I240" s="111">
        <f t="shared" si="480"/>
        <v>0</v>
      </c>
      <c r="J240" s="111">
        <f t="shared" si="480"/>
        <v>0</v>
      </c>
      <c r="K240" s="111">
        <f t="shared" si="480"/>
        <v>0</v>
      </c>
      <c r="L240" s="111">
        <f t="shared" si="480"/>
        <v>0</v>
      </c>
      <c r="M240" s="111">
        <f t="shared" si="480"/>
        <v>0</v>
      </c>
      <c r="N240" s="111">
        <f t="shared" si="480"/>
        <v>0</v>
      </c>
      <c r="O240" s="111">
        <f t="shared" si="480"/>
        <v>0</v>
      </c>
      <c r="P240" s="111">
        <f t="shared" si="480"/>
        <v>0</v>
      </c>
      <c r="Q240" s="111">
        <f t="shared" si="480"/>
        <v>0</v>
      </c>
      <c r="R240" s="111">
        <f t="shared" si="480"/>
        <v>0</v>
      </c>
      <c r="S240" s="111">
        <f t="shared" si="480"/>
        <v>0</v>
      </c>
      <c r="T240" s="111">
        <f t="shared" si="480"/>
        <v>0</v>
      </c>
      <c r="U240" s="111">
        <f t="shared" si="480"/>
        <v>0</v>
      </c>
      <c r="V240" s="111">
        <f t="shared" si="480"/>
        <v>0</v>
      </c>
      <c r="W240" s="111">
        <f t="shared" si="480"/>
        <v>0</v>
      </c>
      <c r="X240" s="111">
        <f t="shared" si="480"/>
        <v>0</v>
      </c>
      <c r="Y240" s="111">
        <f t="shared" si="480"/>
        <v>0</v>
      </c>
      <c r="Z240" s="111">
        <f t="shared" si="480"/>
        <v>0</v>
      </c>
      <c r="AA240" s="111">
        <f t="shared" si="480"/>
        <v>0</v>
      </c>
      <c r="AB240" s="111">
        <f t="shared" si="480"/>
        <v>0</v>
      </c>
      <c r="AC240" s="111">
        <f t="shared" si="480"/>
        <v>0</v>
      </c>
      <c r="AD240" s="111">
        <f t="shared" si="480"/>
        <v>0</v>
      </c>
      <c r="AE240" s="111">
        <f t="shared" si="480"/>
        <v>0</v>
      </c>
      <c r="AF240" s="111">
        <f t="shared" si="480"/>
        <v>0</v>
      </c>
      <c r="AG240" s="111">
        <f t="shared" si="480"/>
        <v>0</v>
      </c>
      <c r="AH240" s="111">
        <f t="shared" si="463"/>
        <v>0</v>
      </c>
      <c r="AI240" s="111">
        <f t="shared" si="480"/>
        <v>0</v>
      </c>
      <c r="AJ240" s="111">
        <f t="shared" si="464"/>
        <v>0</v>
      </c>
      <c r="AK240" s="111">
        <f t="shared" si="465"/>
        <v>0</v>
      </c>
      <c r="AL240" s="111">
        <f t="shared" si="480"/>
        <v>0</v>
      </c>
      <c r="AM240" s="111">
        <f t="shared" si="480"/>
        <v>0</v>
      </c>
      <c r="AN240" s="166">
        <f t="shared" si="480"/>
        <v>0</v>
      </c>
      <c r="AO240" s="168"/>
    </row>
    <row r="241" spans="1:41" hidden="1">
      <c r="A241" s="161">
        <v>5421</v>
      </c>
      <c r="B241" s="119" t="s">
        <v>281</v>
      </c>
      <c r="C241" s="165" t="s">
        <v>56</v>
      </c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>
        <f t="shared" si="463"/>
        <v>0</v>
      </c>
      <c r="AI241" s="111"/>
      <c r="AJ241" s="111">
        <f t="shared" si="464"/>
        <v>0</v>
      </c>
      <c r="AK241" s="111">
        <f t="shared" si="465"/>
        <v>0</v>
      </c>
      <c r="AL241" s="111"/>
      <c r="AM241" s="111"/>
      <c r="AN241" s="166"/>
      <c r="AO241" s="168"/>
    </row>
    <row r="242" spans="1:41" ht="21" hidden="1">
      <c r="A242" s="161">
        <v>0</v>
      </c>
      <c r="B242" s="119" t="s">
        <v>282</v>
      </c>
      <c r="C242" s="165" t="s">
        <v>56</v>
      </c>
      <c r="D242" s="111">
        <f t="shared" ref="D242:AN242" si="481">+D243</f>
        <v>0</v>
      </c>
      <c r="E242" s="111">
        <f t="shared" si="481"/>
        <v>0</v>
      </c>
      <c r="F242" s="111">
        <f t="shared" si="481"/>
        <v>0</v>
      </c>
      <c r="G242" s="111">
        <f t="shared" si="481"/>
        <v>0</v>
      </c>
      <c r="H242" s="111">
        <f t="shared" si="481"/>
        <v>0</v>
      </c>
      <c r="I242" s="111">
        <f t="shared" si="481"/>
        <v>0</v>
      </c>
      <c r="J242" s="111">
        <f t="shared" si="481"/>
        <v>0</v>
      </c>
      <c r="K242" s="111">
        <f t="shared" si="481"/>
        <v>0</v>
      </c>
      <c r="L242" s="111">
        <f t="shared" si="481"/>
        <v>0</v>
      </c>
      <c r="M242" s="111">
        <f t="shared" si="481"/>
        <v>0</v>
      </c>
      <c r="N242" s="111">
        <f t="shared" si="481"/>
        <v>0</v>
      </c>
      <c r="O242" s="111">
        <f t="shared" si="481"/>
        <v>0</v>
      </c>
      <c r="P242" s="111">
        <f t="shared" si="481"/>
        <v>0</v>
      </c>
      <c r="Q242" s="111">
        <f t="shared" si="481"/>
        <v>0</v>
      </c>
      <c r="R242" s="111">
        <f t="shared" si="481"/>
        <v>0</v>
      </c>
      <c r="S242" s="111">
        <f t="shared" si="481"/>
        <v>0</v>
      </c>
      <c r="T242" s="111">
        <f t="shared" si="481"/>
        <v>0</v>
      </c>
      <c r="U242" s="111">
        <f t="shared" si="481"/>
        <v>0</v>
      </c>
      <c r="V242" s="111">
        <f t="shared" si="481"/>
        <v>0</v>
      </c>
      <c r="W242" s="111">
        <f t="shared" si="481"/>
        <v>0</v>
      </c>
      <c r="X242" s="111">
        <f t="shared" si="481"/>
        <v>0</v>
      </c>
      <c r="Y242" s="111">
        <f t="shared" si="481"/>
        <v>0</v>
      </c>
      <c r="Z242" s="111">
        <f t="shared" si="481"/>
        <v>0</v>
      </c>
      <c r="AA242" s="111">
        <f t="shared" si="481"/>
        <v>0</v>
      </c>
      <c r="AB242" s="111">
        <f t="shared" si="481"/>
        <v>0</v>
      </c>
      <c r="AC242" s="111">
        <f t="shared" si="481"/>
        <v>0</v>
      </c>
      <c r="AD242" s="111">
        <f t="shared" si="481"/>
        <v>0</v>
      </c>
      <c r="AE242" s="111">
        <f t="shared" si="481"/>
        <v>0</v>
      </c>
      <c r="AF242" s="111">
        <f t="shared" si="481"/>
        <v>0</v>
      </c>
      <c r="AG242" s="111">
        <f t="shared" si="481"/>
        <v>0</v>
      </c>
      <c r="AH242" s="111">
        <f t="shared" si="463"/>
        <v>0</v>
      </c>
      <c r="AI242" s="111">
        <f t="shared" si="481"/>
        <v>0</v>
      </c>
      <c r="AJ242" s="111">
        <f t="shared" si="464"/>
        <v>0</v>
      </c>
      <c r="AK242" s="111">
        <f t="shared" si="465"/>
        <v>0</v>
      </c>
      <c r="AL242" s="111">
        <f t="shared" si="481"/>
        <v>0</v>
      </c>
      <c r="AM242" s="111">
        <f t="shared" si="481"/>
        <v>0</v>
      </c>
      <c r="AN242" s="166">
        <f t="shared" si="481"/>
        <v>0</v>
      </c>
      <c r="AO242" s="168"/>
    </row>
    <row r="243" spans="1:41" ht="21" hidden="1">
      <c r="A243" s="161">
        <v>5431</v>
      </c>
      <c r="B243" s="119" t="s">
        <v>283</v>
      </c>
      <c r="C243" s="165" t="s">
        <v>56</v>
      </c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>
        <f t="shared" si="463"/>
        <v>0</v>
      </c>
      <c r="AI243" s="111"/>
      <c r="AJ243" s="111">
        <f t="shared" si="464"/>
        <v>0</v>
      </c>
      <c r="AK243" s="111">
        <f t="shared" si="465"/>
        <v>0</v>
      </c>
      <c r="AL243" s="111"/>
      <c r="AM243" s="111"/>
      <c r="AN243" s="166"/>
      <c r="AO243" s="168"/>
    </row>
    <row r="244" spans="1:41" ht="31.5" hidden="1">
      <c r="A244" s="161">
        <v>0</v>
      </c>
      <c r="B244" s="119" t="s">
        <v>284</v>
      </c>
      <c r="C244" s="165" t="s">
        <v>56</v>
      </c>
      <c r="D244" s="111">
        <f t="shared" ref="D244:AN244" si="482">+D245</f>
        <v>0</v>
      </c>
      <c r="E244" s="111">
        <f t="shared" si="482"/>
        <v>0</v>
      </c>
      <c r="F244" s="111">
        <f t="shared" si="482"/>
        <v>0</v>
      </c>
      <c r="G244" s="111">
        <f t="shared" si="482"/>
        <v>0</v>
      </c>
      <c r="H244" s="111">
        <f t="shared" si="482"/>
        <v>0</v>
      </c>
      <c r="I244" s="111">
        <f t="shared" si="482"/>
        <v>0</v>
      </c>
      <c r="J244" s="111">
        <f t="shared" si="482"/>
        <v>0</v>
      </c>
      <c r="K244" s="111">
        <f t="shared" si="482"/>
        <v>0</v>
      </c>
      <c r="L244" s="111">
        <f t="shared" si="482"/>
        <v>0</v>
      </c>
      <c r="M244" s="111">
        <f t="shared" si="482"/>
        <v>0</v>
      </c>
      <c r="N244" s="111">
        <f t="shared" si="482"/>
        <v>0</v>
      </c>
      <c r="O244" s="111">
        <f t="shared" si="482"/>
        <v>0</v>
      </c>
      <c r="P244" s="111">
        <f t="shared" si="482"/>
        <v>0</v>
      </c>
      <c r="Q244" s="111">
        <f t="shared" si="482"/>
        <v>0</v>
      </c>
      <c r="R244" s="111">
        <f t="shared" si="482"/>
        <v>0</v>
      </c>
      <c r="S244" s="111">
        <f t="shared" si="482"/>
        <v>0</v>
      </c>
      <c r="T244" s="111">
        <f t="shared" si="482"/>
        <v>0</v>
      </c>
      <c r="U244" s="111">
        <f t="shared" si="482"/>
        <v>0</v>
      </c>
      <c r="V244" s="111">
        <f t="shared" si="482"/>
        <v>0</v>
      </c>
      <c r="W244" s="111">
        <f t="shared" si="482"/>
        <v>0</v>
      </c>
      <c r="X244" s="111">
        <f t="shared" si="482"/>
        <v>0</v>
      </c>
      <c r="Y244" s="111">
        <f t="shared" si="482"/>
        <v>0</v>
      </c>
      <c r="Z244" s="111">
        <f t="shared" si="482"/>
        <v>0</v>
      </c>
      <c r="AA244" s="111">
        <f t="shared" si="482"/>
        <v>0</v>
      </c>
      <c r="AB244" s="111">
        <f t="shared" si="482"/>
        <v>0</v>
      </c>
      <c r="AC244" s="111">
        <f t="shared" si="482"/>
        <v>0</v>
      </c>
      <c r="AD244" s="111">
        <f t="shared" si="482"/>
        <v>0</v>
      </c>
      <c r="AE244" s="111">
        <f t="shared" si="482"/>
        <v>0</v>
      </c>
      <c r="AF244" s="111">
        <f t="shared" si="482"/>
        <v>0</v>
      </c>
      <c r="AG244" s="111">
        <f t="shared" si="482"/>
        <v>0</v>
      </c>
      <c r="AH244" s="111">
        <f t="shared" si="463"/>
        <v>0</v>
      </c>
      <c r="AI244" s="111">
        <f t="shared" si="482"/>
        <v>0</v>
      </c>
      <c r="AJ244" s="111">
        <f t="shared" si="464"/>
        <v>0</v>
      </c>
      <c r="AK244" s="111">
        <f t="shared" si="465"/>
        <v>0</v>
      </c>
      <c r="AL244" s="111">
        <f t="shared" si="482"/>
        <v>0</v>
      </c>
      <c r="AM244" s="111">
        <f t="shared" si="482"/>
        <v>0</v>
      </c>
      <c r="AN244" s="166">
        <f t="shared" si="482"/>
        <v>0</v>
      </c>
      <c r="AO244" s="168"/>
    </row>
    <row r="245" spans="1:41" ht="21" hidden="1">
      <c r="A245" s="161">
        <v>5441</v>
      </c>
      <c r="B245" s="119" t="s">
        <v>285</v>
      </c>
      <c r="C245" s="165" t="s">
        <v>56</v>
      </c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>
        <f t="shared" si="463"/>
        <v>0</v>
      </c>
      <c r="AI245" s="111"/>
      <c r="AJ245" s="111">
        <f t="shared" si="464"/>
        <v>0</v>
      </c>
      <c r="AK245" s="111">
        <f t="shared" si="465"/>
        <v>0</v>
      </c>
      <c r="AL245" s="111"/>
      <c r="AM245" s="111"/>
      <c r="AN245" s="166"/>
      <c r="AO245" s="168"/>
    </row>
    <row r="246" spans="1:41" ht="42" hidden="1">
      <c r="A246" s="161">
        <v>0</v>
      </c>
      <c r="B246" s="119" t="s">
        <v>286</v>
      </c>
      <c r="C246" s="165" t="s">
        <v>56</v>
      </c>
      <c r="D246" s="111">
        <f t="shared" ref="D246:T247" si="483">+D247</f>
        <v>0</v>
      </c>
      <c r="E246" s="111">
        <f t="shared" si="483"/>
        <v>0</v>
      </c>
      <c r="F246" s="111">
        <f t="shared" si="483"/>
        <v>0</v>
      </c>
      <c r="G246" s="111">
        <f t="shared" si="483"/>
        <v>0</v>
      </c>
      <c r="H246" s="111">
        <f t="shared" si="483"/>
        <v>0</v>
      </c>
      <c r="I246" s="111">
        <f t="shared" si="483"/>
        <v>0</v>
      </c>
      <c r="J246" s="111">
        <f t="shared" si="483"/>
        <v>0</v>
      </c>
      <c r="K246" s="111">
        <f t="shared" si="483"/>
        <v>0</v>
      </c>
      <c r="L246" s="111">
        <f t="shared" si="483"/>
        <v>0</v>
      </c>
      <c r="M246" s="111">
        <f t="shared" si="483"/>
        <v>0</v>
      </c>
      <c r="N246" s="111">
        <f t="shared" si="483"/>
        <v>0</v>
      </c>
      <c r="O246" s="111">
        <f t="shared" si="483"/>
        <v>0</v>
      </c>
      <c r="P246" s="111">
        <f t="shared" si="483"/>
        <v>0</v>
      </c>
      <c r="Q246" s="111">
        <f t="shared" si="483"/>
        <v>0</v>
      </c>
      <c r="R246" s="111">
        <f t="shared" si="483"/>
        <v>0</v>
      </c>
      <c r="S246" s="111">
        <f t="shared" si="483"/>
        <v>0</v>
      </c>
      <c r="T246" s="111">
        <f t="shared" si="483"/>
        <v>0</v>
      </c>
      <c r="U246" s="111">
        <f t="shared" ref="U246:AN247" si="484">+U247</f>
        <v>0</v>
      </c>
      <c r="V246" s="111">
        <f t="shared" si="484"/>
        <v>0</v>
      </c>
      <c r="W246" s="111">
        <f t="shared" si="484"/>
        <v>0</v>
      </c>
      <c r="X246" s="111">
        <f t="shared" si="484"/>
        <v>0</v>
      </c>
      <c r="Y246" s="111">
        <f t="shared" si="484"/>
        <v>0</v>
      </c>
      <c r="Z246" s="111">
        <f t="shared" si="484"/>
        <v>0</v>
      </c>
      <c r="AA246" s="111">
        <f t="shared" si="484"/>
        <v>0</v>
      </c>
      <c r="AB246" s="111">
        <f t="shared" si="484"/>
        <v>0</v>
      </c>
      <c r="AC246" s="111">
        <f t="shared" si="484"/>
        <v>0</v>
      </c>
      <c r="AD246" s="111">
        <f t="shared" si="484"/>
        <v>0</v>
      </c>
      <c r="AE246" s="111">
        <f t="shared" si="484"/>
        <v>0</v>
      </c>
      <c r="AF246" s="111">
        <f t="shared" si="484"/>
        <v>0</v>
      </c>
      <c r="AG246" s="111">
        <f t="shared" si="484"/>
        <v>0</v>
      </c>
      <c r="AH246" s="111">
        <f t="shared" si="463"/>
        <v>0</v>
      </c>
      <c r="AI246" s="111">
        <f t="shared" si="484"/>
        <v>0</v>
      </c>
      <c r="AJ246" s="111">
        <f t="shared" si="464"/>
        <v>0</v>
      </c>
      <c r="AK246" s="111">
        <f t="shared" si="465"/>
        <v>0</v>
      </c>
      <c r="AL246" s="111">
        <f t="shared" si="484"/>
        <v>0</v>
      </c>
      <c r="AM246" s="111">
        <f t="shared" si="484"/>
        <v>0</v>
      </c>
      <c r="AN246" s="166">
        <f t="shared" si="484"/>
        <v>0</v>
      </c>
      <c r="AO246" s="168"/>
    </row>
    <row r="247" spans="1:41" ht="42" hidden="1">
      <c r="A247" s="161">
        <v>0</v>
      </c>
      <c r="B247" s="119" t="s">
        <v>286</v>
      </c>
      <c r="C247" s="165" t="s">
        <v>56</v>
      </c>
      <c r="D247" s="111">
        <f t="shared" si="483"/>
        <v>0</v>
      </c>
      <c r="E247" s="111">
        <f t="shared" si="483"/>
        <v>0</v>
      </c>
      <c r="F247" s="111">
        <f t="shared" si="483"/>
        <v>0</v>
      </c>
      <c r="G247" s="111">
        <f t="shared" si="483"/>
        <v>0</v>
      </c>
      <c r="H247" s="111">
        <f t="shared" si="483"/>
        <v>0</v>
      </c>
      <c r="I247" s="111">
        <f t="shared" si="483"/>
        <v>0</v>
      </c>
      <c r="J247" s="111">
        <f t="shared" si="483"/>
        <v>0</v>
      </c>
      <c r="K247" s="111">
        <f t="shared" si="483"/>
        <v>0</v>
      </c>
      <c r="L247" s="111">
        <f t="shared" si="483"/>
        <v>0</v>
      </c>
      <c r="M247" s="111">
        <f t="shared" si="483"/>
        <v>0</v>
      </c>
      <c r="N247" s="111">
        <f t="shared" si="483"/>
        <v>0</v>
      </c>
      <c r="O247" s="111">
        <f t="shared" si="483"/>
        <v>0</v>
      </c>
      <c r="P247" s="111">
        <f t="shared" si="483"/>
        <v>0</v>
      </c>
      <c r="Q247" s="111">
        <f t="shared" si="483"/>
        <v>0</v>
      </c>
      <c r="R247" s="111">
        <f t="shared" si="483"/>
        <v>0</v>
      </c>
      <c r="S247" s="111">
        <f t="shared" si="483"/>
        <v>0</v>
      </c>
      <c r="T247" s="111">
        <f t="shared" si="483"/>
        <v>0</v>
      </c>
      <c r="U247" s="111">
        <f t="shared" si="484"/>
        <v>0</v>
      </c>
      <c r="V247" s="111">
        <f t="shared" si="484"/>
        <v>0</v>
      </c>
      <c r="W247" s="111">
        <f t="shared" si="484"/>
        <v>0</v>
      </c>
      <c r="X247" s="111">
        <f t="shared" si="484"/>
        <v>0</v>
      </c>
      <c r="Y247" s="111">
        <f t="shared" si="484"/>
        <v>0</v>
      </c>
      <c r="Z247" s="111">
        <f t="shared" si="484"/>
        <v>0</v>
      </c>
      <c r="AA247" s="111">
        <f t="shared" si="484"/>
        <v>0</v>
      </c>
      <c r="AB247" s="111">
        <f t="shared" si="484"/>
        <v>0</v>
      </c>
      <c r="AC247" s="111">
        <f t="shared" si="484"/>
        <v>0</v>
      </c>
      <c r="AD247" s="111">
        <f t="shared" si="484"/>
        <v>0</v>
      </c>
      <c r="AE247" s="111">
        <f t="shared" si="484"/>
        <v>0</v>
      </c>
      <c r="AF247" s="111">
        <f t="shared" si="484"/>
        <v>0</v>
      </c>
      <c r="AG247" s="111">
        <f t="shared" si="484"/>
        <v>0</v>
      </c>
      <c r="AH247" s="111">
        <f t="shared" si="463"/>
        <v>0</v>
      </c>
      <c r="AI247" s="111">
        <f t="shared" si="484"/>
        <v>0</v>
      </c>
      <c r="AJ247" s="111">
        <f t="shared" si="464"/>
        <v>0</v>
      </c>
      <c r="AK247" s="111">
        <f t="shared" si="465"/>
        <v>0</v>
      </c>
      <c r="AL247" s="111">
        <f t="shared" si="484"/>
        <v>0</v>
      </c>
      <c r="AM247" s="111">
        <f t="shared" si="484"/>
        <v>0</v>
      </c>
      <c r="AN247" s="166">
        <f t="shared" si="484"/>
        <v>0</v>
      </c>
      <c r="AO247" s="168"/>
    </row>
    <row r="248" spans="1:41" ht="29.25" hidden="1" customHeight="1">
      <c r="A248" s="161">
        <v>5999</v>
      </c>
      <c r="B248" s="119" t="s">
        <v>287</v>
      </c>
      <c r="C248" s="165" t="s">
        <v>56</v>
      </c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>
        <f t="shared" si="463"/>
        <v>0</v>
      </c>
      <c r="AI248" s="111"/>
      <c r="AJ248" s="111">
        <f t="shared" si="464"/>
        <v>0</v>
      </c>
      <c r="AK248" s="111">
        <f t="shared" si="465"/>
        <v>0</v>
      </c>
      <c r="AL248" s="111"/>
      <c r="AM248" s="111"/>
      <c r="AN248" s="166"/>
      <c r="AO248" s="168"/>
    </row>
    <row r="249" spans="1:41" ht="31.5" hidden="1">
      <c r="A249" s="161">
        <v>0</v>
      </c>
      <c r="B249" s="119" t="s">
        <v>249</v>
      </c>
      <c r="C249" s="165" t="s">
        <v>56</v>
      </c>
      <c r="D249" s="111">
        <f t="shared" ref="D249:T250" si="485">+D250</f>
        <v>0</v>
      </c>
      <c r="E249" s="111">
        <f t="shared" si="485"/>
        <v>0</v>
      </c>
      <c r="F249" s="111">
        <f t="shared" si="485"/>
        <v>0</v>
      </c>
      <c r="G249" s="111">
        <f t="shared" si="485"/>
        <v>0</v>
      </c>
      <c r="H249" s="111">
        <f t="shared" si="485"/>
        <v>0</v>
      </c>
      <c r="I249" s="111">
        <f t="shared" si="485"/>
        <v>0</v>
      </c>
      <c r="J249" s="111">
        <f t="shared" si="485"/>
        <v>0</v>
      </c>
      <c r="K249" s="111">
        <f t="shared" si="485"/>
        <v>0</v>
      </c>
      <c r="L249" s="111">
        <f t="shared" si="485"/>
        <v>0</v>
      </c>
      <c r="M249" s="111">
        <f t="shared" si="485"/>
        <v>0</v>
      </c>
      <c r="N249" s="111">
        <f t="shared" si="485"/>
        <v>0</v>
      </c>
      <c r="O249" s="111">
        <f t="shared" si="485"/>
        <v>0</v>
      </c>
      <c r="P249" s="111">
        <f t="shared" si="485"/>
        <v>0</v>
      </c>
      <c r="Q249" s="111">
        <f t="shared" si="485"/>
        <v>0</v>
      </c>
      <c r="R249" s="111">
        <f t="shared" si="485"/>
        <v>0</v>
      </c>
      <c r="S249" s="111">
        <f t="shared" si="485"/>
        <v>0</v>
      </c>
      <c r="T249" s="111">
        <f t="shared" si="485"/>
        <v>0</v>
      </c>
      <c r="U249" s="111">
        <f t="shared" ref="U249:AN250" si="486">+U250</f>
        <v>0</v>
      </c>
      <c r="V249" s="111">
        <f t="shared" si="486"/>
        <v>0</v>
      </c>
      <c r="W249" s="111">
        <f t="shared" si="486"/>
        <v>0</v>
      </c>
      <c r="X249" s="111">
        <f t="shared" si="486"/>
        <v>0</v>
      </c>
      <c r="Y249" s="111">
        <f t="shared" si="486"/>
        <v>0</v>
      </c>
      <c r="Z249" s="111">
        <f t="shared" si="486"/>
        <v>0</v>
      </c>
      <c r="AA249" s="111">
        <f t="shared" si="486"/>
        <v>0</v>
      </c>
      <c r="AB249" s="111">
        <f t="shared" si="486"/>
        <v>0</v>
      </c>
      <c r="AC249" s="111">
        <f t="shared" si="486"/>
        <v>0</v>
      </c>
      <c r="AD249" s="111">
        <f t="shared" si="486"/>
        <v>0</v>
      </c>
      <c r="AE249" s="111">
        <f t="shared" si="486"/>
        <v>0</v>
      </c>
      <c r="AF249" s="111">
        <f t="shared" si="486"/>
        <v>0</v>
      </c>
      <c r="AG249" s="111">
        <f t="shared" si="486"/>
        <v>0</v>
      </c>
      <c r="AH249" s="111">
        <f t="shared" si="463"/>
        <v>0</v>
      </c>
      <c r="AI249" s="111">
        <f t="shared" si="486"/>
        <v>0</v>
      </c>
      <c r="AJ249" s="111">
        <f t="shared" si="464"/>
        <v>0</v>
      </c>
      <c r="AK249" s="111">
        <f t="shared" si="465"/>
        <v>0</v>
      </c>
      <c r="AL249" s="111">
        <f t="shared" si="486"/>
        <v>0</v>
      </c>
      <c r="AM249" s="111">
        <f t="shared" si="486"/>
        <v>0</v>
      </c>
      <c r="AN249" s="166">
        <f t="shared" si="486"/>
        <v>0</v>
      </c>
      <c r="AO249" s="168"/>
    </row>
    <row r="250" spans="1:41" ht="31.5" hidden="1">
      <c r="A250" s="161">
        <v>0</v>
      </c>
      <c r="B250" s="119" t="s">
        <v>288</v>
      </c>
      <c r="C250" s="165" t="s">
        <v>56</v>
      </c>
      <c r="D250" s="111">
        <f t="shared" si="485"/>
        <v>0</v>
      </c>
      <c r="E250" s="111">
        <f t="shared" si="485"/>
        <v>0</v>
      </c>
      <c r="F250" s="111">
        <f t="shared" si="485"/>
        <v>0</v>
      </c>
      <c r="G250" s="111">
        <f t="shared" si="485"/>
        <v>0</v>
      </c>
      <c r="H250" s="111">
        <f t="shared" si="485"/>
        <v>0</v>
      </c>
      <c r="I250" s="111">
        <f t="shared" si="485"/>
        <v>0</v>
      </c>
      <c r="J250" s="111">
        <f t="shared" si="485"/>
        <v>0</v>
      </c>
      <c r="K250" s="111">
        <f t="shared" si="485"/>
        <v>0</v>
      </c>
      <c r="L250" s="111">
        <f t="shared" si="485"/>
        <v>0</v>
      </c>
      <c r="M250" s="111">
        <f t="shared" si="485"/>
        <v>0</v>
      </c>
      <c r="N250" s="111">
        <f t="shared" si="485"/>
        <v>0</v>
      </c>
      <c r="O250" s="111">
        <f t="shared" si="485"/>
        <v>0</v>
      </c>
      <c r="P250" s="111">
        <f t="shared" si="485"/>
        <v>0</v>
      </c>
      <c r="Q250" s="111">
        <f t="shared" si="485"/>
        <v>0</v>
      </c>
      <c r="R250" s="111">
        <f t="shared" si="485"/>
        <v>0</v>
      </c>
      <c r="S250" s="111">
        <f t="shared" si="485"/>
        <v>0</v>
      </c>
      <c r="T250" s="111">
        <f t="shared" si="485"/>
        <v>0</v>
      </c>
      <c r="U250" s="111">
        <f t="shared" si="486"/>
        <v>0</v>
      </c>
      <c r="V250" s="111">
        <f t="shared" si="486"/>
        <v>0</v>
      </c>
      <c r="W250" s="111">
        <f t="shared" si="486"/>
        <v>0</v>
      </c>
      <c r="X250" s="111">
        <f t="shared" si="486"/>
        <v>0</v>
      </c>
      <c r="Y250" s="111">
        <f t="shared" si="486"/>
        <v>0</v>
      </c>
      <c r="Z250" s="111">
        <f t="shared" si="486"/>
        <v>0</v>
      </c>
      <c r="AA250" s="111">
        <f t="shared" si="486"/>
        <v>0</v>
      </c>
      <c r="AB250" s="111">
        <f t="shared" si="486"/>
        <v>0</v>
      </c>
      <c r="AC250" s="111">
        <f t="shared" si="486"/>
        <v>0</v>
      </c>
      <c r="AD250" s="111">
        <f t="shared" si="486"/>
        <v>0</v>
      </c>
      <c r="AE250" s="111">
        <f t="shared" si="486"/>
        <v>0</v>
      </c>
      <c r="AF250" s="111">
        <f t="shared" si="486"/>
        <v>0</v>
      </c>
      <c r="AG250" s="111">
        <f t="shared" si="486"/>
        <v>0</v>
      </c>
      <c r="AH250" s="111">
        <f t="shared" si="463"/>
        <v>0</v>
      </c>
      <c r="AI250" s="111">
        <f t="shared" si="486"/>
        <v>0</v>
      </c>
      <c r="AJ250" s="111">
        <f t="shared" si="464"/>
        <v>0</v>
      </c>
      <c r="AK250" s="111">
        <f t="shared" si="465"/>
        <v>0</v>
      </c>
      <c r="AL250" s="111">
        <f t="shared" si="486"/>
        <v>0</v>
      </c>
      <c r="AM250" s="111">
        <f t="shared" si="486"/>
        <v>0</v>
      </c>
      <c r="AN250" s="166">
        <f t="shared" si="486"/>
        <v>0</v>
      </c>
      <c r="AO250" s="168"/>
    </row>
    <row r="251" spans="1:41" ht="31.5" hidden="1">
      <c r="A251" s="181">
        <v>6501</v>
      </c>
      <c r="B251" s="119" t="s">
        <v>289</v>
      </c>
      <c r="C251" s="165" t="s">
        <v>56</v>
      </c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11">
        <f t="shared" si="463"/>
        <v>0</v>
      </c>
      <c r="AI251" s="162"/>
      <c r="AJ251" s="111">
        <f t="shared" si="464"/>
        <v>0</v>
      </c>
      <c r="AK251" s="111">
        <f t="shared" si="465"/>
        <v>0</v>
      </c>
      <c r="AL251" s="162"/>
      <c r="AM251" s="162"/>
      <c r="AN251" s="163"/>
      <c r="AO251" s="184"/>
    </row>
    <row r="252" spans="1:41" ht="13.5" hidden="1" customHeight="1">
      <c r="A252" s="181">
        <v>6502</v>
      </c>
      <c r="B252" s="148" t="s">
        <v>290</v>
      </c>
      <c r="C252" s="165" t="s">
        <v>56</v>
      </c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11">
        <f t="shared" si="463"/>
        <v>0</v>
      </c>
      <c r="AI252" s="162"/>
      <c r="AJ252" s="111">
        <f t="shared" si="464"/>
        <v>0</v>
      </c>
      <c r="AK252" s="111">
        <f t="shared" si="465"/>
        <v>0</v>
      </c>
      <c r="AL252" s="162"/>
      <c r="AM252" s="162"/>
      <c r="AN252" s="163"/>
      <c r="AO252" s="184"/>
    </row>
    <row r="253" spans="1:41" ht="11.25" hidden="1" thickBot="1">
      <c r="A253" s="187"/>
      <c r="B253" s="153"/>
      <c r="C253" s="153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  <c r="AF253" s="188"/>
      <c r="AG253" s="188"/>
      <c r="AH253" s="189">
        <f t="shared" si="463"/>
        <v>0</v>
      </c>
      <c r="AI253" s="188"/>
      <c r="AJ253" s="189">
        <f t="shared" si="464"/>
        <v>0</v>
      </c>
      <c r="AK253" s="189">
        <f t="shared" si="465"/>
        <v>0</v>
      </c>
      <c r="AL253" s="188"/>
      <c r="AM253" s="188"/>
      <c r="AN253" s="190"/>
      <c r="AO253" s="191"/>
    </row>
    <row r="254" spans="1:41" s="155" customFormat="1" ht="19.5" customHeight="1">
      <c r="B254" s="241" t="s">
        <v>291</v>
      </c>
      <c r="C254" s="228"/>
      <c r="D254" s="229"/>
      <c r="E254" s="229"/>
      <c r="F254" s="229"/>
      <c r="G254" s="229"/>
      <c r="H254" s="229"/>
      <c r="I254" s="229"/>
      <c r="M254" s="229"/>
    </row>
    <row r="255" spans="1:41" s="155" customFormat="1" ht="87" customHeight="1">
      <c r="B255" s="337" t="s">
        <v>308</v>
      </c>
      <c r="C255" s="338"/>
      <c r="D255" s="338"/>
      <c r="E255" s="338"/>
      <c r="F255" s="338"/>
      <c r="G255" s="338"/>
      <c r="H255" s="338"/>
      <c r="I255" s="338"/>
      <c r="J255" s="338"/>
      <c r="K255" s="338"/>
      <c r="L255" s="338"/>
      <c r="M255" s="338"/>
    </row>
    <row r="256" spans="1:41" s="155" customFormat="1" ht="91.5" customHeight="1">
      <c r="B256" s="341" t="s">
        <v>309</v>
      </c>
      <c r="C256" s="342"/>
      <c r="D256" s="342"/>
      <c r="E256" s="342"/>
      <c r="F256" s="342"/>
      <c r="G256" s="342"/>
      <c r="H256" s="342"/>
      <c r="I256" s="342"/>
      <c r="J256" s="342"/>
      <c r="K256" s="342"/>
      <c r="L256" s="342"/>
      <c r="M256" s="342"/>
    </row>
    <row r="257" spans="2:13" s="155" customFormat="1" ht="99.75" customHeight="1">
      <c r="B257" s="341" t="s">
        <v>310</v>
      </c>
      <c r="C257" s="342"/>
      <c r="D257" s="342"/>
      <c r="E257" s="342"/>
      <c r="F257" s="342"/>
      <c r="G257" s="342"/>
      <c r="H257" s="342"/>
      <c r="I257" s="342"/>
      <c r="J257" s="342"/>
      <c r="K257" s="342"/>
      <c r="L257" s="342"/>
      <c r="M257" s="342"/>
    </row>
    <row r="258" spans="2:13" s="155" customFormat="1" ht="75" customHeight="1">
      <c r="B258" s="343" t="s">
        <v>311</v>
      </c>
      <c r="C258" s="342"/>
      <c r="D258" s="342"/>
      <c r="E258" s="342"/>
      <c r="F258" s="342"/>
      <c r="G258" s="342"/>
      <c r="H258" s="342"/>
      <c r="I258" s="342"/>
      <c r="J258" s="342"/>
      <c r="K258" s="342"/>
      <c r="L258" s="342"/>
      <c r="M258" s="342"/>
    </row>
    <row r="259" spans="2:13" s="155" customFormat="1" ht="79.5" customHeight="1">
      <c r="B259" s="344" t="s">
        <v>312</v>
      </c>
      <c r="C259" s="342"/>
      <c r="D259" s="342"/>
      <c r="E259" s="342"/>
      <c r="F259" s="342"/>
      <c r="G259" s="342"/>
      <c r="H259" s="342"/>
      <c r="I259" s="342"/>
      <c r="J259" s="342"/>
      <c r="K259" s="342"/>
      <c r="L259" s="342"/>
      <c r="M259" s="342"/>
    </row>
  </sheetData>
  <mergeCells count="38"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6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59"/>
  <sheetViews>
    <sheetView topLeftCell="A5" zoomScale="130" zoomScaleNormal="130" workbookViewId="0">
      <pane xSplit="6990" ySplit="4485" topLeftCell="AC119" activePane="bottomRight"/>
      <selection activeCell="AC28" sqref="AC28"/>
      <selection pane="topRight" activeCell="D3" sqref="D3:P3"/>
      <selection pane="bottomLeft" activeCell="N256" sqref="N256"/>
      <selection pane="bottomRight" activeCell="AD120" sqref="AD120"/>
    </sheetView>
  </sheetViews>
  <sheetFormatPr defaultRowHeight="10.5"/>
  <cols>
    <col min="1" max="1" width="8.140625" style="154" customWidth="1"/>
    <col min="2" max="2" width="31.42578125" style="154" customWidth="1"/>
    <col min="3" max="3" width="7.5703125" style="154" customWidth="1"/>
    <col min="4" max="5" width="13.5703125" style="154" customWidth="1"/>
    <col min="6" max="6" width="12.28515625" style="154" customWidth="1"/>
    <col min="7" max="7" width="13" style="154" customWidth="1"/>
    <col min="8" max="8" width="12.7109375" style="154" customWidth="1"/>
    <col min="9" max="9" width="9.7109375" style="154" customWidth="1"/>
    <col min="10" max="12" width="10.28515625" style="48" customWidth="1"/>
    <col min="13" max="13" width="9.7109375" style="154" customWidth="1"/>
    <col min="14" max="14" width="11.85546875" style="48" customWidth="1"/>
    <col min="15" max="15" width="12" style="48" customWidth="1"/>
    <col min="16" max="16" width="13.7109375" style="48" customWidth="1"/>
    <col min="17" max="18" width="9.140625" style="48" customWidth="1"/>
    <col min="19" max="19" width="10.28515625" style="48" customWidth="1"/>
    <col min="20" max="22" width="9.140625" style="48" customWidth="1"/>
    <col min="23" max="23" width="10.28515625" style="48" customWidth="1"/>
    <col min="24" max="26" width="9.140625" style="48" customWidth="1"/>
    <col min="27" max="27" width="11.140625" style="48" customWidth="1"/>
    <col min="28" max="29" width="9.140625" style="48" customWidth="1"/>
    <col min="30" max="30" width="10.5703125" style="48" customWidth="1"/>
    <col min="31" max="38" width="9.140625" style="48" customWidth="1"/>
    <col min="39" max="39" width="12.140625" style="48" customWidth="1"/>
    <col min="40" max="40" width="20.7109375" style="48" customWidth="1"/>
    <col min="41" max="41" width="20.85546875" style="48" customWidth="1"/>
    <col min="42" max="88" width="9.140625" style="48"/>
    <col min="89" max="256" width="9.140625" style="154"/>
    <col min="257" max="257" width="8.140625" style="154" customWidth="1"/>
    <col min="258" max="258" width="31.42578125" style="154" customWidth="1"/>
    <col min="259" max="259" width="7.5703125" style="154" customWidth="1"/>
    <col min="260" max="262" width="15.28515625" style="154" customWidth="1"/>
    <col min="263" max="263" width="0" style="154" hidden="1" customWidth="1"/>
    <col min="264" max="264" width="15.140625" style="154" customWidth="1"/>
    <col min="265" max="271" width="0" style="154" hidden="1" customWidth="1"/>
    <col min="272" max="272" width="15.42578125" style="154" customWidth="1"/>
    <col min="273" max="297" width="0" style="154" hidden="1" customWidth="1"/>
    <col min="298" max="512" width="9.140625" style="154"/>
    <col min="513" max="513" width="8.140625" style="154" customWidth="1"/>
    <col min="514" max="514" width="31.42578125" style="154" customWidth="1"/>
    <col min="515" max="515" width="7.5703125" style="154" customWidth="1"/>
    <col min="516" max="518" width="15.28515625" style="154" customWidth="1"/>
    <col min="519" max="519" width="0" style="154" hidden="1" customWidth="1"/>
    <col min="520" max="520" width="15.140625" style="154" customWidth="1"/>
    <col min="521" max="527" width="0" style="154" hidden="1" customWidth="1"/>
    <col min="528" max="528" width="15.42578125" style="154" customWidth="1"/>
    <col min="529" max="553" width="0" style="154" hidden="1" customWidth="1"/>
    <col min="554" max="768" width="9.140625" style="154"/>
    <col min="769" max="769" width="8.140625" style="154" customWidth="1"/>
    <col min="770" max="770" width="31.42578125" style="154" customWidth="1"/>
    <col min="771" max="771" width="7.5703125" style="154" customWidth="1"/>
    <col min="772" max="774" width="15.28515625" style="154" customWidth="1"/>
    <col min="775" max="775" width="0" style="154" hidden="1" customWidth="1"/>
    <col min="776" max="776" width="15.140625" style="154" customWidth="1"/>
    <col min="777" max="783" width="0" style="154" hidden="1" customWidth="1"/>
    <col min="784" max="784" width="15.42578125" style="154" customWidth="1"/>
    <col min="785" max="809" width="0" style="154" hidden="1" customWidth="1"/>
    <col min="810" max="1024" width="9.140625" style="154"/>
    <col min="1025" max="1025" width="8.140625" style="154" customWidth="1"/>
    <col min="1026" max="1026" width="31.42578125" style="154" customWidth="1"/>
    <col min="1027" max="1027" width="7.5703125" style="154" customWidth="1"/>
    <col min="1028" max="1030" width="15.28515625" style="154" customWidth="1"/>
    <col min="1031" max="1031" width="0" style="154" hidden="1" customWidth="1"/>
    <col min="1032" max="1032" width="15.140625" style="154" customWidth="1"/>
    <col min="1033" max="1039" width="0" style="154" hidden="1" customWidth="1"/>
    <col min="1040" max="1040" width="15.42578125" style="154" customWidth="1"/>
    <col min="1041" max="1065" width="0" style="154" hidden="1" customWidth="1"/>
    <col min="1066" max="1280" width="9.140625" style="154"/>
    <col min="1281" max="1281" width="8.140625" style="154" customWidth="1"/>
    <col min="1282" max="1282" width="31.42578125" style="154" customWidth="1"/>
    <col min="1283" max="1283" width="7.5703125" style="154" customWidth="1"/>
    <col min="1284" max="1286" width="15.28515625" style="154" customWidth="1"/>
    <col min="1287" max="1287" width="0" style="154" hidden="1" customWidth="1"/>
    <col min="1288" max="1288" width="15.140625" style="154" customWidth="1"/>
    <col min="1289" max="1295" width="0" style="154" hidden="1" customWidth="1"/>
    <col min="1296" max="1296" width="15.42578125" style="154" customWidth="1"/>
    <col min="1297" max="1321" width="0" style="154" hidden="1" customWidth="1"/>
    <col min="1322" max="1536" width="9.140625" style="154"/>
    <col min="1537" max="1537" width="8.140625" style="154" customWidth="1"/>
    <col min="1538" max="1538" width="31.42578125" style="154" customWidth="1"/>
    <col min="1539" max="1539" width="7.5703125" style="154" customWidth="1"/>
    <col min="1540" max="1542" width="15.28515625" style="154" customWidth="1"/>
    <col min="1543" max="1543" width="0" style="154" hidden="1" customWidth="1"/>
    <col min="1544" max="1544" width="15.140625" style="154" customWidth="1"/>
    <col min="1545" max="1551" width="0" style="154" hidden="1" customWidth="1"/>
    <col min="1552" max="1552" width="15.42578125" style="154" customWidth="1"/>
    <col min="1553" max="1577" width="0" style="154" hidden="1" customWidth="1"/>
    <col min="1578" max="1792" width="9.140625" style="154"/>
    <col min="1793" max="1793" width="8.140625" style="154" customWidth="1"/>
    <col min="1794" max="1794" width="31.42578125" style="154" customWidth="1"/>
    <col min="1795" max="1795" width="7.5703125" style="154" customWidth="1"/>
    <col min="1796" max="1798" width="15.28515625" style="154" customWidth="1"/>
    <col min="1799" max="1799" width="0" style="154" hidden="1" customWidth="1"/>
    <col min="1800" max="1800" width="15.140625" style="154" customWidth="1"/>
    <col min="1801" max="1807" width="0" style="154" hidden="1" customWidth="1"/>
    <col min="1808" max="1808" width="15.42578125" style="154" customWidth="1"/>
    <col min="1809" max="1833" width="0" style="154" hidden="1" customWidth="1"/>
    <col min="1834" max="2048" width="9.140625" style="154"/>
    <col min="2049" max="2049" width="8.140625" style="154" customWidth="1"/>
    <col min="2050" max="2050" width="31.42578125" style="154" customWidth="1"/>
    <col min="2051" max="2051" width="7.5703125" style="154" customWidth="1"/>
    <col min="2052" max="2054" width="15.28515625" style="154" customWidth="1"/>
    <col min="2055" max="2055" width="0" style="154" hidden="1" customWidth="1"/>
    <col min="2056" max="2056" width="15.140625" style="154" customWidth="1"/>
    <col min="2057" max="2063" width="0" style="154" hidden="1" customWidth="1"/>
    <col min="2064" max="2064" width="15.42578125" style="154" customWidth="1"/>
    <col min="2065" max="2089" width="0" style="154" hidden="1" customWidth="1"/>
    <col min="2090" max="2304" width="9.140625" style="154"/>
    <col min="2305" max="2305" width="8.140625" style="154" customWidth="1"/>
    <col min="2306" max="2306" width="31.42578125" style="154" customWidth="1"/>
    <col min="2307" max="2307" width="7.5703125" style="154" customWidth="1"/>
    <col min="2308" max="2310" width="15.28515625" style="154" customWidth="1"/>
    <col min="2311" max="2311" width="0" style="154" hidden="1" customWidth="1"/>
    <col min="2312" max="2312" width="15.140625" style="154" customWidth="1"/>
    <col min="2313" max="2319" width="0" style="154" hidden="1" customWidth="1"/>
    <col min="2320" max="2320" width="15.42578125" style="154" customWidth="1"/>
    <col min="2321" max="2345" width="0" style="154" hidden="1" customWidth="1"/>
    <col min="2346" max="2560" width="9.140625" style="154"/>
    <col min="2561" max="2561" width="8.140625" style="154" customWidth="1"/>
    <col min="2562" max="2562" width="31.42578125" style="154" customWidth="1"/>
    <col min="2563" max="2563" width="7.5703125" style="154" customWidth="1"/>
    <col min="2564" max="2566" width="15.28515625" style="154" customWidth="1"/>
    <col min="2567" max="2567" width="0" style="154" hidden="1" customWidth="1"/>
    <col min="2568" max="2568" width="15.140625" style="154" customWidth="1"/>
    <col min="2569" max="2575" width="0" style="154" hidden="1" customWidth="1"/>
    <col min="2576" max="2576" width="15.42578125" style="154" customWidth="1"/>
    <col min="2577" max="2601" width="0" style="154" hidden="1" customWidth="1"/>
    <col min="2602" max="2816" width="9.140625" style="154"/>
    <col min="2817" max="2817" width="8.140625" style="154" customWidth="1"/>
    <col min="2818" max="2818" width="31.42578125" style="154" customWidth="1"/>
    <col min="2819" max="2819" width="7.5703125" style="154" customWidth="1"/>
    <col min="2820" max="2822" width="15.28515625" style="154" customWidth="1"/>
    <col min="2823" max="2823" width="0" style="154" hidden="1" customWidth="1"/>
    <col min="2824" max="2824" width="15.140625" style="154" customWidth="1"/>
    <col min="2825" max="2831" width="0" style="154" hidden="1" customWidth="1"/>
    <col min="2832" max="2832" width="15.42578125" style="154" customWidth="1"/>
    <col min="2833" max="2857" width="0" style="154" hidden="1" customWidth="1"/>
    <col min="2858" max="3072" width="9.140625" style="154"/>
    <col min="3073" max="3073" width="8.140625" style="154" customWidth="1"/>
    <col min="3074" max="3074" width="31.42578125" style="154" customWidth="1"/>
    <col min="3075" max="3075" width="7.5703125" style="154" customWidth="1"/>
    <col min="3076" max="3078" width="15.28515625" style="154" customWidth="1"/>
    <col min="3079" max="3079" width="0" style="154" hidden="1" customWidth="1"/>
    <col min="3080" max="3080" width="15.140625" style="154" customWidth="1"/>
    <col min="3081" max="3087" width="0" style="154" hidden="1" customWidth="1"/>
    <col min="3088" max="3088" width="15.42578125" style="154" customWidth="1"/>
    <col min="3089" max="3113" width="0" style="154" hidden="1" customWidth="1"/>
    <col min="3114" max="3328" width="9.140625" style="154"/>
    <col min="3329" max="3329" width="8.140625" style="154" customWidth="1"/>
    <col min="3330" max="3330" width="31.42578125" style="154" customWidth="1"/>
    <col min="3331" max="3331" width="7.5703125" style="154" customWidth="1"/>
    <col min="3332" max="3334" width="15.28515625" style="154" customWidth="1"/>
    <col min="3335" max="3335" width="0" style="154" hidden="1" customWidth="1"/>
    <col min="3336" max="3336" width="15.140625" style="154" customWidth="1"/>
    <col min="3337" max="3343" width="0" style="154" hidden="1" customWidth="1"/>
    <col min="3344" max="3344" width="15.42578125" style="154" customWidth="1"/>
    <col min="3345" max="3369" width="0" style="154" hidden="1" customWidth="1"/>
    <col min="3370" max="3584" width="9.140625" style="154"/>
    <col min="3585" max="3585" width="8.140625" style="154" customWidth="1"/>
    <col min="3586" max="3586" width="31.42578125" style="154" customWidth="1"/>
    <col min="3587" max="3587" width="7.5703125" style="154" customWidth="1"/>
    <col min="3588" max="3590" width="15.28515625" style="154" customWidth="1"/>
    <col min="3591" max="3591" width="0" style="154" hidden="1" customWidth="1"/>
    <col min="3592" max="3592" width="15.140625" style="154" customWidth="1"/>
    <col min="3593" max="3599" width="0" style="154" hidden="1" customWidth="1"/>
    <col min="3600" max="3600" width="15.42578125" style="154" customWidth="1"/>
    <col min="3601" max="3625" width="0" style="154" hidden="1" customWidth="1"/>
    <col min="3626" max="3840" width="9.140625" style="154"/>
    <col min="3841" max="3841" width="8.140625" style="154" customWidth="1"/>
    <col min="3842" max="3842" width="31.42578125" style="154" customWidth="1"/>
    <col min="3843" max="3843" width="7.5703125" style="154" customWidth="1"/>
    <col min="3844" max="3846" width="15.28515625" style="154" customWidth="1"/>
    <col min="3847" max="3847" width="0" style="154" hidden="1" customWidth="1"/>
    <col min="3848" max="3848" width="15.140625" style="154" customWidth="1"/>
    <col min="3849" max="3855" width="0" style="154" hidden="1" customWidth="1"/>
    <col min="3856" max="3856" width="15.42578125" style="154" customWidth="1"/>
    <col min="3857" max="3881" width="0" style="154" hidden="1" customWidth="1"/>
    <col min="3882" max="4096" width="9.140625" style="154"/>
    <col min="4097" max="4097" width="8.140625" style="154" customWidth="1"/>
    <col min="4098" max="4098" width="31.42578125" style="154" customWidth="1"/>
    <col min="4099" max="4099" width="7.5703125" style="154" customWidth="1"/>
    <col min="4100" max="4102" width="15.28515625" style="154" customWidth="1"/>
    <col min="4103" max="4103" width="0" style="154" hidden="1" customWidth="1"/>
    <col min="4104" max="4104" width="15.140625" style="154" customWidth="1"/>
    <col min="4105" max="4111" width="0" style="154" hidden="1" customWidth="1"/>
    <col min="4112" max="4112" width="15.42578125" style="154" customWidth="1"/>
    <col min="4113" max="4137" width="0" style="154" hidden="1" customWidth="1"/>
    <col min="4138" max="4352" width="9.140625" style="154"/>
    <col min="4353" max="4353" width="8.140625" style="154" customWidth="1"/>
    <col min="4354" max="4354" width="31.42578125" style="154" customWidth="1"/>
    <col min="4355" max="4355" width="7.5703125" style="154" customWidth="1"/>
    <col min="4356" max="4358" width="15.28515625" style="154" customWidth="1"/>
    <col min="4359" max="4359" width="0" style="154" hidden="1" customWidth="1"/>
    <col min="4360" max="4360" width="15.140625" style="154" customWidth="1"/>
    <col min="4361" max="4367" width="0" style="154" hidden="1" customWidth="1"/>
    <col min="4368" max="4368" width="15.42578125" style="154" customWidth="1"/>
    <col min="4369" max="4393" width="0" style="154" hidden="1" customWidth="1"/>
    <col min="4394" max="4608" width="9.140625" style="154"/>
    <col min="4609" max="4609" width="8.140625" style="154" customWidth="1"/>
    <col min="4610" max="4610" width="31.42578125" style="154" customWidth="1"/>
    <col min="4611" max="4611" width="7.5703125" style="154" customWidth="1"/>
    <col min="4612" max="4614" width="15.28515625" style="154" customWidth="1"/>
    <col min="4615" max="4615" width="0" style="154" hidden="1" customWidth="1"/>
    <col min="4616" max="4616" width="15.140625" style="154" customWidth="1"/>
    <col min="4617" max="4623" width="0" style="154" hidden="1" customWidth="1"/>
    <col min="4624" max="4624" width="15.42578125" style="154" customWidth="1"/>
    <col min="4625" max="4649" width="0" style="154" hidden="1" customWidth="1"/>
    <col min="4650" max="4864" width="9.140625" style="154"/>
    <col min="4865" max="4865" width="8.140625" style="154" customWidth="1"/>
    <col min="4866" max="4866" width="31.42578125" style="154" customWidth="1"/>
    <col min="4867" max="4867" width="7.5703125" style="154" customWidth="1"/>
    <col min="4868" max="4870" width="15.28515625" style="154" customWidth="1"/>
    <col min="4871" max="4871" width="0" style="154" hidden="1" customWidth="1"/>
    <col min="4872" max="4872" width="15.140625" style="154" customWidth="1"/>
    <col min="4873" max="4879" width="0" style="154" hidden="1" customWidth="1"/>
    <col min="4880" max="4880" width="15.42578125" style="154" customWidth="1"/>
    <col min="4881" max="4905" width="0" style="154" hidden="1" customWidth="1"/>
    <col min="4906" max="5120" width="9.140625" style="154"/>
    <col min="5121" max="5121" width="8.140625" style="154" customWidth="1"/>
    <col min="5122" max="5122" width="31.42578125" style="154" customWidth="1"/>
    <col min="5123" max="5123" width="7.5703125" style="154" customWidth="1"/>
    <col min="5124" max="5126" width="15.28515625" style="154" customWidth="1"/>
    <col min="5127" max="5127" width="0" style="154" hidden="1" customWidth="1"/>
    <col min="5128" max="5128" width="15.140625" style="154" customWidth="1"/>
    <col min="5129" max="5135" width="0" style="154" hidden="1" customWidth="1"/>
    <col min="5136" max="5136" width="15.42578125" style="154" customWidth="1"/>
    <col min="5137" max="5161" width="0" style="154" hidden="1" customWidth="1"/>
    <col min="5162" max="5376" width="9.140625" style="154"/>
    <col min="5377" max="5377" width="8.140625" style="154" customWidth="1"/>
    <col min="5378" max="5378" width="31.42578125" style="154" customWidth="1"/>
    <col min="5379" max="5379" width="7.5703125" style="154" customWidth="1"/>
    <col min="5380" max="5382" width="15.28515625" style="154" customWidth="1"/>
    <col min="5383" max="5383" width="0" style="154" hidden="1" customWidth="1"/>
    <col min="5384" max="5384" width="15.140625" style="154" customWidth="1"/>
    <col min="5385" max="5391" width="0" style="154" hidden="1" customWidth="1"/>
    <col min="5392" max="5392" width="15.42578125" style="154" customWidth="1"/>
    <col min="5393" max="5417" width="0" style="154" hidden="1" customWidth="1"/>
    <col min="5418" max="5632" width="9.140625" style="154"/>
    <col min="5633" max="5633" width="8.140625" style="154" customWidth="1"/>
    <col min="5634" max="5634" width="31.42578125" style="154" customWidth="1"/>
    <col min="5635" max="5635" width="7.5703125" style="154" customWidth="1"/>
    <col min="5636" max="5638" width="15.28515625" style="154" customWidth="1"/>
    <col min="5639" max="5639" width="0" style="154" hidden="1" customWidth="1"/>
    <col min="5640" max="5640" width="15.140625" style="154" customWidth="1"/>
    <col min="5641" max="5647" width="0" style="154" hidden="1" customWidth="1"/>
    <col min="5648" max="5648" width="15.42578125" style="154" customWidth="1"/>
    <col min="5649" max="5673" width="0" style="154" hidden="1" customWidth="1"/>
    <col min="5674" max="5888" width="9.140625" style="154"/>
    <col min="5889" max="5889" width="8.140625" style="154" customWidth="1"/>
    <col min="5890" max="5890" width="31.42578125" style="154" customWidth="1"/>
    <col min="5891" max="5891" width="7.5703125" style="154" customWidth="1"/>
    <col min="5892" max="5894" width="15.28515625" style="154" customWidth="1"/>
    <col min="5895" max="5895" width="0" style="154" hidden="1" customWidth="1"/>
    <col min="5896" max="5896" width="15.140625" style="154" customWidth="1"/>
    <col min="5897" max="5903" width="0" style="154" hidden="1" customWidth="1"/>
    <col min="5904" max="5904" width="15.42578125" style="154" customWidth="1"/>
    <col min="5905" max="5929" width="0" style="154" hidden="1" customWidth="1"/>
    <col min="5930" max="6144" width="9.140625" style="154"/>
    <col min="6145" max="6145" width="8.140625" style="154" customWidth="1"/>
    <col min="6146" max="6146" width="31.42578125" style="154" customWidth="1"/>
    <col min="6147" max="6147" width="7.5703125" style="154" customWidth="1"/>
    <col min="6148" max="6150" width="15.28515625" style="154" customWidth="1"/>
    <col min="6151" max="6151" width="0" style="154" hidden="1" customWidth="1"/>
    <col min="6152" max="6152" width="15.140625" style="154" customWidth="1"/>
    <col min="6153" max="6159" width="0" style="154" hidden="1" customWidth="1"/>
    <col min="6160" max="6160" width="15.42578125" style="154" customWidth="1"/>
    <col min="6161" max="6185" width="0" style="154" hidden="1" customWidth="1"/>
    <col min="6186" max="6400" width="9.140625" style="154"/>
    <col min="6401" max="6401" width="8.140625" style="154" customWidth="1"/>
    <col min="6402" max="6402" width="31.42578125" style="154" customWidth="1"/>
    <col min="6403" max="6403" width="7.5703125" style="154" customWidth="1"/>
    <col min="6404" max="6406" width="15.28515625" style="154" customWidth="1"/>
    <col min="6407" max="6407" width="0" style="154" hidden="1" customWidth="1"/>
    <col min="6408" max="6408" width="15.140625" style="154" customWidth="1"/>
    <col min="6409" max="6415" width="0" style="154" hidden="1" customWidth="1"/>
    <col min="6416" max="6416" width="15.42578125" style="154" customWidth="1"/>
    <col min="6417" max="6441" width="0" style="154" hidden="1" customWidth="1"/>
    <col min="6442" max="6656" width="9.140625" style="154"/>
    <col min="6657" max="6657" width="8.140625" style="154" customWidth="1"/>
    <col min="6658" max="6658" width="31.42578125" style="154" customWidth="1"/>
    <col min="6659" max="6659" width="7.5703125" style="154" customWidth="1"/>
    <col min="6660" max="6662" width="15.28515625" style="154" customWidth="1"/>
    <col min="6663" max="6663" width="0" style="154" hidden="1" customWidth="1"/>
    <col min="6664" max="6664" width="15.140625" style="154" customWidth="1"/>
    <col min="6665" max="6671" width="0" style="154" hidden="1" customWidth="1"/>
    <col min="6672" max="6672" width="15.42578125" style="154" customWidth="1"/>
    <col min="6673" max="6697" width="0" style="154" hidden="1" customWidth="1"/>
    <col min="6698" max="6912" width="9.140625" style="154"/>
    <col min="6913" max="6913" width="8.140625" style="154" customWidth="1"/>
    <col min="6914" max="6914" width="31.42578125" style="154" customWidth="1"/>
    <col min="6915" max="6915" width="7.5703125" style="154" customWidth="1"/>
    <col min="6916" max="6918" width="15.28515625" style="154" customWidth="1"/>
    <col min="6919" max="6919" width="0" style="154" hidden="1" customWidth="1"/>
    <col min="6920" max="6920" width="15.140625" style="154" customWidth="1"/>
    <col min="6921" max="6927" width="0" style="154" hidden="1" customWidth="1"/>
    <col min="6928" max="6928" width="15.42578125" style="154" customWidth="1"/>
    <col min="6929" max="6953" width="0" style="154" hidden="1" customWidth="1"/>
    <col min="6954" max="7168" width="9.140625" style="154"/>
    <col min="7169" max="7169" width="8.140625" style="154" customWidth="1"/>
    <col min="7170" max="7170" width="31.42578125" style="154" customWidth="1"/>
    <col min="7171" max="7171" width="7.5703125" style="154" customWidth="1"/>
    <col min="7172" max="7174" width="15.28515625" style="154" customWidth="1"/>
    <col min="7175" max="7175" width="0" style="154" hidden="1" customWidth="1"/>
    <col min="7176" max="7176" width="15.140625" style="154" customWidth="1"/>
    <col min="7177" max="7183" width="0" style="154" hidden="1" customWidth="1"/>
    <col min="7184" max="7184" width="15.42578125" style="154" customWidth="1"/>
    <col min="7185" max="7209" width="0" style="154" hidden="1" customWidth="1"/>
    <col min="7210" max="7424" width="9.140625" style="154"/>
    <col min="7425" max="7425" width="8.140625" style="154" customWidth="1"/>
    <col min="7426" max="7426" width="31.42578125" style="154" customWidth="1"/>
    <col min="7427" max="7427" width="7.5703125" style="154" customWidth="1"/>
    <col min="7428" max="7430" width="15.28515625" style="154" customWidth="1"/>
    <col min="7431" max="7431" width="0" style="154" hidden="1" customWidth="1"/>
    <col min="7432" max="7432" width="15.140625" style="154" customWidth="1"/>
    <col min="7433" max="7439" width="0" style="154" hidden="1" customWidth="1"/>
    <col min="7440" max="7440" width="15.42578125" style="154" customWidth="1"/>
    <col min="7441" max="7465" width="0" style="154" hidden="1" customWidth="1"/>
    <col min="7466" max="7680" width="9.140625" style="154"/>
    <col min="7681" max="7681" width="8.140625" style="154" customWidth="1"/>
    <col min="7682" max="7682" width="31.42578125" style="154" customWidth="1"/>
    <col min="7683" max="7683" width="7.5703125" style="154" customWidth="1"/>
    <col min="7684" max="7686" width="15.28515625" style="154" customWidth="1"/>
    <col min="7687" max="7687" width="0" style="154" hidden="1" customWidth="1"/>
    <col min="7688" max="7688" width="15.140625" style="154" customWidth="1"/>
    <col min="7689" max="7695" width="0" style="154" hidden="1" customWidth="1"/>
    <col min="7696" max="7696" width="15.42578125" style="154" customWidth="1"/>
    <col min="7697" max="7721" width="0" style="154" hidden="1" customWidth="1"/>
    <col min="7722" max="7936" width="9.140625" style="154"/>
    <col min="7937" max="7937" width="8.140625" style="154" customWidth="1"/>
    <col min="7938" max="7938" width="31.42578125" style="154" customWidth="1"/>
    <col min="7939" max="7939" width="7.5703125" style="154" customWidth="1"/>
    <col min="7940" max="7942" width="15.28515625" style="154" customWidth="1"/>
    <col min="7943" max="7943" width="0" style="154" hidden="1" customWidth="1"/>
    <col min="7944" max="7944" width="15.140625" style="154" customWidth="1"/>
    <col min="7945" max="7951" width="0" style="154" hidden="1" customWidth="1"/>
    <col min="7952" max="7952" width="15.42578125" style="154" customWidth="1"/>
    <col min="7953" max="7977" width="0" style="154" hidden="1" customWidth="1"/>
    <col min="7978" max="8192" width="9.140625" style="154"/>
    <col min="8193" max="8193" width="8.140625" style="154" customWidth="1"/>
    <col min="8194" max="8194" width="31.42578125" style="154" customWidth="1"/>
    <col min="8195" max="8195" width="7.5703125" style="154" customWidth="1"/>
    <col min="8196" max="8198" width="15.28515625" style="154" customWidth="1"/>
    <col min="8199" max="8199" width="0" style="154" hidden="1" customWidth="1"/>
    <col min="8200" max="8200" width="15.140625" style="154" customWidth="1"/>
    <col min="8201" max="8207" width="0" style="154" hidden="1" customWidth="1"/>
    <col min="8208" max="8208" width="15.42578125" style="154" customWidth="1"/>
    <col min="8209" max="8233" width="0" style="154" hidden="1" customWidth="1"/>
    <col min="8234" max="8448" width="9.140625" style="154"/>
    <col min="8449" max="8449" width="8.140625" style="154" customWidth="1"/>
    <col min="8450" max="8450" width="31.42578125" style="154" customWidth="1"/>
    <col min="8451" max="8451" width="7.5703125" style="154" customWidth="1"/>
    <col min="8452" max="8454" width="15.28515625" style="154" customWidth="1"/>
    <col min="8455" max="8455" width="0" style="154" hidden="1" customWidth="1"/>
    <col min="8456" max="8456" width="15.140625" style="154" customWidth="1"/>
    <col min="8457" max="8463" width="0" style="154" hidden="1" customWidth="1"/>
    <col min="8464" max="8464" width="15.42578125" style="154" customWidth="1"/>
    <col min="8465" max="8489" width="0" style="154" hidden="1" customWidth="1"/>
    <col min="8490" max="8704" width="9.140625" style="154"/>
    <col min="8705" max="8705" width="8.140625" style="154" customWidth="1"/>
    <col min="8706" max="8706" width="31.42578125" style="154" customWidth="1"/>
    <col min="8707" max="8707" width="7.5703125" style="154" customWidth="1"/>
    <col min="8708" max="8710" width="15.28515625" style="154" customWidth="1"/>
    <col min="8711" max="8711" width="0" style="154" hidden="1" customWidth="1"/>
    <col min="8712" max="8712" width="15.140625" style="154" customWidth="1"/>
    <col min="8713" max="8719" width="0" style="154" hidden="1" customWidth="1"/>
    <col min="8720" max="8720" width="15.42578125" style="154" customWidth="1"/>
    <col min="8721" max="8745" width="0" style="154" hidden="1" customWidth="1"/>
    <col min="8746" max="8960" width="9.140625" style="154"/>
    <col min="8961" max="8961" width="8.140625" style="154" customWidth="1"/>
    <col min="8962" max="8962" width="31.42578125" style="154" customWidth="1"/>
    <col min="8963" max="8963" width="7.5703125" style="154" customWidth="1"/>
    <col min="8964" max="8966" width="15.28515625" style="154" customWidth="1"/>
    <col min="8967" max="8967" width="0" style="154" hidden="1" customWidth="1"/>
    <col min="8968" max="8968" width="15.140625" style="154" customWidth="1"/>
    <col min="8969" max="8975" width="0" style="154" hidden="1" customWidth="1"/>
    <col min="8976" max="8976" width="15.42578125" style="154" customWidth="1"/>
    <col min="8977" max="9001" width="0" style="154" hidden="1" customWidth="1"/>
    <col min="9002" max="9216" width="9.140625" style="154"/>
    <col min="9217" max="9217" width="8.140625" style="154" customWidth="1"/>
    <col min="9218" max="9218" width="31.42578125" style="154" customWidth="1"/>
    <col min="9219" max="9219" width="7.5703125" style="154" customWidth="1"/>
    <col min="9220" max="9222" width="15.28515625" style="154" customWidth="1"/>
    <col min="9223" max="9223" width="0" style="154" hidden="1" customWidth="1"/>
    <col min="9224" max="9224" width="15.140625" style="154" customWidth="1"/>
    <col min="9225" max="9231" width="0" style="154" hidden="1" customWidth="1"/>
    <col min="9232" max="9232" width="15.42578125" style="154" customWidth="1"/>
    <col min="9233" max="9257" width="0" style="154" hidden="1" customWidth="1"/>
    <col min="9258" max="9472" width="9.140625" style="154"/>
    <col min="9473" max="9473" width="8.140625" style="154" customWidth="1"/>
    <col min="9474" max="9474" width="31.42578125" style="154" customWidth="1"/>
    <col min="9475" max="9475" width="7.5703125" style="154" customWidth="1"/>
    <col min="9476" max="9478" width="15.28515625" style="154" customWidth="1"/>
    <col min="9479" max="9479" width="0" style="154" hidden="1" customWidth="1"/>
    <col min="9480" max="9480" width="15.140625" style="154" customWidth="1"/>
    <col min="9481" max="9487" width="0" style="154" hidden="1" customWidth="1"/>
    <col min="9488" max="9488" width="15.42578125" style="154" customWidth="1"/>
    <col min="9489" max="9513" width="0" style="154" hidden="1" customWidth="1"/>
    <col min="9514" max="9728" width="9.140625" style="154"/>
    <col min="9729" max="9729" width="8.140625" style="154" customWidth="1"/>
    <col min="9730" max="9730" width="31.42578125" style="154" customWidth="1"/>
    <col min="9731" max="9731" width="7.5703125" style="154" customWidth="1"/>
    <col min="9732" max="9734" width="15.28515625" style="154" customWidth="1"/>
    <col min="9735" max="9735" width="0" style="154" hidden="1" customWidth="1"/>
    <col min="9736" max="9736" width="15.140625" style="154" customWidth="1"/>
    <col min="9737" max="9743" width="0" style="154" hidden="1" customWidth="1"/>
    <col min="9744" max="9744" width="15.42578125" style="154" customWidth="1"/>
    <col min="9745" max="9769" width="0" style="154" hidden="1" customWidth="1"/>
    <col min="9770" max="9984" width="9.140625" style="154"/>
    <col min="9985" max="9985" width="8.140625" style="154" customWidth="1"/>
    <col min="9986" max="9986" width="31.42578125" style="154" customWidth="1"/>
    <col min="9987" max="9987" width="7.5703125" style="154" customWidth="1"/>
    <col min="9988" max="9990" width="15.28515625" style="154" customWidth="1"/>
    <col min="9991" max="9991" width="0" style="154" hidden="1" customWidth="1"/>
    <col min="9992" max="9992" width="15.140625" style="154" customWidth="1"/>
    <col min="9993" max="9999" width="0" style="154" hidden="1" customWidth="1"/>
    <col min="10000" max="10000" width="15.42578125" style="154" customWidth="1"/>
    <col min="10001" max="10025" width="0" style="154" hidden="1" customWidth="1"/>
    <col min="10026" max="10240" width="9.140625" style="154"/>
    <col min="10241" max="10241" width="8.140625" style="154" customWidth="1"/>
    <col min="10242" max="10242" width="31.42578125" style="154" customWidth="1"/>
    <col min="10243" max="10243" width="7.5703125" style="154" customWidth="1"/>
    <col min="10244" max="10246" width="15.28515625" style="154" customWidth="1"/>
    <col min="10247" max="10247" width="0" style="154" hidden="1" customWidth="1"/>
    <col min="10248" max="10248" width="15.140625" style="154" customWidth="1"/>
    <col min="10249" max="10255" width="0" style="154" hidden="1" customWidth="1"/>
    <col min="10256" max="10256" width="15.42578125" style="154" customWidth="1"/>
    <col min="10257" max="10281" width="0" style="154" hidden="1" customWidth="1"/>
    <col min="10282" max="10496" width="9.140625" style="154"/>
    <col min="10497" max="10497" width="8.140625" style="154" customWidth="1"/>
    <col min="10498" max="10498" width="31.42578125" style="154" customWidth="1"/>
    <col min="10499" max="10499" width="7.5703125" style="154" customWidth="1"/>
    <col min="10500" max="10502" width="15.28515625" style="154" customWidth="1"/>
    <col min="10503" max="10503" width="0" style="154" hidden="1" customWidth="1"/>
    <col min="10504" max="10504" width="15.140625" style="154" customWidth="1"/>
    <col min="10505" max="10511" width="0" style="154" hidden="1" customWidth="1"/>
    <col min="10512" max="10512" width="15.42578125" style="154" customWidth="1"/>
    <col min="10513" max="10537" width="0" style="154" hidden="1" customWidth="1"/>
    <col min="10538" max="10752" width="9.140625" style="154"/>
    <col min="10753" max="10753" width="8.140625" style="154" customWidth="1"/>
    <col min="10754" max="10754" width="31.42578125" style="154" customWidth="1"/>
    <col min="10755" max="10755" width="7.5703125" style="154" customWidth="1"/>
    <col min="10756" max="10758" width="15.28515625" style="154" customWidth="1"/>
    <col min="10759" max="10759" width="0" style="154" hidden="1" customWidth="1"/>
    <col min="10760" max="10760" width="15.140625" style="154" customWidth="1"/>
    <col min="10761" max="10767" width="0" style="154" hidden="1" customWidth="1"/>
    <col min="10768" max="10768" width="15.42578125" style="154" customWidth="1"/>
    <col min="10769" max="10793" width="0" style="154" hidden="1" customWidth="1"/>
    <col min="10794" max="11008" width="9.140625" style="154"/>
    <col min="11009" max="11009" width="8.140625" style="154" customWidth="1"/>
    <col min="11010" max="11010" width="31.42578125" style="154" customWidth="1"/>
    <col min="11011" max="11011" width="7.5703125" style="154" customWidth="1"/>
    <col min="11012" max="11014" width="15.28515625" style="154" customWidth="1"/>
    <col min="11015" max="11015" width="0" style="154" hidden="1" customWidth="1"/>
    <col min="11016" max="11016" width="15.140625" style="154" customWidth="1"/>
    <col min="11017" max="11023" width="0" style="154" hidden="1" customWidth="1"/>
    <col min="11024" max="11024" width="15.42578125" style="154" customWidth="1"/>
    <col min="11025" max="11049" width="0" style="154" hidden="1" customWidth="1"/>
    <col min="11050" max="11264" width="9.140625" style="154"/>
    <col min="11265" max="11265" width="8.140625" style="154" customWidth="1"/>
    <col min="11266" max="11266" width="31.42578125" style="154" customWidth="1"/>
    <col min="11267" max="11267" width="7.5703125" style="154" customWidth="1"/>
    <col min="11268" max="11270" width="15.28515625" style="154" customWidth="1"/>
    <col min="11271" max="11271" width="0" style="154" hidden="1" customWidth="1"/>
    <col min="11272" max="11272" width="15.140625" style="154" customWidth="1"/>
    <col min="11273" max="11279" width="0" style="154" hidden="1" customWidth="1"/>
    <col min="11280" max="11280" width="15.42578125" style="154" customWidth="1"/>
    <col min="11281" max="11305" width="0" style="154" hidden="1" customWidth="1"/>
    <col min="11306" max="11520" width="9.140625" style="154"/>
    <col min="11521" max="11521" width="8.140625" style="154" customWidth="1"/>
    <col min="11522" max="11522" width="31.42578125" style="154" customWidth="1"/>
    <col min="11523" max="11523" width="7.5703125" style="154" customWidth="1"/>
    <col min="11524" max="11526" width="15.28515625" style="154" customWidth="1"/>
    <col min="11527" max="11527" width="0" style="154" hidden="1" customWidth="1"/>
    <col min="11528" max="11528" width="15.140625" style="154" customWidth="1"/>
    <col min="11529" max="11535" width="0" style="154" hidden="1" customWidth="1"/>
    <col min="11536" max="11536" width="15.42578125" style="154" customWidth="1"/>
    <col min="11537" max="11561" width="0" style="154" hidden="1" customWidth="1"/>
    <col min="11562" max="11776" width="9.140625" style="154"/>
    <col min="11777" max="11777" width="8.140625" style="154" customWidth="1"/>
    <col min="11778" max="11778" width="31.42578125" style="154" customWidth="1"/>
    <col min="11779" max="11779" width="7.5703125" style="154" customWidth="1"/>
    <col min="11780" max="11782" width="15.28515625" style="154" customWidth="1"/>
    <col min="11783" max="11783" width="0" style="154" hidden="1" customWidth="1"/>
    <col min="11784" max="11784" width="15.140625" style="154" customWidth="1"/>
    <col min="11785" max="11791" width="0" style="154" hidden="1" customWidth="1"/>
    <col min="11792" max="11792" width="15.42578125" style="154" customWidth="1"/>
    <col min="11793" max="11817" width="0" style="154" hidden="1" customWidth="1"/>
    <col min="11818" max="12032" width="9.140625" style="154"/>
    <col min="12033" max="12033" width="8.140625" style="154" customWidth="1"/>
    <col min="12034" max="12034" width="31.42578125" style="154" customWidth="1"/>
    <col min="12035" max="12035" width="7.5703125" style="154" customWidth="1"/>
    <col min="12036" max="12038" width="15.28515625" style="154" customWidth="1"/>
    <col min="12039" max="12039" width="0" style="154" hidden="1" customWidth="1"/>
    <col min="12040" max="12040" width="15.140625" style="154" customWidth="1"/>
    <col min="12041" max="12047" width="0" style="154" hidden="1" customWidth="1"/>
    <col min="12048" max="12048" width="15.42578125" style="154" customWidth="1"/>
    <col min="12049" max="12073" width="0" style="154" hidden="1" customWidth="1"/>
    <col min="12074" max="12288" width="9.140625" style="154"/>
    <col min="12289" max="12289" width="8.140625" style="154" customWidth="1"/>
    <col min="12290" max="12290" width="31.42578125" style="154" customWidth="1"/>
    <col min="12291" max="12291" width="7.5703125" style="154" customWidth="1"/>
    <col min="12292" max="12294" width="15.28515625" style="154" customWidth="1"/>
    <col min="12295" max="12295" width="0" style="154" hidden="1" customWidth="1"/>
    <col min="12296" max="12296" width="15.140625" style="154" customWidth="1"/>
    <col min="12297" max="12303" width="0" style="154" hidden="1" customWidth="1"/>
    <col min="12304" max="12304" width="15.42578125" style="154" customWidth="1"/>
    <col min="12305" max="12329" width="0" style="154" hidden="1" customWidth="1"/>
    <col min="12330" max="12544" width="9.140625" style="154"/>
    <col min="12545" max="12545" width="8.140625" style="154" customWidth="1"/>
    <col min="12546" max="12546" width="31.42578125" style="154" customWidth="1"/>
    <col min="12547" max="12547" width="7.5703125" style="154" customWidth="1"/>
    <col min="12548" max="12550" width="15.28515625" style="154" customWidth="1"/>
    <col min="12551" max="12551" width="0" style="154" hidden="1" customWidth="1"/>
    <col min="12552" max="12552" width="15.140625" style="154" customWidth="1"/>
    <col min="12553" max="12559" width="0" style="154" hidden="1" customWidth="1"/>
    <col min="12560" max="12560" width="15.42578125" style="154" customWidth="1"/>
    <col min="12561" max="12585" width="0" style="154" hidden="1" customWidth="1"/>
    <col min="12586" max="12800" width="9.140625" style="154"/>
    <col min="12801" max="12801" width="8.140625" style="154" customWidth="1"/>
    <col min="12802" max="12802" width="31.42578125" style="154" customWidth="1"/>
    <col min="12803" max="12803" width="7.5703125" style="154" customWidth="1"/>
    <col min="12804" max="12806" width="15.28515625" style="154" customWidth="1"/>
    <col min="12807" max="12807" width="0" style="154" hidden="1" customWidth="1"/>
    <col min="12808" max="12808" width="15.140625" style="154" customWidth="1"/>
    <col min="12809" max="12815" width="0" style="154" hidden="1" customWidth="1"/>
    <col min="12816" max="12816" width="15.42578125" style="154" customWidth="1"/>
    <col min="12817" max="12841" width="0" style="154" hidden="1" customWidth="1"/>
    <col min="12842" max="13056" width="9.140625" style="154"/>
    <col min="13057" max="13057" width="8.140625" style="154" customWidth="1"/>
    <col min="13058" max="13058" width="31.42578125" style="154" customWidth="1"/>
    <col min="13059" max="13059" width="7.5703125" style="154" customWidth="1"/>
    <col min="13060" max="13062" width="15.28515625" style="154" customWidth="1"/>
    <col min="13063" max="13063" width="0" style="154" hidden="1" customWidth="1"/>
    <col min="13064" max="13064" width="15.140625" style="154" customWidth="1"/>
    <col min="13065" max="13071" width="0" style="154" hidden="1" customWidth="1"/>
    <col min="13072" max="13072" width="15.42578125" style="154" customWidth="1"/>
    <col min="13073" max="13097" width="0" style="154" hidden="1" customWidth="1"/>
    <col min="13098" max="13312" width="9.140625" style="154"/>
    <col min="13313" max="13313" width="8.140625" style="154" customWidth="1"/>
    <col min="13314" max="13314" width="31.42578125" style="154" customWidth="1"/>
    <col min="13315" max="13315" width="7.5703125" style="154" customWidth="1"/>
    <col min="13316" max="13318" width="15.28515625" style="154" customWidth="1"/>
    <col min="13319" max="13319" width="0" style="154" hidden="1" customWidth="1"/>
    <col min="13320" max="13320" width="15.140625" style="154" customWidth="1"/>
    <col min="13321" max="13327" width="0" style="154" hidden="1" customWidth="1"/>
    <col min="13328" max="13328" width="15.42578125" style="154" customWidth="1"/>
    <col min="13329" max="13353" width="0" style="154" hidden="1" customWidth="1"/>
    <col min="13354" max="13568" width="9.140625" style="154"/>
    <col min="13569" max="13569" width="8.140625" style="154" customWidth="1"/>
    <col min="13570" max="13570" width="31.42578125" style="154" customWidth="1"/>
    <col min="13571" max="13571" width="7.5703125" style="154" customWidth="1"/>
    <col min="13572" max="13574" width="15.28515625" style="154" customWidth="1"/>
    <col min="13575" max="13575" width="0" style="154" hidden="1" customWidth="1"/>
    <col min="13576" max="13576" width="15.140625" style="154" customWidth="1"/>
    <col min="13577" max="13583" width="0" style="154" hidden="1" customWidth="1"/>
    <col min="13584" max="13584" width="15.42578125" style="154" customWidth="1"/>
    <col min="13585" max="13609" width="0" style="154" hidden="1" customWidth="1"/>
    <col min="13610" max="13824" width="9.140625" style="154"/>
    <col min="13825" max="13825" width="8.140625" style="154" customWidth="1"/>
    <col min="13826" max="13826" width="31.42578125" style="154" customWidth="1"/>
    <col min="13827" max="13827" width="7.5703125" style="154" customWidth="1"/>
    <col min="13828" max="13830" width="15.28515625" style="154" customWidth="1"/>
    <col min="13831" max="13831" width="0" style="154" hidden="1" customWidth="1"/>
    <col min="13832" max="13832" width="15.140625" style="154" customWidth="1"/>
    <col min="13833" max="13839" width="0" style="154" hidden="1" customWidth="1"/>
    <col min="13840" max="13840" width="15.42578125" style="154" customWidth="1"/>
    <col min="13841" max="13865" width="0" style="154" hidden="1" customWidth="1"/>
    <col min="13866" max="14080" width="9.140625" style="154"/>
    <col min="14081" max="14081" width="8.140625" style="154" customWidth="1"/>
    <col min="14082" max="14082" width="31.42578125" style="154" customWidth="1"/>
    <col min="14083" max="14083" width="7.5703125" style="154" customWidth="1"/>
    <col min="14084" max="14086" width="15.28515625" style="154" customWidth="1"/>
    <col min="14087" max="14087" width="0" style="154" hidden="1" customWidth="1"/>
    <col min="14088" max="14088" width="15.140625" style="154" customWidth="1"/>
    <col min="14089" max="14095" width="0" style="154" hidden="1" customWidth="1"/>
    <col min="14096" max="14096" width="15.42578125" style="154" customWidth="1"/>
    <col min="14097" max="14121" width="0" style="154" hidden="1" customWidth="1"/>
    <col min="14122" max="14336" width="9.140625" style="154"/>
    <col min="14337" max="14337" width="8.140625" style="154" customWidth="1"/>
    <col min="14338" max="14338" width="31.42578125" style="154" customWidth="1"/>
    <col min="14339" max="14339" width="7.5703125" style="154" customWidth="1"/>
    <col min="14340" max="14342" width="15.28515625" style="154" customWidth="1"/>
    <col min="14343" max="14343" width="0" style="154" hidden="1" customWidth="1"/>
    <col min="14344" max="14344" width="15.140625" style="154" customWidth="1"/>
    <col min="14345" max="14351" width="0" style="154" hidden="1" customWidth="1"/>
    <col min="14352" max="14352" width="15.42578125" style="154" customWidth="1"/>
    <col min="14353" max="14377" width="0" style="154" hidden="1" customWidth="1"/>
    <col min="14378" max="14592" width="9.140625" style="154"/>
    <col min="14593" max="14593" width="8.140625" style="154" customWidth="1"/>
    <col min="14594" max="14594" width="31.42578125" style="154" customWidth="1"/>
    <col min="14595" max="14595" width="7.5703125" style="154" customWidth="1"/>
    <col min="14596" max="14598" width="15.28515625" style="154" customWidth="1"/>
    <col min="14599" max="14599" width="0" style="154" hidden="1" customWidth="1"/>
    <col min="14600" max="14600" width="15.140625" style="154" customWidth="1"/>
    <col min="14601" max="14607" width="0" style="154" hidden="1" customWidth="1"/>
    <col min="14608" max="14608" width="15.42578125" style="154" customWidth="1"/>
    <col min="14609" max="14633" width="0" style="154" hidden="1" customWidth="1"/>
    <col min="14634" max="14848" width="9.140625" style="154"/>
    <col min="14849" max="14849" width="8.140625" style="154" customWidth="1"/>
    <col min="14850" max="14850" width="31.42578125" style="154" customWidth="1"/>
    <col min="14851" max="14851" width="7.5703125" style="154" customWidth="1"/>
    <col min="14852" max="14854" width="15.28515625" style="154" customWidth="1"/>
    <col min="14855" max="14855" width="0" style="154" hidden="1" customWidth="1"/>
    <col min="14856" max="14856" width="15.140625" style="154" customWidth="1"/>
    <col min="14857" max="14863" width="0" style="154" hidden="1" customWidth="1"/>
    <col min="14864" max="14864" width="15.42578125" style="154" customWidth="1"/>
    <col min="14865" max="14889" width="0" style="154" hidden="1" customWidth="1"/>
    <col min="14890" max="15104" width="9.140625" style="154"/>
    <col min="15105" max="15105" width="8.140625" style="154" customWidth="1"/>
    <col min="15106" max="15106" width="31.42578125" style="154" customWidth="1"/>
    <col min="15107" max="15107" width="7.5703125" style="154" customWidth="1"/>
    <col min="15108" max="15110" width="15.28515625" style="154" customWidth="1"/>
    <col min="15111" max="15111" width="0" style="154" hidden="1" customWidth="1"/>
    <col min="15112" max="15112" width="15.140625" style="154" customWidth="1"/>
    <col min="15113" max="15119" width="0" style="154" hidden="1" customWidth="1"/>
    <col min="15120" max="15120" width="15.42578125" style="154" customWidth="1"/>
    <col min="15121" max="15145" width="0" style="154" hidden="1" customWidth="1"/>
    <col min="15146" max="15360" width="9.140625" style="154"/>
    <col min="15361" max="15361" width="8.140625" style="154" customWidth="1"/>
    <col min="15362" max="15362" width="31.42578125" style="154" customWidth="1"/>
    <col min="15363" max="15363" width="7.5703125" style="154" customWidth="1"/>
    <col min="15364" max="15366" width="15.28515625" style="154" customWidth="1"/>
    <col min="15367" max="15367" width="0" style="154" hidden="1" customWidth="1"/>
    <col min="15368" max="15368" width="15.140625" style="154" customWidth="1"/>
    <col min="15369" max="15375" width="0" style="154" hidden="1" customWidth="1"/>
    <col min="15376" max="15376" width="15.42578125" style="154" customWidth="1"/>
    <col min="15377" max="15401" width="0" style="154" hidden="1" customWidth="1"/>
    <col min="15402" max="15616" width="9.140625" style="154"/>
    <col min="15617" max="15617" width="8.140625" style="154" customWidth="1"/>
    <col min="15618" max="15618" width="31.42578125" style="154" customWidth="1"/>
    <col min="15619" max="15619" width="7.5703125" style="154" customWidth="1"/>
    <col min="15620" max="15622" width="15.28515625" style="154" customWidth="1"/>
    <col min="15623" max="15623" width="0" style="154" hidden="1" customWidth="1"/>
    <col min="15624" max="15624" width="15.140625" style="154" customWidth="1"/>
    <col min="15625" max="15631" width="0" style="154" hidden="1" customWidth="1"/>
    <col min="15632" max="15632" width="15.42578125" style="154" customWidth="1"/>
    <col min="15633" max="15657" width="0" style="154" hidden="1" customWidth="1"/>
    <col min="15658" max="15872" width="9.140625" style="154"/>
    <col min="15873" max="15873" width="8.140625" style="154" customWidth="1"/>
    <col min="15874" max="15874" width="31.42578125" style="154" customWidth="1"/>
    <col min="15875" max="15875" width="7.5703125" style="154" customWidth="1"/>
    <col min="15876" max="15878" width="15.28515625" style="154" customWidth="1"/>
    <col min="15879" max="15879" width="0" style="154" hidden="1" customWidth="1"/>
    <col min="15880" max="15880" width="15.140625" style="154" customWidth="1"/>
    <col min="15881" max="15887" width="0" style="154" hidden="1" customWidth="1"/>
    <col min="15888" max="15888" width="15.42578125" style="154" customWidth="1"/>
    <col min="15889" max="15913" width="0" style="154" hidden="1" customWidth="1"/>
    <col min="15914" max="16128" width="9.140625" style="154"/>
    <col min="16129" max="16129" width="8.140625" style="154" customWidth="1"/>
    <col min="16130" max="16130" width="31.42578125" style="154" customWidth="1"/>
    <col min="16131" max="16131" width="7.5703125" style="154" customWidth="1"/>
    <col min="16132" max="16134" width="15.28515625" style="154" customWidth="1"/>
    <col min="16135" max="16135" width="0" style="154" hidden="1" customWidth="1"/>
    <col min="16136" max="16136" width="15.140625" style="154" customWidth="1"/>
    <col min="16137" max="16143" width="0" style="154" hidden="1" customWidth="1"/>
    <col min="16144" max="16144" width="15.42578125" style="154" customWidth="1"/>
    <col min="16145" max="16169" width="0" style="154" hidden="1" customWidth="1"/>
    <col min="16170" max="16384" width="9.140625" style="154"/>
  </cols>
  <sheetData>
    <row r="1" spans="1:88" s="48" customFormat="1">
      <c r="A1" s="150"/>
      <c r="B1" s="150"/>
      <c r="C1" s="150"/>
      <c r="D1" s="150"/>
      <c r="E1" s="150"/>
      <c r="F1" s="150"/>
      <c r="G1" s="150"/>
      <c r="H1" s="150"/>
      <c r="I1" s="150"/>
      <c r="M1" s="150"/>
    </row>
    <row r="2" spans="1:88" s="48" customFormat="1" ht="17.25" customHeight="1">
      <c r="B2" s="43" t="s">
        <v>0</v>
      </c>
      <c r="D2" s="347" t="s">
        <v>1</v>
      </c>
      <c r="E2" s="347"/>
      <c r="F2" s="347"/>
      <c r="G2" s="347"/>
      <c r="H2" s="348"/>
      <c r="I2" s="348"/>
      <c r="J2" s="348"/>
      <c r="K2" s="348"/>
      <c r="L2" s="348"/>
      <c r="M2" s="348"/>
    </row>
    <row r="3" spans="1:88" s="48" customFormat="1" ht="18.75" customHeight="1">
      <c r="B3" s="192" t="s">
        <v>2</v>
      </c>
      <c r="D3" s="349" t="s">
        <v>399</v>
      </c>
      <c r="E3" s="349"/>
      <c r="F3" s="349"/>
      <c r="G3" s="349"/>
      <c r="H3" s="350"/>
      <c r="I3" s="350"/>
      <c r="J3" s="350"/>
      <c r="K3" s="350"/>
      <c r="L3" s="350"/>
      <c r="M3" s="350"/>
      <c r="N3" s="351"/>
      <c r="O3" s="351"/>
      <c r="P3" s="351"/>
    </row>
    <row r="4" spans="1:88" s="48" customFormat="1" ht="12.75" customHeight="1" thickBot="1">
      <c r="B4" s="192" t="s">
        <v>3</v>
      </c>
      <c r="AO4" s="248" t="s">
        <v>4</v>
      </c>
    </row>
    <row r="5" spans="1:88" s="250" customFormat="1" ht="35.25" customHeight="1">
      <c r="A5" s="352"/>
      <c r="B5" s="326" t="s">
        <v>5</v>
      </c>
      <c r="C5" s="326" t="s">
        <v>6</v>
      </c>
      <c r="D5" s="328" t="s">
        <v>7</v>
      </c>
      <c r="E5" s="328" t="s">
        <v>8</v>
      </c>
      <c r="F5" s="328" t="s">
        <v>9</v>
      </c>
      <c r="G5" s="328" t="s">
        <v>10</v>
      </c>
      <c r="H5" s="328" t="s">
        <v>11</v>
      </c>
      <c r="I5" s="328" t="s">
        <v>12</v>
      </c>
      <c r="J5" s="328" t="s">
        <v>13</v>
      </c>
      <c r="K5" s="328" t="s">
        <v>14</v>
      </c>
      <c r="L5" s="328" t="s">
        <v>15</v>
      </c>
      <c r="M5" s="345" t="s">
        <v>16</v>
      </c>
      <c r="N5" s="359" t="s">
        <v>17</v>
      </c>
      <c r="O5" s="360"/>
      <c r="P5" s="360"/>
      <c r="Q5" s="330" t="s">
        <v>18</v>
      </c>
      <c r="R5" s="330" t="s">
        <v>19</v>
      </c>
      <c r="S5" s="339"/>
      <c r="T5" s="339"/>
      <c r="U5" s="330" t="s">
        <v>20</v>
      </c>
      <c r="V5" s="330" t="s">
        <v>21</v>
      </c>
      <c r="W5" s="339"/>
      <c r="X5" s="339"/>
      <c r="Y5" s="330" t="s">
        <v>22</v>
      </c>
      <c r="Z5" s="330" t="s">
        <v>23</v>
      </c>
      <c r="AA5" s="339"/>
      <c r="AB5" s="339"/>
      <c r="AC5" s="330" t="s">
        <v>24</v>
      </c>
      <c r="AD5" s="339"/>
      <c r="AE5" s="339"/>
      <c r="AF5" s="340" t="s">
        <v>25</v>
      </c>
      <c r="AG5" s="340" t="s">
        <v>26</v>
      </c>
      <c r="AH5" s="340" t="s">
        <v>27</v>
      </c>
      <c r="AI5" s="340" t="s">
        <v>28</v>
      </c>
      <c r="AJ5" s="340" t="s">
        <v>29</v>
      </c>
      <c r="AK5" s="340" t="s">
        <v>30</v>
      </c>
      <c r="AL5" s="330" t="s">
        <v>31</v>
      </c>
      <c r="AM5" s="331" t="s">
        <v>32</v>
      </c>
      <c r="AN5" s="333" t="s">
        <v>33</v>
      </c>
      <c r="AO5" s="335" t="s">
        <v>34</v>
      </c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</row>
    <row r="6" spans="1:88" ht="27" customHeight="1">
      <c r="A6" s="353"/>
      <c r="B6" s="327"/>
      <c r="C6" s="327"/>
      <c r="D6" s="329"/>
      <c r="E6" s="329"/>
      <c r="F6" s="329"/>
      <c r="G6" s="329"/>
      <c r="H6" s="329"/>
      <c r="I6" s="329"/>
      <c r="J6" s="329"/>
      <c r="K6" s="329"/>
      <c r="L6" s="329"/>
      <c r="M6" s="346"/>
      <c r="N6" s="220" t="s">
        <v>35</v>
      </c>
      <c r="O6" s="220" t="s">
        <v>36</v>
      </c>
      <c r="P6" s="220" t="s">
        <v>37</v>
      </c>
      <c r="Q6" s="327"/>
      <c r="R6" s="49" t="s">
        <v>35</v>
      </c>
      <c r="S6" s="49" t="s">
        <v>36</v>
      </c>
      <c r="T6" s="49" t="s">
        <v>37</v>
      </c>
      <c r="U6" s="327"/>
      <c r="V6" s="49" t="s">
        <v>35</v>
      </c>
      <c r="W6" s="49" t="s">
        <v>36</v>
      </c>
      <c r="X6" s="49" t="s">
        <v>37</v>
      </c>
      <c r="Y6" s="327"/>
      <c r="Z6" s="49" t="s">
        <v>35</v>
      </c>
      <c r="AA6" s="49" t="s">
        <v>36</v>
      </c>
      <c r="AB6" s="49" t="s">
        <v>37</v>
      </c>
      <c r="AC6" s="49" t="s">
        <v>35</v>
      </c>
      <c r="AD6" s="49" t="s">
        <v>36</v>
      </c>
      <c r="AE6" s="49" t="s">
        <v>37</v>
      </c>
      <c r="AF6" s="332"/>
      <c r="AG6" s="332"/>
      <c r="AH6" s="332"/>
      <c r="AI6" s="332"/>
      <c r="AJ6" s="332"/>
      <c r="AK6" s="332"/>
      <c r="AL6" s="327"/>
      <c r="AM6" s="332"/>
      <c r="AN6" s="334"/>
      <c r="AO6" s="336"/>
    </row>
    <row r="7" spans="1:88" ht="10.5" customHeight="1">
      <c r="A7" s="194" t="s">
        <v>38</v>
      </c>
      <c r="B7" s="43" t="s">
        <v>39</v>
      </c>
      <c r="C7" s="43"/>
      <c r="D7" s="43"/>
      <c r="E7" s="43"/>
      <c r="F7" s="43"/>
      <c r="G7" s="43"/>
      <c r="H7" s="43"/>
      <c r="I7" s="43"/>
      <c r="J7" s="50"/>
      <c r="K7" s="50"/>
      <c r="L7" s="50"/>
      <c r="M7" s="43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195"/>
      <c r="AO7" s="196"/>
    </row>
    <row r="8" spans="1:88" ht="15" customHeight="1">
      <c r="A8" s="194"/>
      <c r="B8" s="197" t="s">
        <v>40</v>
      </c>
      <c r="C8" s="197" t="s">
        <v>41</v>
      </c>
      <c r="D8" s="144">
        <v>1</v>
      </c>
      <c r="E8" s="144">
        <v>1</v>
      </c>
      <c r="F8" s="144">
        <v>1</v>
      </c>
      <c r="G8" s="144">
        <v>1</v>
      </c>
      <c r="H8" s="144">
        <v>1</v>
      </c>
      <c r="I8" s="144">
        <v>1</v>
      </c>
      <c r="J8" s="144">
        <v>1</v>
      </c>
      <c r="K8" s="144">
        <v>1</v>
      </c>
      <c r="L8" s="144">
        <v>1</v>
      </c>
      <c r="M8" s="144">
        <v>1</v>
      </c>
      <c r="N8" s="144">
        <v>1</v>
      </c>
      <c r="O8" s="144">
        <v>1</v>
      </c>
      <c r="P8" s="144">
        <v>1</v>
      </c>
      <c r="Q8" s="144">
        <v>1</v>
      </c>
      <c r="R8" s="144">
        <v>1</v>
      </c>
      <c r="S8" s="144">
        <v>1</v>
      </c>
      <c r="T8" s="144">
        <v>1</v>
      </c>
      <c r="U8" s="144">
        <v>1</v>
      </c>
      <c r="V8" s="144">
        <v>1</v>
      </c>
      <c r="W8" s="144">
        <v>1</v>
      </c>
      <c r="X8" s="144">
        <v>1</v>
      </c>
      <c r="Y8" s="144">
        <v>1</v>
      </c>
      <c r="Z8" s="144">
        <v>1</v>
      </c>
      <c r="AA8" s="144">
        <v>1</v>
      </c>
      <c r="AB8" s="144">
        <v>1</v>
      </c>
      <c r="AC8" s="144">
        <v>1</v>
      </c>
      <c r="AD8" s="144">
        <v>1</v>
      </c>
      <c r="AE8" s="144">
        <v>1</v>
      </c>
      <c r="AF8" s="144">
        <v>1</v>
      </c>
      <c r="AG8" s="144">
        <v>1</v>
      </c>
      <c r="AH8" s="144">
        <v>1</v>
      </c>
      <c r="AI8" s="144">
        <v>1</v>
      </c>
      <c r="AJ8" s="144">
        <v>1</v>
      </c>
      <c r="AK8" s="144">
        <v>1</v>
      </c>
      <c r="AL8" s="144">
        <v>1</v>
      </c>
      <c r="AM8" s="144">
        <v>1</v>
      </c>
      <c r="AN8" s="144">
        <v>1</v>
      </c>
      <c r="AO8" s="144">
        <v>1</v>
      </c>
      <c r="AP8" s="127">
        <f>P8-H8</f>
        <v>0</v>
      </c>
    </row>
    <row r="9" spans="1:88" ht="17.25" customHeight="1">
      <c r="A9" s="194"/>
      <c r="B9" s="197" t="s">
        <v>42</v>
      </c>
      <c r="C9" s="197"/>
      <c r="D9" s="224">
        <v>75004</v>
      </c>
      <c r="E9" s="224"/>
      <c r="F9" s="224">
        <v>76495</v>
      </c>
      <c r="G9" s="224"/>
      <c r="H9" s="119">
        <f>H10*366</f>
        <v>86010</v>
      </c>
      <c r="I9" s="43"/>
      <c r="J9" s="43"/>
      <c r="K9" s="43"/>
      <c r="L9" s="43"/>
      <c r="M9" s="224">
        <v>0</v>
      </c>
      <c r="N9" s="111">
        <f>N10*181</f>
        <v>40725</v>
      </c>
      <c r="O9" s="111">
        <f>O10*184</f>
        <v>41400</v>
      </c>
      <c r="P9" s="111">
        <f>P10*365</f>
        <v>82125</v>
      </c>
      <c r="Q9" s="43"/>
      <c r="R9" s="111">
        <f>R10*181</f>
        <v>40725</v>
      </c>
      <c r="S9" s="111">
        <f>S10*184</f>
        <v>41400</v>
      </c>
      <c r="T9" s="111">
        <f>T10*365</f>
        <v>82125</v>
      </c>
      <c r="U9" s="43"/>
      <c r="V9" s="111">
        <f>V10*181</f>
        <v>40725</v>
      </c>
      <c r="W9" s="111">
        <f>W10*184</f>
        <v>41400</v>
      </c>
      <c r="X9" s="111">
        <f>X10*365</f>
        <v>82125</v>
      </c>
      <c r="Y9" s="43"/>
      <c r="Z9" s="111">
        <f>Z10*181</f>
        <v>40725</v>
      </c>
      <c r="AA9" s="111">
        <f>AA10*184</f>
        <v>41400</v>
      </c>
      <c r="AB9" s="111">
        <f>AB10*365</f>
        <v>82125</v>
      </c>
      <c r="AC9" s="111">
        <f>AC10*181</f>
        <v>40725</v>
      </c>
      <c r="AD9" s="111">
        <f>AD10*184</f>
        <v>41400</v>
      </c>
      <c r="AE9" s="111">
        <f>AE10*365</f>
        <v>82125</v>
      </c>
      <c r="AF9" s="43"/>
      <c r="AG9" s="43"/>
      <c r="AH9" s="43"/>
      <c r="AI9" s="43"/>
      <c r="AJ9" s="43"/>
      <c r="AK9" s="43"/>
      <c r="AL9" s="43"/>
      <c r="AM9" s="43"/>
      <c r="AN9" s="198"/>
      <c r="AO9" s="199"/>
      <c r="AP9" s="127">
        <f t="shared" ref="AP9:AP72" si="0">P9-H9</f>
        <v>-3885</v>
      </c>
    </row>
    <row r="10" spans="1:88" ht="12.75">
      <c r="A10" s="194"/>
      <c r="B10" s="251" t="s">
        <v>43</v>
      </c>
      <c r="C10" s="197" t="s">
        <v>44</v>
      </c>
      <c r="D10" s="236">
        <v>205</v>
      </c>
      <c r="E10" s="236"/>
      <c r="F10" s="236">
        <v>210</v>
      </c>
      <c r="G10" s="236"/>
      <c r="H10" s="119">
        <f>210+25</f>
        <v>235</v>
      </c>
      <c r="I10" s="43"/>
      <c r="J10" s="43"/>
      <c r="K10" s="43"/>
      <c r="L10" s="43"/>
      <c r="M10" s="236"/>
      <c r="N10" s="236">
        <v>225</v>
      </c>
      <c r="O10" s="236">
        <v>225</v>
      </c>
      <c r="P10" s="236">
        <v>225</v>
      </c>
      <c r="Q10" s="43"/>
      <c r="R10" s="236">
        <v>225</v>
      </c>
      <c r="S10" s="236">
        <v>225</v>
      </c>
      <c r="T10" s="236">
        <v>225</v>
      </c>
      <c r="U10" s="43"/>
      <c r="V10" s="236">
        <v>225</v>
      </c>
      <c r="W10" s="236">
        <v>225</v>
      </c>
      <c r="X10" s="236">
        <v>225</v>
      </c>
      <c r="Y10" s="43"/>
      <c r="Z10" s="236">
        <v>225</v>
      </c>
      <c r="AA10" s="236">
        <v>225</v>
      </c>
      <c r="AB10" s="236">
        <v>225</v>
      </c>
      <c r="AC10" s="236">
        <v>225</v>
      </c>
      <c r="AD10" s="236">
        <v>225</v>
      </c>
      <c r="AE10" s="236">
        <v>225</v>
      </c>
      <c r="AF10" s="43"/>
      <c r="AG10" s="43"/>
      <c r="AH10" s="43"/>
      <c r="AI10" s="43"/>
      <c r="AJ10" s="43"/>
      <c r="AK10" s="43"/>
      <c r="AL10" s="43"/>
      <c r="AM10" s="43"/>
      <c r="AN10" s="198"/>
      <c r="AO10" s="200"/>
      <c r="AP10" s="127">
        <f t="shared" si="0"/>
        <v>-10</v>
      </c>
    </row>
    <row r="11" spans="1:88" ht="24.75" customHeight="1">
      <c r="A11" s="194"/>
      <c r="B11" s="201" t="s">
        <v>45</v>
      </c>
      <c r="C11" s="201" t="s">
        <v>46</v>
      </c>
      <c r="D11" s="236">
        <f>D12+D14+D16+D19</f>
        <v>109</v>
      </c>
      <c r="E11" s="236">
        <f>E12+E14+E16+E19</f>
        <v>0</v>
      </c>
      <c r="F11" s="236">
        <f>F12+F14+F16+F19</f>
        <v>108</v>
      </c>
      <c r="G11" s="236">
        <f>G12+G14+G16+G19</f>
        <v>0</v>
      </c>
      <c r="H11" s="119">
        <f t="shared" ref="H11" si="1">H12+H14+H16+H19</f>
        <v>153</v>
      </c>
      <c r="I11" s="43">
        <f t="shared" ref="I11:AM11" si="2">I12+I14+I16+I19</f>
        <v>0</v>
      </c>
      <c r="J11" s="43">
        <f t="shared" si="2"/>
        <v>0</v>
      </c>
      <c r="K11" s="43">
        <f t="shared" si="2"/>
        <v>0</v>
      </c>
      <c r="L11" s="43">
        <f>L12+L14+L16+L19</f>
        <v>0</v>
      </c>
      <c r="M11" s="236">
        <f>M12+M14+M16+M19</f>
        <v>0</v>
      </c>
      <c r="N11" s="236">
        <f>N12+N14+N16+N19</f>
        <v>153</v>
      </c>
      <c r="O11" s="236">
        <f>O12+O14+O16+O19</f>
        <v>153</v>
      </c>
      <c r="P11" s="236">
        <f>P12+P14+P16+P19</f>
        <v>153</v>
      </c>
      <c r="Q11" s="43">
        <f t="shared" si="2"/>
        <v>0</v>
      </c>
      <c r="R11" s="236">
        <f>R12+R14+R16+R19</f>
        <v>153</v>
      </c>
      <c r="S11" s="236">
        <f>S12+S14+S16+S19</f>
        <v>153</v>
      </c>
      <c r="T11" s="236">
        <f>T12+T14+T16+T19</f>
        <v>153</v>
      </c>
      <c r="U11" s="43">
        <f t="shared" si="2"/>
        <v>0</v>
      </c>
      <c r="V11" s="236">
        <f>V12+V14+V16+V19</f>
        <v>153</v>
      </c>
      <c r="W11" s="236">
        <f>W12+W14+W16+W19</f>
        <v>153</v>
      </c>
      <c r="X11" s="236">
        <f>X12+X14+X16+X19</f>
        <v>153</v>
      </c>
      <c r="Y11" s="43">
        <f t="shared" si="2"/>
        <v>0</v>
      </c>
      <c r="Z11" s="236">
        <f t="shared" ref="Z11:AE11" si="3">Z12+Z14+Z16+Z19</f>
        <v>153</v>
      </c>
      <c r="AA11" s="236">
        <f t="shared" si="3"/>
        <v>153</v>
      </c>
      <c r="AB11" s="236">
        <f t="shared" si="3"/>
        <v>153</v>
      </c>
      <c r="AC11" s="236">
        <f t="shared" si="3"/>
        <v>153</v>
      </c>
      <c r="AD11" s="236">
        <f t="shared" si="3"/>
        <v>153</v>
      </c>
      <c r="AE11" s="236">
        <f t="shared" si="3"/>
        <v>153</v>
      </c>
      <c r="AF11" s="43">
        <f t="shared" ref="AF11:AG11" si="4">AF12+AF14+AF16+AF19</f>
        <v>0</v>
      </c>
      <c r="AG11" s="43">
        <f t="shared" si="4"/>
        <v>0</v>
      </c>
      <c r="AH11" s="43">
        <f>AF11+AG11</f>
        <v>0</v>
      </c>
      <c r="AI11" s="43">
        <f>AI12+AI14+AI16+AI19</f>
        <v>0</v>
      </c>
      <c r="AJ11" s="43">
        <f>AH11+AI11</f>
        <v>0</v>
      </c>
      <c r="AK11" s="43">
        <f>AE11-AJ11</f>
        <v>153</v>
      </c>
      <c r="AL11" s="43">
        <f t="shared" si="2"/>
        <v>0</v>
      </c>
      <c r="AM11" s="43">
        <f t="shared" si="2"/>
        <v>0</v>
      </c>
      <c r="AN11" s="198">
        <f>AN12+AN14+AN16+AN19</f>
        <v>0</v>
      </c>
      <c r="AO11" s="200"/>
      <c r="AP11" s="127">
        <f t="shared" si="0"/>
        <v>0</v>
      </c>
    </row>
    <row r="12" spans="1:88" ht="27.75" hidden="1" customHeight="1">
      <c r="A12" s="194"/>
      <c r="B12" s="49" t="s">
        <v>47</v>
      </c>
      <c r="C12" s="201" t="s">
        <v>46</v>
      </c>
      <c r="D12" s="236">
        <v>9.5</v>
      </c>
      <c r="E12" s="236">
        <v>0</v>
      </c>
      <c r="F12" s="236">
        <f>F13</f>
        <v>11</v>
      </c>
      <c r="G12" s="236">
        <v>0</v>
      </c>
      <c r="H12" s="119">
        <f>145+8</f>
        <v>153</v>
      </c>
      <c r="I12" s="43"/>
      <c r="J12" s="43"/>
      <c r="K12" s="43"/>
      <c r="L12" s="43"/>
      <c r="M12" s="236"/>
      <c r="N12" s="236">
        <v>10</v>
      </c>
      <c r="O12" s="236">
        <v>10</v>
      </c>
      <c r="P12" s="236">
        <v>10</v>
      </c>
      <c r="Q12" s="43"/>
      <c r="R12" s="236">
        <v>10</v>
      </c>
      <c r="S12" s="236">
        <v>10</v>
      </c>
      <c r="T12" s="236">
        <v>10</v>
      </c>
      <c r="U12" s="43"/>
      <c r="V12" s="236">
        <v>10</v>
      </c>
      <c r="W12" s="236">
        <v>10</v>
      </c>
      <c r="X12" s="236">
        <v>10</v>
      </c>
      <c r="Y12" s="43"/>
      <c r="Z12" s="236">
        <v>10</v>
      </c>
      <c r="AA12" s="236">
        <v>10</v>
      </c>
      <c r="AB12" s="236">
        <v>10</v>
      </c>
      <c r="AC12" s="236">
        <v>10</v>
      </c>
      <c r="AD12" s="236">
        <v>10</v>
      </c>
      <c r="AE12" s="236">
        <v>10</v>
      </c>
      <c r="AF12" s="43"/>
      <c r="AG12" s="43"/>
      <c r="AH12" s="43">
        <f t="shared" ref="AH12:AH19" si="5">AF12+AG12</f>
        <v>0</v>
      </c>
      <c r="AI12" s="43"/>
      <c r="AJ12" s="43">
        <f t="shared" ref="AJ12:AJ19" si="6">AH12+AI12</f>
        <v>0</v>
      </c>
      <c r="AK12" s="43">
        <f t="shared" ref="AK12:AK19" si="7">AE12-AJ12</f>
        <v>10</v>
      </c>
      <c r="AL12" s="43"/>
      <c r="AM12" s="43"/>
      <c r="AN12" s="198"/>
      <c r="AO12" s="200"/>
      <c r="AP12" s="127">
        <f t="shared" si="0"/>
        <v>-143</v>
      </c>
    </row>
    <row r="13" spans="1:88" ht="29.25" hidden="1" customHeight="1">
      <c r="A13" s="194"/>
      <c r="B13" s="49" t="s">
        <v>48</v>
      </c>
      <c r="C13" s="201" t="s">
        <v>46</v>
      </c>
      <c r="D13" s="236">
        <v>9.5</v>
      </c>
      <c r="E13" s="236">
        <v>0</v>
      </c>
      <c r="F13" s="236">
        <v>11</v>
      </c>
      <c r="G13" s="236">
        <v>0</v>
      </c>
      <c r="H13" s="119"/>
      <c r="I13" s="43"/>
      <c r="J13" s="43"/>
      <c r="K13" s="43"/>
      <c r="L13" s="43"/>
      <c r="M13" s="236"/>
      <c r="N13" s="236">
        <v>10</v>
      </c>
      <c r="O13" s="236">
        <v>10</v>
      </c>
      <c r="P13" s="236">
        <v>10</v>
      </c>
      <c r="Q13" s="43"/>
      <c r="R13" s="236">
        <v>10</v>
      </c>
      <c r="S13" s="236">
        <v>10</v>
      </c>
      <c r="T13" s="236">
        <v>10</v>
      </c>
      <c r="U13" s="43"/>
      <c r="V13" s="236">
        <v>10</v>
      </c>
      <c r="W13" s="236">
        <v>10</v>
      </c>
      <c r="X13" s="236">
        <v>10</v>
      </c>
      <c r="Y13" s="43"/>
      <c r="Z13" s="236">
        <v>10</v>
      </c>
      <c r="AA13" s="236">
        <v>10</v>
      </c>
      <c r="AB13" s="236">
        <v>10</v>
      </c>
      <c r="AC13" s="236">
        <v>10</v>
      </c>
      <c r="AD13" s="236">
        <v>10</v>
      </c>
      <c r="AE13" s="236">
        <v>10</v>
      </c>
      <c r="AF13" s="43"/>
      <c r="AG13" s="43"/>
      <c r="AH13" s="43">
        <f t="shared" si="5"/>
        <v>0</v>
      </c>
      <c r="AI13" s="43"/>
      <c r="AJ13" s="43">
        <f t="shared" si="6"/>
        <v>0</v>
      </c>
      <c r="AK13" s="43">
        <f t="shared" si="7"/>
        <v>10</v>
      </c>
      <c r="AL13" s="43"/>
      <c r="AM13" s="43"/>
      <c r="AN13" s="198"/>
      <c r="AO13" s="200"/>
      <c r="AP13" s="127">
        <f t="shared" si="0"/>
        <v>10</v>
      </c>
    </row>
    <row r="14" spans="1:88" ht="30" hidden="1" customHeight="1">
      <c r="A14" s="194"/>
      <c r="B14" s="49" t="s">
        <v>49</v>
      </c>
      <c r="C14" s="201" t="s">
        <v>46</v>
      </c>
      <c r="D14" s="236">
        <v>99.5</v>
      </c>
      <c r="E14" s="236">
        <v>0</v>
      </c>
      <c r="F14" s="236">
        <v>97</v>
      </c>
      <c r="G14" s="236">
        <v>0</v>
      </c>
      <c r="H14" s="119"/>
      <c r="I14" s="43"/>
      <c r="J14" s="43"/>
      <c r="K14" s="43"/>
      <c r="L14" s="43"/>
      <c r="M14" s="236"/>
      <c r="N14" s="236">
        <v>143</v>
      </c>
      <c r="O14" s="236">
        <v>143</v>
      </c>
      <c r="P14" s="236">
        <v>143</v>
      </c>
      <c r="Q14" s="43"/>
      <c r="R14" s="236">
        <v>143</v>
      </c>
      <c r="S14" s="236">
        <v>143</v>
      </c>
      <c r="T14" s="236">
        <v>143</v>
      </c>
      <c r="U14" s="43"/>
      <c r="V14" s="236">
        <v>143</v>
      </c>
      <c r="W14" s="236">
        <v>143</v>
      </c>
      <c r="X14" s="236">
        <v>143</v>
      </c>
      <c r="Y14" s="43"/>
      <c r="Z14" s="236">
        <v>143</v>
      </c>
      <c r="AA14" s="236">
        <v>143</v>
      </c>
      <c r="AB14" s="236">
        <v>143</v>
      </c>
      <c r="AC14" s="236">
        <v>143</v>
      </c>
      <c r="AD14" s="236">
        <v>143</v>
      </c>
      <c r="AE14" s="236">
        <v>143</v>
      </c>
      <c r="AF14" s="43"/>
      <c r="AG14" s="43"/>
      <c r="AH14" s="43">
        <f t="shared" si="5"/>
        <v>0</v>
      </c>
      <c r="AI14" s="43"/>
      <c r="AJ14" s="43">
        <f t="shared" si="6"/>
        <v>0</v>
      </c>
      <c r="AK14" s="43">
        <f t="shared" si="7"/>
        <v>143</v>
      </c>
      <c r="AL14" s="43"/>
      <c r="AM14" s="43"/>
      <c r="AN14" s="198"/>
      <c r="AO14" s="200"/>
      <c r="AP14" s="127">
        <f t="shared" si="0"/>
        <v>143</v>
      </c>
    </row>
    <row r="15" spans="1:88" ht="40.5" hidden="1" customHeight="1">
      <c r="A15" s="194"/>
      <c r="B15" s="49" t="s">
        <v>50</v>
      </c>
      <c r="C15" s="201" t="s">
        <v>46</v>
      </c>
      <c r="D15" s="236">
        <v>99.5</v>
      </c>
      <c r="E15" s="236">
        <v>0</v>
      </c>
      <c r="F15" s="236">
        <v>97</v>
      </c>
      <c r="G15" s="236">
        <v>0</v>
      </c>
      <c r="H15" s="119"/>
      <c r="I15" s="43"/>
      <c r="J15" s="43"/>
      <c r="K15" s="43"/>
      <c r="L15" s="43"/>
      <c r="M15" s="236"/>
      <c r="N15" s="236">
        <v>143</v>
      </c>
      <c r="O15" s="236">
        <v>143</v>
      </c>
      <c r="P15" s="236">
        <v>143</v>
      </c>
      <c r="Q15" s="43"/>
      <c r="R15" s="236">
        <v>143</v>
      </c>
      <c r="S15" s="236">
        <v>143</v>
      </c>
      <c r="T15" s="236">
        <v>143</v>
      </c>
      <c r="U15" s="43"/>
      <c r="V15" s="236">
        <v>143</v>
      </c>
      <c r="W15" s="236">
        <v>143</v>
      </c>
      <c r="X15" s="236">
        <v>143</v>
      </c>
      <c r="Y15" s="43"/>
      <c r="Z15" s="236">
        <v>143</v>
      </c>
      <c r="AA15" s="236">
        <v>143</v>
      </c>
      <c r="AB15" s="236">
        <v>143</v>
      </c>
      <c r="AC15" s="236">
        <v>143</v>
      </c>
      <c r="AD15" s="236">
        <v>143</v>
      </c>
      <c r="AE15" s="236">
        <v>143</v>
      </c>
      <c r="AF15" s="43"/>
      <c r="AG15" s="43"/>
      <c r="AH15" s="43">
        <f t="shared" si="5"/>
        <v>0</v>
      </c>
      <c r="AI15" s="43"/>
      <c r="AJ15" s="43">
        <f t="shared" si="6"/>
        <v>0</v>
      </c>
      <c r="AK15" s="43">
        <f t="shared" si="7"/>
        <v>143</v>
      </c>
      <c r="AL15" s="43"/>
      <c r="AM15" s="43"/>
      <c r="AN15" s="198"/>
      <c r="AO15" s="200"/>
      <c r="AP15" s="127">
        <f t="shared" si="0"/>
        <v>143</v>
      </c>
    </row>
    <row r="16" spans="1:88" ht="18" hidden="1" customHeight="1">
      <c r="A16" s="194"/>
      <c r="B16" s="208" t="s">
        <v>51</v>
      </c>
      <c r="C16" s="201" t="s">
        <v>46</v>
      </c>
      <c r="D16" s="224">
        <f>D17+D18</f>
        <v>0</v>
      </c>
      <c r="E16" s="224">
        <f>E17+E18</f>
        <v>0</v>
      </c>
      <c r="F16" s="224">
        <f>F17+F18</f>
        <v>0</v>
      </c>
      <c r="G16" s="224">
        <f>G17+G18</f>
        <v>0</v>
      </c>
      <c r="H16" s="119">
        <f>H17+H18</f>
        <v>0</v>
      </c>
      <c r="I16" s="43">
        <f t="shared" ref="I16:AM16" si="8">I17+I18</f>
        <v>0</v>
      </c>
      <c r="J16" s="43">
        <f t="shared" si="8"/>
        <v>0</v>
      </c>
      <c r="K16" s="43">
        <f t="shared" si="8"/>
        <v>0</v>
      </c>
      <c r="L16" s="43">
        <f>L17+L18</f>
        <v>0</v>
      </c>
      <c r="M16" s="224">
        <f>M17+M18</f>
        <v>0</v>
      </c>
      <c r="N16" s="224">
        <f>N17+N18</f>
        <v>0</v>
      </c>
      <c r="O16" s="224">
        <f>O17+O18</f>
        <v>0</v>
      </c>
      <c r="P16" s="224">
        <f>P17+P18</f>
        <v>0</v>
      </c>
      <c r="Q16" s="43">
        <f t="shared" si="8"/>
        <v>0</v>
      </c>
      <c r="R16" s="224">
        <f>R17+R18</f>
        <v>0</v>
      </c>
      <c r="S16" s="224">
        <f>S17+S18</f>
        <v>0</v>
      </c>
      <c r="T16" s="224">
        <f>T17+T18</f>
        <v>0</v>
      </c>
      <c r="U16" s="43">
        <f t="shared" si="8"/>
        <v>0</v>
      </c>
      <c r="V16" s="224">
        <f>V17+V18</f>
        <v>0</v>
      </c>
      <c r="W16" s="224">
        <f>W17+W18</f>
        <v>0</v>
      </c>
      <c r="X16" s="224">
        <f>X17+X18</f>
        <v>0</v>
      </c>
      <c r="Y16" s="43">
        <f t="shared" si="8"/>
        <v>0</v>
      </c>
      <c r="Z16" s="224">
        <f t="shared" ref="Z16:AE16" si="9">Z17+Z18</f>
        <v>0</v>
      </c>
      <c r="AA16" s="224">
        <f t="shared" si="9"/>
        <v>0</v>
      </c>
      <c r="AB16" s="224">
        <f t="shared" si="9"/>
        <v>0</v>
      </c>
      <c r="AC16" s="224">
        <f t="shared" si="9"/>
        <v>0</v>
      </c>
      <c r="AD16" s="224">
        <f t="shared" si="9"/>
        <v>0</v>
      </c>
      <c r="AE16" s="224">
        <f t="shared" si="9"/>
        <v>0</v>
      </c>
      <c r="AF16" s="43">
        <f t="shared" ref="AF16:AG16" si="10">AF17+AF18</f>
        <v>0</v>
      </c>
      <c r="AG16" s="43">
        <f t="shared" si="10"/>
        <v>0</v>
      </c>
      <c r="AH16" s="43">
        <f t="shared" si="5"/>
        <v>0</v>
      </c>
      <c r="AI16" s="43">
        <f>AI17+AI18</f>
        <v>0</v>
      </c>
      <c r="AJ16" s="43">
        <f t="shared" si="6"/>
        <v>0</v>
      </c>
      <c r="AK16" s="43">
        <f t="shared" si="7"/>
        <v>0</v>
      </c>
      <c r="AL16" s="43">
        <f t="shared" si="8"/>
        <v>0</v>
      </c>
      <c r="AM16" s="43">
        <f t="shared" si="8"/>
        <v>0</v>
      </c>
      <c r="AN16" s="198">
        <f>AN17+AN18</f>
        <v>0</v>
      </c>
      <c r="AO16" s="200"/>
      <c r="AP16" s="127">
        <f t="shared" si="0"/>
        <v>0</v>
      </c>
    </row>
    <row r="17" spans="1:88" ht="34.5" hidden="1" customHeight="1">
      <c r="A17" s="194"/>
      <c r="B17" s="197" t="s">
        <v>52</v>
      </c>
      <c r="C17" s="201" t="s">
        <v>46</v>
      </c>
      <c r="D17" s="224">
        <v>0</v>
      </c>
      <c r="E17" s="224">
        <v>0</v>
      </c>
      <c r="F17" s="224">
        <v>0</v>
      </c>
      <c r="G17" s="224">
        <v>0</v>
      </c>
      <c r="H17" s="119"/>
      <c r="I17" s="43"/>
      <c r="J17" s="43"/>
      <c r="K17" s="43"/>
      <c r="L17" s="43"/>
      <c r="M17" s="224">
        <v>0</v>
      </c>
      <c r="N17" s="224">
        <v>0</v>
      </c>
      <c r="O17" s="224">
        <v>0</v>
      </c>
      <c r="P17" s="224">
        <v>0</v>
      </c>
      <c r="Q17" s="43"/>
      <c r="R17" s="224">
        <v>0</v>
      </c>
      <c r="S17" s="224">
        <v>0</v>
      </c>
      <c r="T17" s="224">
        <v>0</v>
      </c>
      <c r="U17" s="43"/>
      <c r="V17" s="224">
        <v>0</v>
      </c>
      <c r="W17" s="224">
        <v>0</v>
      </c>
      <c r="X17" s="224">
        <v>0</v>
      </c>
      <c r="Y17" s="43"/>
      <c r="Z17" s="224">
        <v>0</v>
      </c>
      <c r="AA17" s="224">
        <v>0</v>
      </c>
      <c r="AB17" s="224">
        <v>0</v>
      </c>
      <c r="AC17" s="224">
        <v>0</v>
      </c>
      <c r="AD17" s="224">
        <v>0</v>
      </c>
      <c r="AE17" s="224">
        <v>0</v>
      </c>
      <c r="AF17" s="43"/>
      <c r="AG17" s="43"/>
      <c r="AH17" s="43">
        <f t="shared" si="5"/>
        <v>0</v>
      </c>
      <c r="AI17" s="43"/>
      <c r="AJ17" s="43">
        <f t="shared" si="6"/>
        <v>0</v>
      </c>
      <c r="AK17" s="43">
        <f t="shared" si="7"/>
        <v>0</v>
      </c>
      <c r="AL17" s="43"/>
      <c r="AM17" s="43"/>
      <c r="AN17" s="198"/>
      <c r="AO17" s="200"/>
      <c r="AP17" s="127">
        <f t="shared" si="0"/>
        <v>0</v>
      </c>
    </row>
    <row r="18" spans="1:88" ht="27" hidden="1" customHeight="1">
      <c r="A18" s="194"/>
      <c r="B18" s="197" t="s">
        <v>306</v>
      </c>
      <c r="C18" s="201" t="s">
        <v>46</v>
      </c>
      <c r="D18" s="224">
        <v>0</v>
      </c>
      <c r="E18" s="224">
        <v>0</v>
      </c>
      <c r="F18" s="224">
        <v>0</v>
      </c>
      <c r="G18" s="224">
        <v>0</v>
      </c>
      <c r="H18" s="119"/>
      <c r="I18" s="43"/>
      <c r="J18" s="43"/>
      <c r="K18" s="43"/>
      <c r="L18" s="43"/>
      <c r="M18" s="224">
        <v>0</v>
      </c>
      <c r="N18" s="224">
        <v>0</v>
      </c>
      <c r="O18" s="224">
        <v>0</v>
      </c>
      <c r="P18" s="224">
        <v>0</v>
      </c>
      <c r="Q18" s="43"/>
      <c r="R18" s="224">
        <v>0</v>
      </c>
      <c r="S18" s="224">
        <v>0</v>
      </c>
      <c r="T18" s="224">
        <v>0</v>
      </c>
      <c r="U18" s="43"/>
      <c r="V18" s="224">
        <v>0</v>
      </c>
      <c r="W18" s="224">
        <v>0</v>
      </c>
      <c r="X18" s="224">
        <v>0</v>
      </c>
      <c r="Y18" s="43"/>
      <c r="Z18" s="224">
        <v>0</v>
      </c>
      <c r="AA18" s="224">
        <v>0</v>
      </c>
      <c r="AB18" s="224">
        <v>0</v>
      </c>
      <c r="AC18" s="224">
        <v>0</v>
      </c>
      <c r="AD18" s="224">
        <v>0</v>
      </c>
      <c r="AE18" s="224">
        <v>0</v>
      </c>
      <c r="AF18" s="43"/>
      <c r="AG18" s="43"/>
      <c r="AH18" s="43">
        <f t="shared" si="5"/>
        <v>0</v>
      </c>
      <c r="AI18" s="43"/>
      <c r="AJ18" s="43">
        <f t="shared" si="6"/>
        <v>0</v>
      </c>
      <c r="AK18" s="43">
        <f t="shared" si="7"/>
        <v>0</v>
      </c>
      <c r="AL18" s="43"/>
      <c r="AM18" s="43"/>
      <c r="AN18" s="198"/>
      <c r="AO18" s="200"/>
      <c r="AP18" s="127">
        <f t="shared" si="0"/>
        <v>0</v>
      </c>
    </row>
    <row r="19" spans="1:88" ht="21.75" hidden="1" customHeight="1">
      <c r="A19" s="194"/>
      <c r="B19" s="197" t="s">
        <v>54</v>
      </c>
      <c r="C19" s="201" t="s">
        <v>46</v>
      </c>
      <c r="D19" s="224">
        <v>0</v>
      </c>
      <c r="E19" s="224">
        <v>0</v>
      </c>
      <c r="F19" s="224">
        <v>0</v>
      </c>
      <c r="G19" s="224">
        <v>0</v>
      </c>
      <c r="H19" s="119"/>
      <c r="I19" s="43"/>
      <c r="J19" s="43"/>
      <c r="K19" s="43"/>
      <c r="L19" s="43"/>
      <c r="M19" s="224">
        <v>0</v>
      </c>
      <c r="N19" s="224">
        <v>0</v>
      </c>
      <c r="O19" s="224">
        <v>0</v>
      </c>
      <c r="P19" s="224">
        <v>0</v>
      </c>
      <c r="Q19" s="43"/>
      <c r="R19" s="224">
        <v>0</v>
      </c>
      <c r="S19" s="224">
        <v>0</v>
      </c>
      <c r="T19" s="224">
        <v>0</v>
      </c>
      <c r="U19" s="43"/>
      <c r="V19" s="224">
        <v>0</v>
      </c>
      <c r="W19" s="224">
        <v>0</v>
      </c>
      <c r="X19" s="224">
        <v>0</v>
      </c>
      <c r="Y19" s="43"/>
      <c r="Z19" s="224">
        <v>0</v>
      </c>
      <c r="AA19" s="224">
        <v>0</v>
      </c>
      <c r="AB19" s="224">
        <v>0</v>
      </c>
      <c r="AC19" s="224">
        <v>0</v>
      </c>
      <c r="AD19" s="224">
        <v>0</v>
      </c>
      <c r="AE19" s="224">
        <v>0</v>
      </c>
      <c r="AF19" s="43"/>
      <c r="AG19" s="43"/>
      <c r="AH19" s="43">
        <f t="shared" si="5"/>
        <v>0</v>
      </c>
      <c r="AI19" s="43"/>
      <c r="AJ19" s="43">
        <f t="shared" si="6"/>
        <v>0</v>
      </c>
      <c r="AK19" s="43">
        <f t="shared" si="7"/>
        <v>0</v>
      </c>
      <c r="AL19" s="43"/>
      <c r="AM19" s="43"/>
      <c r="AN19" s="198"/>
      <c r="AO19" s="200"/>
      <c r="AP19" s="127">
        <f t="shared" si="0"/>
        <v>0</v>
      </c>
    </row>
    <row r="20" spans="1:88" s="258" customFormat="1" ht="15.75" customHeight="1">
      <c r="A20" s="253">
        <v>0</v>
      </c>
      <c r="B20" s="254" t="s">
        <v>55</v>
      </c>
      <c r="C20" s="203" t="s">
        <v>56</v>
      </c>
      <c r="D20" s="159">
        <f>+D21+D209</f>
        <v>376281.5</v>
      </c>
      <c r="E20" s="259">
        <f>+E21+E209</f>
        <v>1584.4</v>
      </c>
      <c r="F20" s="159">
        <f>+F21+F209</f>
        <v>448385.6</v>
      </c>
      <c r="G20" s="259">
        <f>+G21+G209</f>
        <v>26696.199999999997</v>
      </c>
      <c r="H20" s="146">
        <f>+H21+H209</f>
        <v>532698.85147241375</v>
      </c>
      <c r="I20" s="255">
        <f t="shared" ref="I20:AM20" si="11">+I21+I209</f>
        <v>0</v>
      </c>
      <c r="J20" s="255">
        <f t="shared" si="11"/>
        <v>0</v>
      </c>
      <c r="K20" s="255">
        <f t="shared" si="11"/>
        <v>0</v>
      </c>
      <c r="L20" s="255">
        <f>+L21+L209</f>
        <v>0</v>
      </c>
      <c r="M20" s="259">
        <f>+M21+M209</f>
        <v>0</v>
      </c>
      <c r="N20" s="120">
        <f t="shared" ref="N20:N25" si="12">P20*0.5</f>
        <v>274582.83038786531</v>
      </c>
      <c r="O20" s="120">
        <f t="shared" ref="O20:O25" si="13">P20-N20</f>
        <v>274582.83038786531</v>
      </c>
      <c r="P20" s="171">
        <f>+P21+P209</f>
        <v>549165.66077573062</v>
      </c>
      <c r="Q20" s="255">
        <f t="shared" si="11"/>
        <v>0</v>
      </c>
      <c r="R20" s="120">
        <f t="shared" ref="R20:R25" si="14">T20*0.5</f>
        <v>274582.83038786531</v>
      </c>
      <c r="S20" s="120">
        <f t="shared" ref="S20:S25" si="15">T20-R20</f>
        <v>274582.83038786531</v>
      </c>
      <c r="T20" s="171">
        <f>+T21+T209</f>
        <v>549165.66077573062</v>
      </c>
      <c r="U20" s="255">
        <f t="shared" si="11"/>
        <v>0</v>
      </c>
      <c r="V20" s="120">
        <f t="shared" ref="V20:V25" si="16">X20*0.5</f>
        <v>274582.83038786531</v>
      </c>
      <c r="W20" s="120">
        <f t="shared" ref="W20:W25" si="17">X20-V20</f>
        <v>274582.83038786531</v>
      </c>
      <c r="X20" s="171">
        <f>+X21+X209</f>
        <v>549165.66077573062</v>
      </c>
      <c r="Y20" s="255">
        <f t="shared" si="11"/>
        <v>0</v>
      </c>
      <c r="Z20" s="120">
        <f t="shared" ref="Z20:Z25" si="18">AB20*0.5</f>
        <v>274582.83038786531</v>
      </c>
      <c r="AA20" s="120">
        <f t="shared" ref="AA20:AA25" si="19">AB20-Z20</f>
        <v>274582.83038786531</v>
      </c>
      <c r="AB20" s="171">
        <f>+AB21+AB209</f>
        <v>549165.66077573062</v>
      </c>
      <c r="AC20" s="120">
        <f t="shared" ref="AC20:AC25" si="20">AE20*0.5</f>
        <v>274582.83038786531</v>
      </c>
      <c r="AD20" s="120">
        <f t="shared" ref="AD20:AD25" si="21">AE20-AC20</f>
        <v>274582.83038786531</v>
      </c>
      <c r="AE20" s="171">
        <f>+AE21+AE209</f>
        <v>549165.66077573062</v>
      </c>
      <c r="AF20" s="43">
        <f>AC20*0.5</f>
        <v>137291.41519393265</v>
      </c>
      <c r="AG20" s="43">
        <f>AC20-AF20</f>
        <v>137291.41519393265</v>
      </c>
      <c r="AH20" s="43">
        <f>AF20+AG20</f>
        <v>274582.83038786531</v>
      </c>
      <c r="AI20" s="43">
        <f>AD20*0.5</f>
        <v>137291.41519393265</v>
      </c>
      <c r="AJ20" s="43">
        <f>AH20+AI20</f>
        <v>411874.24558179796</v>
      </c>
      <c r="AK20" s="43">
        <f>AE20-AJ20</f>
        <v>137291.41519393265</v>
      </c>
      <c r="AL20" s="255">
        <f t="shared" si="11"/>
        <v>0</v>
      </c>
      <c r="AM20" s="255">
        <f t="shared" si="11"/>
        <v>0</v>
      </c>
      <c r="AN20" s="256">
        <f>+AN21+AN209</f>
        <v>0</v>
      </c>
      <c r="AO20" s="257"/>
      <c r="AP20" s="127">
        <f t="shared" si="0"/>
        <v>16466.80930331687</v>
      </c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93"/>
      <c r="BN20" s="193"/>
      <c r="BO20" s="193"/>
      <c r="BP20" s="193"/>
      <c r="BQ20" s="193"/>
      <c r="BR20" s="193"/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  <c r="CC20" s="193"/>
      <c r="CD20" s="193"/>
      <c r="CE20" s="193"/>
      <c r="CF20" s="193"/>
      <c r="CG20" s="193"/>
      <c r="CH20" s="193"/>
      <c r="CI20" s="193"/>
      <c r="CJ20" s="193"/>
    </row>
    <row r="21" spans="1:88" ht="17.25" customHeight="1">
      <c r="A21" s="194">
        <v>0</v>
      </c>
      <c r="B21" s="204" t="s">
        <v>57</v>
      </c>
      <c r="C21" s="197" t="s">
        <v>56</v>
      </c>
      <c r="D21" s="224">
        <f>+D22+D42+D126+D137+D144+D167+D184+D189</f>
        <v>376281.5</v>
      </c>
      <c r="E21" s="224">
        <f>+E22+E42+E126+E137+E144+E167+E184+E189</f>
        <v>1584.4</v>
      </c>
      <c r="F21" s="224">
        <f>+F22+F42+F126+F137+F144+F167+F184+F189</f>
        <v>448385.6</v>
      </c>
      <c r="G21" s="224">
        <f>+G22+G42+G126+G137+G144+G167+G184+G189</f>
        <v>4310.0999999999995</v>
      </c>
      <c r="H21" s="119">
        <f>+H22+H42+H126+H137+H144+H167+H184+H189</f>
        <v>532698.85147241375</v>
      </c>
      <c r="I21" s="43">
        <f t="shared" ref="I21:AM21" si="22">+I22+I42+I126+I137+I144+I167+I184+I189</f>
        <v>0</v>
      </c>
      <c r="J21" s="43">
        <f t="shared" si="22"/>
        <v>0</v>
      </c>
      <c r="K21" s="43">
        <f t="shared" si="22"/>
        <v>0</v>
      </c>
      <c r="L21" s="43">
        <f>+L22+L42+L126+L137+L144+L167+L184+L189</f>
        <v>0</v>
      </c>
      <c r="M21" s="224">
        <f>+M22+M42+M126+M137+M144+M167+M184+M189</f>
        <v>0</v>
      </c>
      <c r="N21" s="119">
        <f t="shared" si="12"/>
        <v>274582.83038786531</v>
      </c>
      <c r="O21" s="119">
        <f t="shared" si="13"/>
        <v>274582.83038786531</v>
      </c>
      <c r="P21" s="224">
        <f>+P22+P42+P126+P137+P144+P167+P184+P189</f>
        <v>549165.66077573062</v>
      </c>
      <c r="Q21" s="43">
        <f t="shared" si="22"/>
        <v>0</v>
      </c>
      <c r="R21" s="119">
        <f t="shared" si="14"/>
        <v>274582.83038786531</v>
      </c>
      <c r="S21" s="119">
        <f t="shared" si="15"/>
        <v>274582.83038786531</v>
      </c>
      <c r="T21" s="224">
        <f>+T22+T42+T126+T137+T144+T167+T184+T189</f>
        <v>549165.66077573062</v>
      </c>
      <c r="U21" s="43">
        <f t="shared" si="22"/>
        <v>0</v>
      </c>
      <c r="V21" s="119">
        <f t="shared" si="16"/>
        <v>274582.83038786531</v>
      </c>
      <c r="W21" s="119">
        <f t="shared" si="17"/>
        <v>274582.83038786531</v>
      </c>
      <c r="X21" s="224">
        <f>+X22+X42+X126+X137+X144+X167+X184+X189</f>
        <v>549165.66077573062</v>
      </c>
      <c r="Y21" s="43">
        <f t="shared" si="22"/>
        <v>0</v>
      </c>
      <c r="Z21" s="119">
        <f t="shared" si="18"/>
        <v>274582.83038786531</v>
      </c>
      <c r="AA21" s="119">
        <f t="shared" si="19"/>
        <v>274582.83038786531</v>
      </c>
      <c r="AB21" s="224">
        <f>+AB22+AB42+AB126+AB137+AB144+AB167+AB184+AB189</f>
        <v>549165.66077573062</v>
      </c>
      <c r="AC21" s="119">
        <f t="shared" si="20"/>
        <v>274582.83038786531</v>
      </c>
      <c r="AD21" s="119">
        <f t="shared" si="21"/>
        <v>274582.83038786531</v>
      </c>
      <c r="AE21" s="224">
        <f>+AE22+AE42+AE126+AE137+AE144+AE167+AE184+AE189</f>
        <v>549165.66077573062</v>
      </c>
      <c r="AF21" s="43">
        <f t="shared" ref="AF21:AF84" si="23">AC21*0.5</f>
        <v>137291.41519393265</v>
      </c>
      <c r="AG21" s="43">
        <f t="shared" ref="AG21:AG84" si="24">AC21-AF21</f>
        <v>137291.41519393265</v>
      </c>
      <c r="AH21" s="43">
        <f t="shared" ref="AH21:AH84" si="25">AF21+AG21</f>
        <v>274582.83038786531</v>
      </c>
      <c r="AI21" s="43">
        <f t="shared" ref="AI21:AI84" si="26">AD21*0.5</f>
        <v>137291.41519393265</v>
      </c>
      <c r="AJ21" s="43">
        <f t="shared" ref="AJ21:AJ84" si="27">AH21+AI21</f>
        <v>411874.24558179796</v>
      </c>
      <c r="AK21" s="43">
        <f t="shared" ref="AK21:AK84" si="28">AE21-AJ21</f>
        <v>137291.41519393265</v>
      </c>
      <c r="AL21" s="43">
        <f t="shared" si="22"/>
        <v>0</v>
      </c>
      <c r="AM21" s="43">
        <f t="shared" si="22"/>
        <v>0</v>
      </c>
      <c r="AN21" s="198">
        <f>+AN22+AN42+AN126+AN137+AN144+AN167+AN184+AN189</f>
        <v>0</v>
      </c>
      <c r="AO21" s="200"/>
      <c r="AP21" s="127">
        <f t="shared" si="0"/>
        <v>16466.80930331687</v>
      </c>
    </row>
    <row r="22" spans="1:88" ht="19.5" customHeight="1">
      <c r="A22" s="194">
        <v>0</v>
      </c>
      <c r="B22" s="204" t="s">
        <v>58</v>
      </c>
      <c r="C22" s="197" t="s">
        <v>56</v>
      </c>
      <c r="D22" s="224">
        <f>+D23+D38+D40</f>
        <v>213872.1</v>
      </c>
      <c r="E22" s="224">
        <f>+E23+E38+E40</f>
        <v>0</v>
      </c>
      <c r="F22" s="224">
        <f>+F23+F38+F40</f>
        <v>275053</v>
      </c>
      <c r="G22" s="224">
        <f>+G23+G38+G40</f>
        <v>0</v>
      </c>
      <c r="H22" s="119">
        <f>+H23+H38+H40</f>
        <v>316753.05103448272</v>
      </c>
      <c r="I22" s="43">
        <f t="shared" ref="I22:AM22" si="29">+I23+I38+I40</f>
        <v>0</v>
      </c>
      <c r="J22" s="43">
        <f t="shared" si="29"/>
        <v>0</v>
      </c>
      <c r="K22" s="43">
        <f t="shared" si="29"/>
        <v>0</v>
      </c>
      <c r="L22" s="43">
        <f>+L23+L38+L40</f>
        <v>0</v>
      </c>
      <c r="M22" s="224">
        <f>+M23+M38+M40</f>
        <v>0</v>
      </c>
      <c r="N22" s="119">
        <f t="shared" si="12"/>
        <v>158376.52551724136</v>
      </c>
      <c r="O22" s="119">
        <f t="shared" si="13"/>
        <v>158376.52551724136</v>
      </c>
      <c r="P22" s="224">
        <f>+P23+P38+P40</f>
        <v>316753.05103448272</v>
      </c>
      <c r="Q22" s="43">
        <f t="shared" si="29"/>
        <v>0</v>
      </c>
      <c r="R22" s="119">
        <f t="shared" si="14"/>
        <v>158376.52551724136</v>
      </c>
      <c r="S22" s="119">
        <f t="shared" si="15"/>
        <v>158376.52551724136</v>
      </c>
      <c r="T22" s="224">
        <f>+T23+T38+T40</f>
        <v>316753.05103448272</v>
      </c>
      <c r="U22" s="43">
        <f t="shared" si="29"/>
        <v>0</v>
      </c>
      <c r="V22" s="119">
        <f t="shared" si="16"/>
        <v>158376.52551724136</v>
      </c>
      <c r="W22" s="119">
        <f t="shared" si="17"/>
        <v>158376.52551724136</v>
      </c>
      <c r="X22" s="224">
        <f>+X23+X38+X40</f>
        <v>316753.05103448272</v>
      </c>
      <c r="Y22" s="43">
        <f t="shared" si="29"/>
        <v>0</v>
      </c>
      <c r="Z22" s="119">
        <f t="shared" si="18"/>
        <v>158376.52551724136</v>
      </c>
      <c r="AA22" s="119">
        <f t="shared" si="19"/>
        <v>158376.52551724136</v>
      </c>
      <c r="AB22" s="224">
        <f>+AB23+AB38+AB40</f>
        <v>316753.05103448272</v>
      </c>
      <c r="AC22" s="119">
        <f t="shared" si="20"/>
        <v>158376.52551724136</v>
      </c>
      <c r="AD22" s="119">
        <f t="shared" si="21"/>
        <v>158376.52551724136</v>
      </c>
      <c r="AE22" s="224">
        <f>+AE23+AE38+AE40</f>
        <v>316753.05103448272</v>
      </c>
      <c r="AF22" s="43">
        <f t="shared" si="23"/>
        <v>79188.26275862068</v>
      </c>
      <c r="AG22" s="43">
        <f t="shared" si="24"/>
        <v>79188.26275862068</v>
      </c>
      <c r="AH22" s="43">
        <f t="shared" si="25"/>
        <v>158376.52551724136</v>
      </c>
      <c r="AI22" s="43">
        <f t="shared" si="26"/>
        <v>79188.26275862068</v>
      </c>
      <c r="AJ22" s="43">
        <f t="shared" si="27"/>
        <v>237564.78827586205</v>
      </c>
      <c r="AK22" s="43">
        <f t="shared" si="28"/>
        <v>79188.262758620665</v>
      </c>
      <c r="AL22" s="43">
        <f t="shared" si="29"/>
        <v>0</v>
      </c>
      <c r="AM22" s="43">
        <f t="shared" si="29"/>
        <v>0</v>
      </c>
      <c r="AN22" s="198">
        <f>+AN23+AN38+AN40</f>
        <v>0</v>
      </c>
      <c r="AO22" s="200"/>
      <c r="AP22" s="127">
        <f t="shared" si="0"/>
        <v>0</v>
      </c>
    </row>
    <row r="23" spans="1:88" ht="29.25" customHeight="1">
      <c r="A23" s="194">
        <v>0</v>
      </c>
      <c r="B23" s="204" t="s">
        <v>59</v>
      </c>
      <c r="C23" s="197" t="s">
        <v>56</v>
      </c>
      <c r="D23" s="224">
        <f>+D25+D34+D35+D36+D37</f>
        <v>213872.1</v>
      </c>
      <c r="E23" s="224">
        <f>+E25+E34+E35+E36+E37</f>
        <v>0</v>
      </c>
      <c r="F23" s="224">
        <f>+F25+F34+F35+F36+F37</f>
        <v>275053</v>
      </c>
      <c r="G23" s="224">
        <f>+G25+G34+G35+G36+G37</f>
        <v>0</v>
      </c>
      <c r="H23" s="119">
        <f>+H25+H34+H35+H36+H37</f>
        <v>316753.05103448272</v>
      </c>
      <c r="I23" s="43">
        <f t="shared" ref="I23:AM23" si="30">+I25+I34+I35+I36+I37</f>
        <v>0</v>
      </c>
      <c r="J23" s="43">
        <f t="shared" si="30"/>
        <v>0</v>
      </c>
      <c r="K23" s="43">
        <f t="shared" si="30"/>
        <v>0</v>
      </c>
      <c r="L23" s="43">
        <f>+L25+L34+L35+L36+L37</f>
        <v>0</v>
      </c>
      <c r="M23" s="224">
        <f>+M25+M34+M35+M36+M37</f>
        <v>0</v>
      </c>
      <c r="N23" s="119">
        <f t="shared" si="12"/>
        <v>158376.52551724136</v>
      </c>
      <c r="O23" s="119">
        <f t="shared" si="13"/>
        <v>158376.52551724136</v>
      </c>
      <c r="P23" s="224">
        <v>316753.05103448272</v>
      </c>
      <c r="Q23" s="43">
        <f t="shared" si="30"/>
        <v>0</v>
      </c>
      <c r="R23" s="119">
        <f t="shared" si="14"/>
        <v>158376.52551724136</v>
      </c>
      <c r="S23" s="119">
        <f t="shared" si="15"/>
        <v>158376.52551724136</v>
      </c>
      <c r="T23" s="224">
        <v>316753.05103448272</v>
      </c>
      <c r="U23" s="43">
        <f t="shared" si="30"/>
        <v>0</v>
      </c>
      <c r="V23" s="119">
        <f t="shared" si="16"/>
        <v>158376.52551724136</v>
      </c>
      <c r="W23" s="119">
        <f t="shared" si="17"/>
        <v>158376.52551724136</v>
      </c>
      <c r="X23" s="224">
        <v>316753.05103448272</v>
      </c>
      <c r="Y23" s="43">
        <f t="shared" si="30"/>
        <v>0</v>
      </c>
      <c r="Z23" s="119">
        <f t="shared" si="18"/>
        <v>158376.52551724136</v>
      </c>
      <c r="AA23" s="119">
        <f t="shared" si="19"/>
        <v>158376.52551724136</v>
      </c>
      <c r="AB23" s="224">
        <v>316753.05103448272</v>
      </c>
      <c r="AC23" s="119">
        <f t="shared" si="20"/>
        <v>158376.52551724136</v>
      </c>
      <c r="AD23" s="119">
        <f t="shared" si="21"/>
        <v>158376.52551724136</v>
      </c>
      <c r="AE23" s="224">
        <v>316753.05103448272</v>
      </c>
      <c r="AF23" s="43">
        <f t="shared" si="23"/>
        <v>79188.26275862068</v>
      </c>
      <c r="AG23" s="43">
        <f t="shared" si="24"/>
        <v>79188.26275862068</v>
      </c>
      <c r="AH23" s="43">
        <f t="shared" si="25"/>
        <v>158376.52551724136</v>
      </c>
      <c r="AI23" s="43">
        <f t="shared" si="26"/>
        <v>79188.26275862068</v>
      </c>
      <c r="AJ23" s="43">
        <f t="shared" si="27"/>
        <v>237564.78827586205</v>
      </c>
      <c r="AK23" s="43">
        <f t="shared" si="28"/>
        <v>79188.262758620665</v>
      </c>
      <c r="AL23" s="43">
        <f t="shared" si="30"/>
        <v>0</v>
      </c>
      <c r="AM23" s="43">
        <f t="shared" si="30"/>
        <v>0</v>
      </c>
      <c r="AN23" s="198">
        <f>+AN25+AN34+AN35+AN36+AN37</f>
        <v>0</v>
      </c>
      <c r="AO23" s="200"/>
      <c r="AP23" s="127">
        <f t="shared" si="0"/>
        <v>0</v>
      </c>
    </row>
    <row r="24" spans="1:88" ht="34.5" customHeight="1">
      <c r="A24" s="194"/>
      <c r="B24" s="205" t="s">
        <v>60</v>
      </c>
      <c r="C24" s="197" t="s">
        <v>56</v>
      </c>
      <c r="D24" s="224">
        <f>D23*1000/12/D11</f>
        <v>163510.77981651376</v>
      </c>
      <c r="E24" s="224">
        <v>0</v>
      </c>
      <c r="F24" s="224">
        <f>F23*1000/12/F11</f>
        <v>212232.25308641975</v>
      </c>
      <c r="G24" s="224">
        <v>0</v>
      </c>
      <c r="H24" s="119">
        <f>H23*1000/12/H11</f>
        <v>172523.44827586206</v>
      </c>
      <c r="I24" s="43" t="e">
        <f t="shared" ref="I24:AM24" si="31">I23*1000/12/I11</f>
        <v>#DIV/0!</v>
      </c>
      <c r="J24" s="43" t="e">
        <f t="shared" si="31"/>
        <v>#DIV/0!</v>
      </c>
      <c r="K24" s="43" t="e">
        <f t="shared" si="31"/>
        <v>#DIV/0!</v>
      </c>
      <c r="L24" s="43" t="e">
        <f>L23*1000/12/L11</f>
        <v>#DIV/0!</v>
      </c>
      <c r="M24" s="224">
        <v>0</v>
      </c>
      <c r="N24" s="119">
        <f t="shared" si="12"/>
        <v>86261.724137931029</v>
      </c>
      <c r="O24" s="119">
        <f t="shared" si="13"/>
        <v>86261.724137931029</v>
      </c>
      <c r="P24" s="224">
        <f>P23*1000/12/P11</f>
        <v>172523.44827586206</v>
      </c>
      <c r="Q24" s="43" t="e">
        <f t="shared" si="31"/>
        <v>#DIV/0!</v>
      </c>
      <c r="R24" s="119">
        <f t="shared" si="14"/>
        <v>86261.724137931029</v>
      </c>
      <c r="S24" s="119">
        <f t="shared" si="15"/>
        <v>86261.724137931029</v>
      </c>
      <c r="T24" s="224">
        <f>T23*1000/12/T11</f>
        <v>172523.44827586206</v>
      </c>
      <c r="U24" s="43" t="e">
        <f t="shared" si="31"/>
        <v>#DIV/0!</v>
      </c>
      <c r="V24" s="119">
        <f t="shared" si="16"/>
        <v>86261.724137931029</v>
      </c>
      <c r="W24" s="119">
        <f t="shared" si="17"/>
        <v>86261.724137931029</v>
      </c>
      <c r="X24" s="224">
        <f>X23*1000/12/X11</f>
        <v>172523.44827586206</v>
      </c>
      <c r="Y24" s="43" t="e">
        <f t="shared" si="31"/>
        <v>#DIV/0!</v>
      </c>
      <c r="Z24" s="119">
        <f t="shared" si="18"/>
        <v>86261.724137931029</v>
      </c>
      <c r="AA24" s="119">
        <f t="shared" si="19"/>
        <v>86261.724137931029</v>
      </c>
      <c r="AB24" s="224">
        <f>AB23*1000/12/AB11</f>
        <v>172523.44827586206</v>
      </c>
      <c r="AC24" s="119">
        <f t="shared" si="20"/>
        <v>86261.724137931029</v>
      </c>
      <c r="AD24" s="119">
        <f t="shared" si="21"/>
        <v>86261.724137931029</v>
      </c>
      <c r="AE24" s="224">
        <f>AE23*1000/12/AE11</f>
        <v>172523.44827586206</v>
      </c>
      <c r="AF24" s="43">
        <f t="shared" si="23"/>
        <v>43130.862068965514</v>
      </c>
      <c r="AG24" s="43">
        <f t="shared" si="24"/>
        <v>43130.862068965514</v>
      </c>
      <c r="AH24" s="43">
        <f t="shared" si="25"/>
        <v>86261.724137931029</v>
      </c>
      <c r="AI24" s="43">
        <f t="shared" si="26"/>
        <v>43130.862068965514</v>
      </c>
      <c r="AJ24" s="43">
        <f t="shared" si="27"/>
        <v>129392.58620689655</v>
      </c>
      <c r="AK24" s="43">
        <f t="shared" si="28"/>
        <v>43130.862068965507</v>
      </c>
      <c r="AL24" s="43" t="e">
        <f t="shared" si="31"/>
        <v>#DIV/0!</v>
      </c>
      <c r="AM24" s="43" t="e">
        <f t="shared" si="31"/>
        <v>#DIV/0!</v>
      </c>
      <c r="AN24" s="198" t="e">
        <f>AN23*1000/12/AN11</f>
        <v>#DIV/0!</v>
      </c>
      <c r="AO24" s="200"/>
      <c r="AP24" s="127">
        <f t="shared" si="0"/>
        <v>0</v>
      </c>
    </row>
    <row r="25" spans="1:88" s="258" customFormat="1" ht="21.75" customHeight="1">
      <c r="A25" s="253">
        <v>4111</v>
      </c>
      <c r="B25" s="254" t="s">
        <v>61</v>
      </c>
      <c r="C25" s="203" t="s">
        <v>56</v>
      </c>
      <c r="D25" s="259">
        <v>206686.1</v>
      </c>
      <c r="E25" s="259">
        <v>0</v>
      </c>
      <c r="F25" s="259">
        <v>275053</v>
      </c>
      <c r="G25" s="259">
        <v>0</v>
      </c>
      <c r="H25" s="120">
        <v>316753.05103448272</v>
      </c>
      <c r="I25" s="255">
        <f t="shared" ref="I25:AM25" si="32">I26+I28+I30+I33</f>
        <v>0</v>
      </c>
      <c r="J25" s="255">
        <f t="shared" si="32"/>
        <v>0</v>
      </c>
      <c r="K25" s="255">
        <f t="shared" si="32"/>
        <v>0</v>
      </c>
      <c r="L25" s="255">
        <f>L26+L28+L30+L33</f>
        <v>0</v>
      </c>
      <c r="M25" s="259">
        <f>M26+M28+M30+M33</f>
        <v>0</v>
      </c>
      <c r="N25" s="120">
        <f t="shared" si="12"/>
        <v>158376.52551724136</v>
      </c>
      <c r="O25" s="120">
        <f t="shared" si="13"/>
        <v>158376.52551724136</v>
      </c>
      <c r="P25" s="259">
        <v>316753.05103448272</v>
      </c>
      <c r="Q25" s="255">
        <f t="shared" si="32"/>
        <v>0</v>
      </c>
      <c r="R25" s="120">
        <f t="shared" si="14"/>
        <v>158376.52551724136</v>
      </c>
      <c r="S25" s="120">
        <f t="shared" si="15"/>
        <v>158376.52551724136</v>
      </c>
      <c r="T25" s="259">
        <v>316753.05103448272</v>
      </c>
      <c r="U25" s="255">
        <f t="shared" si="32"/>
        <v>0</v>
      </c>
      <c r="V25" s="120">
        <f t="shared" si="16"/>
        <v>158376.52551724136</v>
      </c>
      <c r="W25" s="120">
        <f t="shared" si="17"/>
        <v>158376.52551724136</v>
      </c>
      <c r="X25" s="259">
        <v>316753.05103448272</v>
      </c>
      <c r="Y25" s="255">
        <f t="shared" si="32"/>
        <v>0</v>
      </c>
      <c r="Z25" s="120">
        <f t="shared" si="18"/>
        <v>158376.52551724136</v>
      </c>
      <c r="AA25" s="120">
        <f t="shared" si="19"/>
        <v>158376.52551724136</v>
      </c>
      <c r="AB25" s="259">
        <v>316753.05103448272</v>
      </c>
      <c r="AC25" s="120">
        <f t="shared" si="20"/>
        <v>158376.52551724136</v>
      </c>
      <c r="AD25" s="120">
        <f t="shared" si="21"/>
        <v>158376.52551724136</v>
      </c>
      <c r="AE25" s="259">
        <v>316753.05103448272</v>
      </c>
      <c r="AF25" s="43">
        <f t="shared" si="23"/>
        <v>79188.26275862068</v>
      </c>
      <c r="AG25" s="43">
        <f t="shared" si="24"/>
        <v>79188.26275862068</v>
      </c>
      <c r="AH25" s="43">
        <f t="shared" si="25"/>
        <v>158376.52551724136</v>
      </c>
      <c r="AI25" s="43">
        <f t="shared" si="26"/>
        <v>79188.26275862068</v>
      </c>
      <c r="AJ25" s="43">
        <f t="shared" si="27"/>
        <v>237564.78827586205</v>
      </c>
      <c r="AK25" s="43">
        <f t="shared" si="28"/>
        <v>79188.262758620665</v>
      </c>
      <c r="AL25" s="255">
        <f t="shared" si="32"/>
        <v>0</v>
      </c>
      <c r="AM25" s="255">
        <f t="shared" si="32"/>
        <v>0</v>
      </c>
      <c r="AN25" s="256">
        <f>AN26+AN28+AN30+AN33</f>
        <v>0</v>
      </c>
      <c r="AO25" s="257"/>
      <c r="AP25" s="127">
        <f t="shared" si="0"/>
        <v>0</v>
      </c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</row>
    <row r="26" spans="1:88" ht="38.25" customHeight="1">
      <c r="A26" s="194"/>
      <c r="B26" s="206" t="s">
        <v>47</v>
      </c>
      <c r="C26" s="197" t="s">
        <v>56</v>
      </c>
      <c r="D26" s="224">
        <v>32776.5</v>
      </c>
      <c r="E26" s="224">
        <v>0</v>
      </c>
      <c r="F26" s="224">
        <f>F27</f>
        <v>43391.9</v>
      </c>
      <c r="G26" s="224">
        <v>0</v>
      </c>
      <c r="H26" s="119">
        <v>316753.05103448272</v>
      </c>
      <c r="I26" s="43"/>
      <c r="J26" s="43"/>
      <c r="K26" s="43"/>
      <c r="L26" s="43"/>
      <c r="M26" s="224">
        <f>M27+M29+M31+M34</f>
        <v>0</v>
      </c>
      <c r="N26" s="119">
        <f>P26*0.5</f>
        <v>158376.52551724136</v>
      </c>
      <c r="O26" s="119">
        <f>P26-N26</f>
        <v>158376.52551724136</v>
      </c>
      <c r="P26" s="224">
        <v>316753.05103448272</v>
      </c>
      <c r="Q26" s="43"/>
      <c r="R26" s="119">
        <f>T26*0.5</f>
        <v>158376.52551724136</v>
      </c>
      <c r="S26" s="119">
        <f>T26-R26</f>
        <v>158376.52551724136</v>
      </c>
      <c r="T26" s="224">
        <v>316753.05103448272</v>
      </c>
      <c r="U26" s="43"/>
      <c r="V26" s="119">
        <f>X26*0.5</f>
        <v>158376.52551724136</v>
      </c>
      <c r="W26" s="119">
        <f>X26-V26</f>
        <v>158376.52551724136</v>
      </c>
      <c r="X26" s="224">
        <v>316753.05103448272</v>
      </c>
      <c r="Y26" s="43"/>
      <c r="Z26" s="119">
        <f>AB26*0.5</f>
        <v>158376.52551724136</v>
      </c>
      <c r="AA26" s="119">
        <f>AB26-Z26</f>
        <v>158376.52551724136</v>
      </c>
      <c r="AB26" s="224">
        <v>316753.05103448272</v>
      </c>
      <c r="AC26" s="119">
        <f>AE26*0.5</f>
        <v>158376.52551724136</v>
      </c>
      <c r="AD26" s="119">
        <f>AE26-AC26</f>
        <v>158376.52551724136</v>
      </c>
      <c r="AE26" s="224">
        <v>316753.05103448272</v>
      </c>
      <c r="AF26" s="43">
        <f t="shared" si="23"/>
        <v>79188.26275862068</v>
      </c>
      <c r="AG26" s="43">
        <f t="shared" si="24"/>
        <v>79188.26275862068</v>
      </c>
      <c r="AH26" s="43">
        <f t="shared" si="25"/>
        <v>158376.52551724136</v>
      </c>
      <c r="AI26" s="43">
        <f t="shared" si="26"/>
        <v>79188.26275862068</v>
      </c>
      <c r="AJ26" s="43">
        <f t="shared" si="27"/>
        <v>237564.78827586205</v>
      </c>
      <c r="AK26" s="43">
        <f t="shared" si="28"/>
        <v>79188.262758620665</v>
      </c>
      <c r="AL26" s="43"/>
      <c r="AM26" s="43"/>
      <c r="AN26" s="198"/>
      <c r="AO26" s="200"/>
      <c r="AP26" s="127">
        <f t="shared" si="0"/>
        <v>0</v>
      </c>
    </row>
    <row r="27" spans="1:88" ht="29.25" customHeight="1">
      <c r="A27" s="194"/>
      <c r="B27" s="206" t="s">
        <v>48</v>
      </c>
      <c r="C27" s="197" t="s">
        <v>56</v>
      </c>
      <c r="D27" s="224">
        <v>32776.5</v>
      </c>
      <c r="E27" s="224">
        <v>0</v>
      </c>
      <c r="F27" s="224">
        <v>43391.9</v>
      </c>
      <c r="G27" s="224">
        <v>0</v>
      </c>
      <c r="H27" s="119"/>
      <c r="I27" s="43"/>
      <c r="J27" s="43"/>
      <c r="K27" s="43"/>
      <c r="L27" s="43"/>
      <c r="M27" s="224">
        <f>M28+M30+M32+M35</f>
        <v>0</v>
      </c>
      <c r="N27" s="119"/>
      <c r="O27" s="119"/>
      <c r="P27" s="224"/>
      <c r="Q27" s="43"/>
      <c r="R27" s="119"/>
      <c r="S27" s="119"/>
      <c r="T27" s="224"/>
      <c r="U27" s="43"/>
      <c r="V27" s="119"/>
      <c r="W27" s="119"/>
      <c r="X27" s="224"/>
      <c r="Y27" s="43"/>
      <c r="Z27" s="119"/>
      <c r="AA27" s="119"/>
      <c r="AB27" s="224"/>
      <c r="AC27" s="119"/>
      <c r="AD27" s="119"/>
      <c r="AE27" s="224"/>
      <c r="AF27" s="43">
        <f t="shared" si="23"/>
        <v>0</v>
      </c>
      <c r="AG27" s="43">
        <f t="shared" si="24"/>
        <v>0</v>
      </c>
      <c r="AH27" s="43">
        <f t="shared" si="25"/>
        <v>0</v>
      </c>
      <c r="AI27" s="43">
        <f t="shared" si="26"/>
        <v>0</v>
      </c>
      <c r="AJ27" s="43">
        <f t="shared" si="27"/>
        <v>0</v>
      </c>
      <c r="AK27" s="43">
        <f t="shared" si="28"/>
        <v>0</v>
      </c>
      <c r="AL27" s="43"/>
      <c r="AM27" s="43"/>
      <c r="AN27" s="198"/>
      <c r="AO27" s="200"/>
      <c r="AP27" s="127">
        <f t="shared" si="0"/>
        <v>0</v>
      </c>
    </row>
    <row r="28" spans="1:88" ht="32.25" customHeight="1">
      <c r="A28" s="194"/>
      <c r="B28" s="206" t="s">
        <v>49</v>
      </c>
      <c r="C28" s="197" t="s">
        <v>56</v>
      </c>
      <c r="D28" s="224">
        <v>173909.6</v>
      </c>
      <c r="E28" s="224">
        <v>0</v>
      </c>
      <c r="F28" s="224">
        <f>F29</f>
        <v>231661.1</v>
      </c>
      <c r="G28" s="224">
        <v>0</v>
      </c>
      <c r="H28" s="119"/>
      <c r="I28" s="43"/>
      <c r="J28" s="43"/>
      <c r="K28" s="43"/>
      <c r="L28" s="43"/>
      <c r="M28" s="224">
        <f>M29+M31+M33+M36</f>
        <v>0</v>
      </c>
      <c r="N28" s="119"/>
      <c r="O28" s="119"/>
      <c r="P28" s="224"/>
      <c r="Q28" s="43"/>
      <c r="R28" s="119"/>
      <c r="S28" s="119"/>
      <c r="T28" s="224"/>
      <c r="U28" s="43"/>
      <c r="V28" s="119"/>
      <c r="W28" s="119"/>
      <c r="X28" s="224"/>
      <c r="Y28" s="43"/>
      <c r="Z28" s="119"/>
      <c r="AA28" s="119"/>
      <c r="AB28" s="224"/>
      <c r="AC28" s="119"/>
      <c r="AD28" s="119"/>
      <c r="AE28" s="224"/>
      <c r="AF28" s="43">
        <f t="shared" si="23"/>
        <v>0</v>
      </c>
      <c r="AG28" s="43">
        <f t="shared" si="24"/>
        <v>0</v>
      </c>
      <c r="AH28" s="43">
        <f t="shared" si="25"/>
        <v>0</v>
      </c>
      <c r="AI28" s="43">
        <f t="shared" si="26"/>
        <v>0</v>
      </c>
      <c r="AJ28" s="43">
        <f t="shared" si="27"/>
        <v>0</v>
      </c>
      <c r="AK28" s="43">
        <f t="shared" si="28"/>
        <v>0</v>
      </c>
      <c r="AL28" s="43"/>
      <c r="AM28" s="43"/>
      <c r="AN28" s="198"/>
      <c r="AO28" s="200"/>
      <c r="AP28" s="127">
        <f t="shared" si="0"/>
        <v>0</v>
      </c>
    </row>
    <row r="29" spans="1:88" ht="42" customHeight="1">
      <c r="A29" s="194"/>
      <c r="B29" s="206" t="s">
        <v>62</v>
      </c>
      <c r="C29" s="197" t="s">
        <v>56</v>
      </c>
      <c r="D29" s="224">
        <v>173909.6</v>
      </c>
      <c r="E29" s="224">
        <v>0</v>
      </c>
      <c r="F29" s="224">
        <v>231661.1</v>
      </c>
      <c r="G29" s="224">
        <v>0</v>
      </c>
      <c r="H29" s="119"/>
      <c r="I29" s="43"/>
      <c r="J29" s="43"/>
      <c r="K29" s="43"/>
      <c r="L29" s="43"/>
      <c r="M29" s="224">
        <f>M30+M32+M34+M37</f>
        <v>0</v>
      </c>
      <c r="N29" s="119"/>
      <c r="O29" s="119"/>
      <c r="P29" s="224"/>
      <c r="Q29" s="43"/>
      <c r="R29" s="119"/>
      <c r="S29" s="119"/>
      <c r="T29" s="224"/>
      <c r="U29" s="43"/>
      <c r="V29" s="119"/>
      <c r="W29" s="119"/>
      <c r="X29" s="224"/>
      <c r="Y29" s="43"/>
      <c r="Z29" s="119"/>
      <c r="AA29" s="119"/>
      <c r="AB29" s="224"/>
      <c r="AC29" s="119"/>
      <c r="AD29" s="119"/>
      <c r="AE29" s="224"/>
      <c r="AF29" s="43">
        <f t="shared" si="23"/>
        <v>0</v>
      </c>
      <c r="AG29" s="43">
        <f t="shared" si="24"/>
        <v>0</v>
      </c>
      <c r="AH29" s="43">
        <f t="shared" si="25"/>
        <v>0</v>
      </c>
      <c r="AI29" s="43">
        <f t="shared" si="26"/>
        <v>0</v>
      </c>
      <c r="AJ29" s="43">
        <f t="shared" si="27"/>
        <v>0</v>
      </c>
      <c r="AK29" s="43">
        <f t="shared" si="28"/>
        <v>0</v>
      </c>
      <c r="AL29" s="43"/>
      <c r="AM29" s="43"/>
      <c r="AN29" s="198"/>
      <c r="AO29" s="200"/>
      <c r="AP29" s="127">
        <f t="shared" si="0"/>
        <v>0</v>
      </c>
    </row>
    <row r="30" spans="1:88" ht="18" customHeight="1">
      <c r="A30" s="194"/>
      <c r="B30" s="208" t="s">
        <v>51</v>
      </c>
      <c r="C30" s="197" t="s">
        <v>56</v>
      </c>
      <c r="D30" s="224">
        <f>D31+D32</f>
        <v>0</v>
      </c>
      <c r="E30" s="224">
        <f>E31+E32</f>
        <v>0</v>
      </c>
      <c r="F30" s="224">
        <f>F31+F32</f>
        <v>0</v>
      </c>
      <c r="G30" s="224">
        <f>G31+G32</f>
        <v>0</v>
      </c>
      <c r="H30" s="119">
        <f>H31+H32</f>
        <v>0</v>
      </c>
      <c r="I30" s="43">
        <f t="shared" ref="I30:AM30" si="33">I31+I32</f>
        <v>0</v>
      </c>
      <c r="J30" s="43">
        <f t="shared" si="33"/>
        <v>0</v>
      </c>
      <c r="K30" s="43">
        <f t="shared" si="33"/>
        <v>0</v>
      </c>
      <c r="L30" s="43">
        <f>L31+L32</f>
        <v>0</v>
      </c>
      <c r="M30" s="224">
        <f>M31+M32</f>
        <v>0</v>
      </c>
      <c r="N30" s="119">
        <f t="shared" ref="N30:O30" si="34">N31+N32</f>
        <v>0</v>
      </c>
      <c r="O30" s="119">
        <f t="shared" si="34"/>
        <v>0</v>
      </c>
      <c r="P30" s="224">
        <f>P31+P32</f>
        <v>0</v>
      </c>
      <c r="Q30" s="43">
        <f t="shared" si="33"/>
        <v>0</v>
      </c>
      <c r="R30" s="119">
        <f t="shared" si="33"/>
        <v>0</v>
      </c>
      <c r="S30" s="119">
        <f t="shared" si="33"/>
        <v>0</v>
      </c>
      <c r="T30" s="224">
        <f>T31+T32</f>
        <v>0</v>
      </c>
      <c r="U30" s="43">
        <f t="shared" si="33"/>
        <v>0</v>
      </c>
      <c r="V30" s="119">
        <f t="shared" si="33"/>
        <v>0</v>
      </c>
      <c r="W30" s="119">
        <f t="shared" si="33"/>
        <v>0</v>
      </c>
      <c r="X30" s="224">
        <f>X31+X32</f>
        <v>0</v>
      </c>
      <c r="Y30" s="43">
        <f t="shared" si="33"/>
        <v>0</v>
      </c>
      <c r="Z30" s="119">
        <f t="shared" si="33"/>
        <v>0</v>
      </c>
      <c r="AA30" s="119">
        <f t="shared" si="33"/>
        <v>0</v>
      </c>
      <c r="AB30" s="224">
        <f>AB31+AB32</f>
        <v>0</v>
      </c>
      <c r="AC30" s="119">
        <f t="shared" ref="AC30:AD30" si="35">AC31+AC32</f>
        <v>0</v>
      </c>
      <c r="AD30" s="119">
        <f t="shared" si="35"/>
        <v>0</v>
      </c>
      <c r="AE30" s="224">
        <f>AE31+AE32</f>
        <v>0</v>
      </c>
      <c r="AF30" s="43">
        <f t="shared" si="23"/>
        <v>0</v>
      </c>
      <c r="AG30" s="43">
        <f t="shared" si="24"/>
        <v>0</v>
      </c>
      <c r="AH30" s="43">
        <f t="shared" si="25"/>
        <v>0</v>
      </c>
      <c r="AI30" s="43">
        <f t="shared" si="26"/>
        <v>0</v>
      </c>
      <c r="AJ30" s="43">
        <f t="shared" si="27"/>
        <v>0</v>
      </c>
      <c r="AK30" s="43">
        <f t="shared" si="28"/>
        <v>0</v>
      </c>
      <c r="AL30" s="43">
        <f t="shared" si="33"/>
        <v>0</v>
      </c>
      <c r="AM30" s="43">
        <f t="shared" si="33"/>
        <v>0</v>
      </c>
      <c r="AN30" s="198">
        <f>AN31+AN32</f>
        <v>0</v>
      </c>
      <c r="AO30" s="200"/>
      <c r="AP30" s="127">
        <f t="shared" si="0"/>
        <v>0</v>
      </c>
    </row>
    <row r="31" spans="1:88" ht="42" customHeight="1">
      <c r="A31" s="194"/>
      <c r="B31" s="197" t="s">
        <v>52</v>
      </c>
      <c r="C31" s="197" t="s">
        <v>56</v>
      </c>
      <c r="D31" s="224">
        <v>0</v>
      </c>
      <c r="E31" s="224">
        <v>0</v>
      </c>
      <c r="F31" s="224">
        <v>0</v>
      </c>
      <c r="G31" s="224">
        <v>0</v>
      </c>
      <c r="H31" s="119"/>
      <c r="I31" s="43"/>
      <c r="J31" s="43"/>
      <c r="K31" s="43"/>
      <c r="L31" s="43"/>
      <c r="M31" s="224">
        <v>0</v>
      </c>
      <c r="N31" s="119"/>
      <c r="O31" s="119"/>
      <c r="P31" s="224">
        <v>0</v>
      </c>
      <c r="Q31" s="43"/>
      <c r="R31" s="119"/>
      <c r="S31" s="119"/>
      <c r="T31" s="224">
        <v>0</v>
      </c>
      <c r="U31" s="43"/>
      <c r="V31" s="119"/>
      <c r="W31" s="119"/>
      <c r="X31" s="224">
        <v>0</v>
      </c>
      <c r="Y31" s="43"/>
      <c r="Z31" s="119"/>
      <c r="AA31" s="119"/>
      <c r="AB31" s="224">
        <v>0</v>
      </c>
      <c r="AC31" s="119"/>
      <c r="AD31" s="119"/>
      <c r="AE31" s="224">
        <v>0</v>
      </c>
      <c r="AF31" s="43">
        <f t="shared" si="23"/>
        <v>0</v>
      </c>
      <c r="AG31" s="43">
        <f t="shared" si="24"/>
        <v>0</v>
      </c>
      <c r="AH31" s="43">
        <f t="shared" si="25"/>
        <v>0</v>
      </c>
      <c r="AI31" s="43">
        <f t="shared" si="26"/>
        <v>0</v>
      </c>
      <c r="AJ31" s="43">
        <f t="shared" si="27"/>
        <v>0</v>
      </c>
      <c r="AK31" s="43">
        <f t="shared" si="28"/>
        <v>0</v>
      </c>
      <c r="AL31" s="43"/>
      <c r="AM31" s="43"/>
      <c r="AN31" s="198"/>
      <c r="AO31" s="200"/>
      <c r="AP31" s="127">
        <f t="shared" si="0"/>
        <v>0</v>
      </c>
    </row>
    <row r="32" spans="1:88" ht="26.25" customHeight="1">
      <c r="A32" s="194"/>
      <c r="B32" s="197" t="s">
        <v>307</v>
      </c>
      <c r="C32" s="197" t="s">
        <v>56</v>
      </c>
      <c r="D32" s="224">
        <v>0</v>
      </c>
      <c r="E32" s="224">
        <v>0</v>
      </c>
      <c r="F32" s="224">
        <v>0</v>
      </c>
      <c r="G32" s="224">
        <v>0</v>
      </c>
      <c r="H32" s="119"/>
      <c r="I32" s="43"/>
      <c r="J32" s="43"/>
      <c r="K32" s="43"/>
      <c r="L32" s="43"/>
      <c r="M32" s="224">
        <v>0</v>
      </c>
      <c r="N32" s="119"/>
      <c r="O32" s="119"/>
      <c r="P32" s="224">
        <v>0</v>
      </c>
      <c r="Q32" s="43"/>
      <c r="R32" s="119"/>
      <c r="S32" s="119"/>
      <c r="T32" s="224">
        <v>0</v>
      </c>
      <c r="U32" s="43"/>
      <c r="V32" s="119"/>
      <c r="W32" s="119"/>
      <c r="X32" s="224">
        <v>0</v>
      </c>
      <c r="Y32" s="43"/>
      <c r="Z32" s="119"/>
      <c r="AA32" s="119"/>
      <c r="AB32" s="224">
        <v>0</v>
      </c>
      <c r="AC32" s="119"/>
      <c r="AD32" s="119"/>
      <c r="AE32" s="224">
        <v>0</v>
      </c>
      <c r="AF32" s="43">
        <f t="shared" si="23"/>
        <v>0</v>
      </c>
      <c r="AG32" s="43">
        <f t="shared" si="24"/>
        <v>0</v>
      </c>
      <c r="AH32" s="43">
        <f t="shared" si="25"/>
        <v>0</v>
      </c>
      <c r="AI32" s="43">
        <f t="shared" si="26"/>
        <v>0</v>
      </c>
      <c r="AJ32" s="43">
        <f t="shared" si="27"/>
        <v>0</v>
      </c>
      <c r="AK32" s="43">
        <f t="shared" si="28"/>
        <v>0</v>
      </c>
      <c r="AL32" s="43"/>
      <c r="AM32" s="43"/>
      <c r="AN32" s="198"/>
      <c r="AO32" s="200"/>
      <c r="AP32" s="127">
        <f t="shared" si="0"/>
        <v>0</v>
      </c>
    </row>
    <row r="33" spans="1:88" ht="15.75" customHeight="1">
      <c r="A33" s="194"/>
      <c r="B33" s="197" t="s">
        <v>54</v>
      </c>
      <c r="C33" s="197" t="s">
        <v>56</v>
      </c>
      <c r="D33" s="224">
        <v>0</v>
      </c>
      <c r="E33" s="224">
        <v>0</v>
      </c>
      <c r="F33" s="224">
        <v>0</v>
      </c>
      <c r="G33" s="224">
        <v>0</v>
      </c>
      <c r="H33" s="119"/>
      <c r="I33" s="43"/>
      <c r="J33" s="43"/>
      <c r="K33" s="43"/>
      <c r="L33" s="43"/>
      <c r="M33" s="224">
        <v>0</v>
      </c>
      <c r="N33" s="119"/>
      <c r="O33" s="119"/>
      <c r="P33" s="224">
        <v>0</v>
      </c>
      <c r="Q33" s="43"/>
      <c r="R33" s="119"/>
      <c r="S33" s="119"/>
      <c r="T33" s="224">
        <v>0</v>
      </c>
      <c r="U33" s="43"/>
      <c r="V33" s="119"/>
      <c r="W33" s="119"/>
      <c r="X33" s="224">
        <v>0</v>
      </c>
      <c r="Y33" s="43"/>
      <c r="Z33" s="119"/>
      <c r="AA33" s="119"/>
      <c r="AB33" s="224">
        <v>0</v>
      </c>
      <c r="AC33" s="119"/>
      <c r="AD33" s="119"/>
      <c r="AE33" s="224">
        <v>0</v>
      </c>
      <c r="AF33" s="43">
        <f t="shared" si="23"/>
        <v>0</v>
      </c>
      <c r="AG33" s="43">
        <f t="shared" si="24"/>
        <v>0</v>
      </c>
      <c r="AH33" s="43">
        <f t="shared" si="25"/>
        <v>0</v>
      </c>
      <c r="AI33" s="43">
        <f t="shared" si="26"/>
        <v>0</v>
      </c>
      <c r="AJ33" s="43">
        <f t="shared" si="27"/>
        <v>0</v>
      </c>
      <c r="AK33" s="43">
        <f t="shared" si="28"/>
        <v>0</v>
      </c>
      <c r="AL33" s="43"/>
      <c r="AM33" s="43"/>
      <c r="AN33" s="198"/>
      <c r="AO33" s="200"/>
      <c r="AP33" s="127">
        <f t="shared" si="0"/>
        <v>0</v>
      </c>
    </row>
    <row r="34" spans="1:88" ht="27.75" customHeight="1">
      <c r="A34" s="194">
        <v>4112</v>
      </c>
      <c r="B34" s="207" t="s">
        <v>64</v>
      </c>
      <c r="C34" s="197" t="s">
        <v>56</v>
      </c>
      <c r="D34" s="224">
        <v>7186</v>
      </c>
      <c r="E34" s="224">
        <v>0</v>
      </c>
      <c r="F34" s="224">
        <v>0</v>
      </c>
      <c r="G34" s="224">
        <v>0</v>
      </c>
      <c r="H34" s="119"/>
      <c r="I34" s="43"/>
      <c r="J34" s="43"/>
      <c r="K34" s="43"/>
      <c r="L34" s="43"/>
      <c r="M34" s="224">
        <v>0</v>
      </c>
      <c r="N34" s="119"/>
      <c r="O34" s="119"/>
      <c r="P34" s="224">
        <v>0</v>
      </c>
      <c r="Q34" s="43"/>
      <c r="R34" s="119"/>
      <c r="S34" s="119"/>
      <c r="T34" s="224">
        <v>0</v>
      </c>
      <c r="U34" s="43"/>
      <c r="V34" s="119"/>
      <c r="W34" s="119"/>
      <c r="X34" s="224">
        <v>0</v>
      </c>
      <c r="Y34" s="43"/>
      <c r="Z34" s="119"/>
      <c r="AA34" s="119"/>
      <c r="AB34" s="224">
        <v>0</v>
      </c>
      <c r="AC34" s="119"/>
      <c r="AD34" s="119"/>
      <c r="AE34" s="224">
        <v>0</v>
      </c>
      <c r="AF34" s="43">
        <f t="shared" si="23"/>
        <v>0</v>
      </c>
      <c r="AG34" s="43">
        <f t="shared" si="24"/>
        <v>0</v>
      </c>
      <c r="AH34" s="43">
        <f t="shared" si="25"/>
        <v>0</v>
      </c>
      <c r="AI34" s="43">
        <f t="shared" si="26"/>
        <v>0</v>
      </c>
      <c r="AJ34" s="43">
        <f t="shared" si="27"/>
        <v>0</v>
      </c>
      <c r="AK34" s="43">
        <f t="shared" si="28"/>
        <v>0</v>
      </c>
      <c r="AL34" s="43"/>
      <c r="AM34" s="43"/>
      <c r="AN34" s="198"/>
      <c r="AO34" s="200"/>
      <c r="AP34" s="127">
        <f t="shared" si="0"/>
        <v>0</v>
      </c>
    </row>
    <row r="35" spans="1:88" ht="37.5" customHeight="1">
      <c r="A35" s="194">
        <v>4113</v>
      </c>
      <c r="B35" s="207" t="s">
        <v>65</v>
      </c>
      <c r="C35" s="197" t="s">
        <v>56</v>
      </c>
      <c r="D35" s="224">
        <v>0</v>
      </c>
      <c r="E35" s="224">
        <v>0</v>
      </c>
      <c r="F35" s="224">
        <v>0</v>
      </c>
      <c r="G35" s="224">
        <v>0</v>
      </c>
      <c r="H35" s="119"/>
      <c r="I35" s="43"/>
      <c r="J35" s="43"/>
      <c r="K35" s="43"/>
      <c r="L35" s="43"/>
      <c r="M35" s="224">
        <v>0</v>
      </c>
      <c r="N35" s="119"/>
      <c r="O35" s="119"/>
      <c r="P35" s="224">
        <v>0</v>
      </c>
      <c r="Q35" s="43"/>
      <c r="R35" s="119"/>
      <c r="S35" s="119"/>
      <c r="T35" s="224">
        <v>0</v>
      </c>
      <c r="U35" s="43"/>
      <c r="V35" s="119"/>
      <c r="W35" s="119"/>
      <c r="X35" s="224">
        <v>0</v>
      </c>
      <c r="Y35" s="43"/>
      <c r="Z35" s="119"/>
      <c r="AA35" s="119"/>
      <c r="AB35" s="224">
        <v>0</v>
      </c>
      <c r="AC35" s="119"/>
      <c r="AD35" s="119"/>
      <c r="AE35" s="224">
        <v>0</v>
      </c>
      <c r="AF35" s="43">
        <f t="shared" si="23"/>
        <v>0</v>
      </c>
      <c r="AG35" s="43">
        <f t="shared" si="24"/>
        <v>0</v>
      </c>
      <c r="AH35" s="43">
        <f t="shared" si="25"/>
        <v>0</v>
      </c>
      <c r="AI35" s="43">
        <f t="shared" si="26"/>
        <v>0</v>
      </c>
      <c r="AJ35" s="43">
        <f t="shared" si="27"/>
        <v>0</v>
      </c>
      <c r="AK35" s="43">
        <f t="shared" si="28"/>
        <v>0</v>
      </c>
      <c r="AL35" s="43"/>
      <c r="AM35" s="43"/>
      <c r="AN35" s="198"/>
      <c r="AO35" s="200"/>
      <c r="AP35" s="127">
        <f t="shared" si="0"/>
        <v>0</v>
      </c>
    </row>
    <row r="36" spans="1:88" ht="69.75" customHeight="1">
      <c r="A36" s="194">
        <v>4114</v>
      </c>
      <c r="B36" s="207" t="s">
        <v>66</v>
      </c>
      <c r="C36" s="197" t="s">
        <v>56</v>
      </c>
      <c r="D36" s="224">
        <v>0</v>
      </c>
      <c r="E36" s="224">
        <v>0</v>
      </c>
      <c r="F36" s="224">
        <v>0</v>
      </c>
      <c r="G36" s="224">
        <v>0</v>
      </c>
      <c r="H36" s="119"/>
      <c r="I36" s="43"/>
      <c r="J36" s="43"/>
      <c r="K36" s="43"/>
      <c r="L36" s="43"/>
      <c r="M36" s="224">
        <v>0</v>
      </c>
      <c r="N36" s="119"/>
      <c r="O36" s="119"/>
      <c r="P36" s="224">
        <v>0</v>
      </c>
      <c r="Q36" s="43"/>
      <c r="R36" s="119"/>
      <c r="S36" s="119"/>
      <c r="T36" s="224">
        <v>0</v>
      </c>
      <c r="U36" s="43"/>
      <c r="V36" s="119"/>
      <c r="W36" s="119"/>
      <c r="X36" s="224">
        <v>0</v>
      </c>
      <c r="Y36" s="43"/>
      <c r="Z36" s="119"/>
      <c r="AA36" s="119"/>
      <c r="AB36" s="224">
        <v>0</v>
      </c>
      <c r="AC36" s="119"/>
      <c r="AD36" s="119"/>
      <c r="AE36" s="224">
        <v>0</v>
      </c>
      <c r="AF36" s="43">
        <f t="shared" si="23"/>
        <v>0</v>
      </c>
      <c r="AG36" s="43">
        <f t="shared" si="24"/>
        <v>0</v>
      </c>
      <c r="AH36" s="43">
        <f t="shared" si="25"/>
        <v>0</v>
      </c>
      <c r="AI36" s="43">
        <f t="shared" si="26"/>
        <v>0</v>
      </c>
      <c r="AJ36" s="43">
        <f t="shared" si="27"/>
        <v>0</v>
      </c>
      <c r="AK36" s="43">
        <f t="shared" si="28"/>
        <v>0</v>
      </c>
      <c r="AL36" s="43"/>
      <c r="AM36" s="43"/>
      <c r="AN36" s="198"/>
      <c r="AO36" s="200"/>
      <c r="AP36" s="127">
        <f t="shared" si="0"/>
        <v>0</v>
      </c>
    </row>
    <row r="37" spans="1:88">
      <c r="A37" s="194">
        <v>4115</v>
      </c>
      <c r="B37" s="207" t="s">
        <v>67</v>
      </c>
      <c r="C37" s="197" t="s">
        <v>56</v>
      </c>
      <c r="D37" s="224">
        <v>0</v>
      </c>
      <c r="E37" s="224"/>
      <c r="F37" s="224"/>
      <c r="G37" s="224"/>
      <c r="H37" s="119"/>
      <c r="I37" s="43"/>
      <c r="J37" s="43"/>
      <c r="K37" s="43"/>
      <c r="L37" s="43"/>
      <c r="M37" s="224">
        <v>0</v>
      </c>
      <c r="N37" s="119"/>
      <c r="O37" s="119"/>
      <c r="P37" s="224">
        <v>0</v>
      </c>
      <c r="Q37" s="43"/>
      <c r="R37" s="119"/>
      <c r="S37" s="119"/>
      <c r="T37" s="224">
        <v>0</v>
      </c>
      <c r="U37" s="43"/>
      <c r="V37" s="119"/>
      <c r="W37" s="119"/>
      <c r="X37" s="224">
        <v>0</v>
      </c>
      <c r="Y37" s="43"/>
      <c r="Z37" s="119"/>
      <c r="AA37" s="119"/>
      <c r="AB37" s="224">
        <v>0</v>
      </c>
      <c r="AC37" s="119"/>
      <c r="AD37" s="119"/>
      <c r="AE37" s="224">
        <v>0</v>
      </c>
      <c r="AF37" s="43">
        <f t="shared" si="23"/>
        <v>0</v>
      </c>
      <c r="AG37" s="43">
        <f t="shared" si="24"/>
        <v>0</v>
      </c>
      <c r="AH37" s="43">
        <f t="shared" si="25"/>
        <v>0</v>
      </c>
      <c r="AI37" s="43">
        <f t="shared" si="26"/>
        <v>0</v>
      </c>
      <c r="AJ37" s="43">
        <f t="shared" si="27"/>
        <v>0</v>
      </c>
      <c r="AK37" s="43">
        <f t="shared" si="28"/>
        <v>0</v>
      </c>
      <c r="AL37" s="43"/>
      <c r="AM37" s="43"/>
      <c r="AN37" s="198"/>
      <c r="AO37" s="200"/>
      <c r="AP37" s="127">
        <f t="shared" si="0"/>
        <v>0</v>
      </c>
    </row>
    <row r="38" spans="1:88" ht="35.25" customHeight="1">
      <c r="A38" s="194">
        <v>0</v>
      </c>
      <c r="B38" s="207" t="s">
        <v>68</v>
      </c>
      <c r="C38" s="197" t="s">
        <v>56</v>
      </c>
      <c r="D38" s="224">
        <f>+D39</f>
        <v>0</v>
      </c>
      <c r="E38" s="224">
        <f>+E39</f>
        <v>0</v>
      </c>
      <c r="F38" s="224">
        <f>+F39</f>
        <v>0</v>
      </c>
      <c r="G38" s="224">
        <f>+G39</f>
        <v>0</v>
      </c>
      <c r="H38" s="119">
        <f t="shared" ref="H38" si="36">+H39</f>
        <v>0</v>
      </c>
      <c r="I38" s="43">
        <f t="shared" ref="I38:AN38" si="37">+I39</f>
        <v>0</v>
      </c>
      <c r="J38" s="43">
        <f t="shared" si="37"/>
        <v>0</v>
      </c>
      <c r="K38" s="43">
        <f t="shared" si="37"/>
        <v>0</v>
      </c>
      <c r="L38" s="43">
        <f t="shared" si="37"/>
        <v>0</v>
      </c>
      <c r="M38" s="224">
        <f t="shared" si="37"/>
        <v>0</v>
      </c>
      <c r="N38" s="119">
        <f t="shared" si="37"/>
        <v>0</v>
      </c>
      <c r="O38" s="119">
        <f t="shared" si="37"/>
        <v>0</v>
      </c>
      <c r="P38" s="224">
        <f t="shared" si="37"/>
        <v>0</v>
      </c>
      <c r="Q38" s="43">
        <f t="shared" si="37"/>
        <v>0</v>
      </c>
      <c r="R38" s="119">
        <f t="shared" si="37"/>
        <v>0</v>
      </c>
      <c r="S38" s="119">
        <f t="shared" si="37"/>
        <v>0</v>
      </c>
      <c r="T38" s="224">
        <f t="shared" si="37"/>
        <v>0</v>
      </c>
      <c r="U38" s="43">
        <f t="shared" si="37"/>
        <v>0</v>
      </c>
      <c r="V38" s="119">
        <f t="shared" si="37"/>
        <v>0</v>
      </c>
      <c r="W38" s="119">
        <f t="shared" si="37"/>
        <v>0</v>
      </c>
      <c r="X38" s="224">
        <f t="shared" si="37"/>
        <v>0</v>
      </c>
      <c r="Y38" s="43">
        <f t="shared" si="37"/>
        <v>0</v>
      </c>
      <c r="Z38" s="119">
        <f t="shared" si="37"/>
        <v>0</v>
      </c>
      <c r="AA38" s="119">
        <f t="shared" si="37"/>
        <v>0</v>
      </c>
      <c r="AB38" s="224">
        <f t="shared" si="37"/>
        <v>0</v>
      </c>
      <c r="AC38" s="119">
        <f t="shared" si="37"/>
        <v>0</v>
      </c>
      <c r="AD38" s="119">
        <f t="shared" si="37"/>
        <v>0</v>
      </c>
      <c r="AE38" s="224">
        <f t="shared" si="37"/>
        <v>0</v>
      </c>
      <c r="AF38" s="43">
        <f t="shared" si="23"/>
        <v>0</v>
      </c>
      <c r="AG38" s="43">
        <f t="shared" si="24"/>
        <v>0</v>
      </c>
      <c r="AH38" s="43">
        <f t="shared" si="25"/>
        <v>0</v>
      </c>
      <c r="AI38" s="43">
        <f t="shared" si="26"/>
        <v>0</v>
      </c>
      <c r="AJ38" s="43">
        <f t="shared" si="27"/>
        <v>0</v>
      </c>
      <c r="AK38" s="43">
        <f t="shared" si="28"/>
        <v>0</v>
      </c>
      <c r="AL38" s="43">
        <f t="shared" si="37"/>
        <v>0</v>
      </c>
      <c r="AM38" s="43">
        <f t="shared" si="37"/>
        <v>0</v>
      </c>
      <c r="AN38" s="198">
        <f t="shared" si="37"/>
        <v>0</v>
      </c>
      <c r="AO38" s="200"/>
      <c r="AP38" s="127">
        <f t="shared" si="0"/>
        <v>0</v>
      </c>
    </row>
    <row r="39" spans="1:88" ht="30" customHeight="1">
      <c r="A39" s="194">
        <v>4121</v>
      </c>
      <c r="B39" s="207" t="s">
        <v>69</v>
      </c>
      <c r="C39" s="197" t="s">
        <v>56</v>
      </c>
      <c r="D39" s="224">
        <v>0</v>
      </c>
      <c r="E39" s="224">
        <v>0</v>
      </c>
      <c r="F39" s="224">
        <v>0</v>
      </c>
      <c r="G39" s="224">
        <v>0</v>
      </c>
      <c r="H39" s="119"/>
      <c r="I39" s="43"/>
      <c r="J39" s="43"/>
      <c r="K39" s="43"/>
      <c r="L39" s="43"/>
      <c r="M39" s="224">
        <v>0</v>
      </c>
      <c r="N39" s="119"/>
      <c r="O39" s="119"/>
      <c r="P39" s="224">
        <v>0</v>
      </c>
      <c r="Q39" s="43"/>
      <c r="R39" s="119"/>
      <c r="S39" s="119"/>
      <c r="T39" s="224">
        <v>0</v>
      </c>
      <c r="U39" s="43"/>
      <c r="V39" s="119"/>
      <c r="W39" s="119"/>
      <c r="X39" s="224">
        <v>0</v>
      </c>
      <c r="Y39" s="43"/>
      <c r="Z39" s="119"/>
      <c r="AA39" s="119"/>
      <c r="AB39" s="224">
        <v>0</v>
      </c>
      <c r="AC39" s="119"/>
      <c r="AD39" s="119"/>
      <c r="AE39" s="224">
        <v>0</v>
      </c>
      <c r="AF39" s="43">
        <f t="shared" si="23"/>
        <v>0</v>
      </c>
      <c r="AG39" s="43">
        <f t="shared" si="24"/>
        <v>0</v>
      </c>
      <c r="AH39" s="43">
        <f t="shared" si="25"/>
        <v>0</v>
      </c>
      <c r="AI39" s="43">
        <f t="shared" si="26"/>
        <v>0</v>
      </c>
      <c r="AJ39" s="43">
        <f t="shared" si="27"/>
        <v>0</v>
      </c>
      <c r="AK39" s="43">
        <f t="shared" si="28"/>
        <v>0</v>
      </c>
      <c r="AL39" s="43"/>
      <c r="AM39" s="43"/>
      <c r="AN39" s="198"/>
      <c r="AO39" s="200"/>
      <c r="AP39" s="127">
        <f t="shared" si="0"/>
        <v>0</v>
      </c>
    </row>
    <row r="40" spans="1:88" ht="33" customHeight="1">
      <c r="A40" s="194">
        <v>0</v>
      </c>
      <c r="B40" s="207" t="s">
        <v>70</v>
      </c>
      <c r="C40" s="197" t="s">
        <v>56</v>
      </c>
      <c r="D40" s="224">
        <f>+D41</f>
        <v>0</v>
      </c>
      <c r="E40" s="224">
        <f>+E41</f>
        <v>0</v>
      </c>
      <c r="F40" s="224">
        <f>+F41</f>
        <v>0</v>
      </c>
      <c r="G40" s="224">
        <f>+G41</f>
        <v>0</v>
      </c>
      <c r="H40" s="119">
        <f t="shared" ref="H40" si="38">+H41</f>
        <v>0</v>
      </c>
      <c r="I40" s="43">
        <f t="shared" ref="I40:AN40" si="39">+I41</f>
        <v>0</v>
      </c>
      <c r="J40" s="43">
        <f t="shared" si="39"/>
        <v>0</v>
      </c>
      <c r="K40" s="43">
        <f t="shared" si="39"/>
        <v>0</v>
      </c>
      <c r="L40" s="43">
        <f t="shared" si="39"/>
        <v>0</v>
      </c>
      <c r="M40" s="224">
        <f t="shared" si="39"/>
        <v>0</v>
      </c>
      <c r="N40" s="119">
        <f t="shared" si="39"/>
        <v>0</v>
      </c>
      <c r="O40" s="119">
        <f t="shared" si="39"/>
        <v>0</v>
      </c>
      <c r="P40" s="224">
        <f t="shared" si="39"/>
        <v>0</v>
      </c>
      <c r="Q40" s="43">
        <f t="shared" si="39"/>
        <v>0</v>
      </c>
      <c r="R40" s="119">
        <f t="shared" si="39"/>
        <v>0</v>
      </c>
      <c r="S40" s="119">
        <f t="shared" si="39"/>
        <v>0</v>
      </c>
      <c r="T40" s="224">
        <f t="shared" si="39"/>
        <v>0</v>
      </c>
      <c r="U40" s="43">
        <f t="shared" si="39"/>
        <v>0</v>
      </c>
      <c r="V40" s="119">
        <f t="shared" si="39"/>
        <v>0</v>
      </c>
      <c r="W40" s="119">
        <f t="shared" si="39"/>
        <v>0</v>
      </c>
      <c r="X40" s="224">
        <f t="shared" si="39"/>
        <v>0</v>
      </c>
      <c r="Y40" s="43">
        <f t="shared" si="39"/>
        <v>0</v>
      </c>
      <c r="Z40" s="119">
        <f t="shared" si="39"/>
        <v>0</v>
      </c>
      <c r="AA40" s="119">
        <f t="shared" si="39"/>
        <v>0</v>
      </c>
      <c r="AB40" s="224">
        <f t="shared" si="39"/>
        <v>0</v>
      </c>
      <c r="AC40" s="119">
        <f t="shared" si="39"/>
        <v>0</v>
      </c>
      <c r="AD40" s="119">
        <f t="shared" si="39"/>
        <v>0</v>
      </c>
      <c r="AE40" s="224">
        <f t="shared" si="39"/>
        <v>0</v>
      </c>
      <c r="AF40" s="43">
        <f t="shared" si="23"/>
        <v>0</v>
      </c>
      <c r="AG40" s="43">
        <f t="shared" si="24"/>
        <v>0</v>
      </c>
      <c r="AH40" s="43">
        <f t="shared" si="25"/>
        <v>0</v>
      </c>
      <c r="AI40" s="43">
        <f t="shared" si="26"/>
        <v>0</v>
      </c>
      <c r="AJ40" s="43">
        <f t="shared" si="27"/>
        <v>0</v>
      </c>
      <c r="AK40" s="43">
        <f t="shared" si="28"/>
        <v>0</v>
      </c>
      <c r="AL40" s="43">
        <f t="shared" si="39"/>
        <v>0</v>
      </c>
      <c r="AM40" s="43">
        <f t="shared" si="39"/>
        <v>0</v>
      </c>
      <c r="AN40" s="198">
        <f t="shared" si="39"/>
        <v>0</v>
      </c>
      <c r="AO40" s="200"/>
      <c r="AP40" s="127">
        <f t="shared" si="0"/>
        <v>0</v>
      </c>
    </row>
    <row r="41" spans="1:88" ht="21.75" customHeight="1">
      <c r="A41" s="194">
        <v>4131</v>
      </c>
      <c r="B41" s="207" t="s">
        <v>71</v>
      </c>
      <c r="C41" s="197" t="s">
        <v>56</v>
      </c>
      <c r="D41" s="224">
        <v>0</v>
      </c>
      <c r="E41" s="224">
        <v>0</v>
      </c>
      <c r="F41" s="224">
        <v>0</v>
      </c>
      <c r="G41" s="224">
        <v>0</v>
      </c>
      <c r="H41" s="119"/>
      <c r="I41" s="43"/>
      <c r="J41" s="43"/>
      <c r="K41" s="43"/>
      <c r="L41" s="43"/>
      <c r="M41" s="224">
        <v>0</v>
      </c>
      <c r="N41" s="119"/>
      <c r="O41" s="119"/>
      <c r="P41" s="224">
        <v>0</v>
      </c>
      <c r="Q41" s="43"/>
      <c r="R41" s="119"/>
      <c r="S41" s="119"/>
      <c r="T41" s="224">
        <v>0</v>
      </c>
      <c r="U41" s="43"/>
      <c r="V41" s="119"/>
      <c r="W41" s="119"/>
      <c r="X41" s="224">
        <v>0</v>
      </c>
      <c r="Y41" s="43"/>
      <c r="Z41" s="119"/>
      <c r="AA41" s="119"/>
      <c r="AB41" s="224">
        <v>0</v>
      </c>
      <c r="AC41" s="119"/>
      <c r="AD41" s="119"/>
      <c r="AE41" s="224">
        <v>0</v>
      </c>
      <c r="AF41" s="43">
        <f t="shared" si="23"/>
        <v>0</v>
      </c>
      <c r="AG41" s="43">
        <f t="shared" si="24"/>
        <v>0</v>
      </c>
      <c r="AH41" s="43">
        <f t="shared" si="25"/>
        <v>0</v>
      </c>
      <c r="AI41" s="43">
        <f t="shared" si="26"/>
        <v>0</v>
      </c>
      <c r="AJ41" s="43">
        <f t="shared" si="27"/>
        <v>0</v>
      </c>
      <c r="AK41" s="43">
        <f t="shared" si="28"/>
        <v>0</v>
      </c>
      <c r="AL41" s="43"/>
      <c r="AM41" s="43"/>
      <c r="AN41" s="198"/>
      <c r="AO41" s="200"/>
      <c r="AP41" s="127">
        <f t="shared" si="0"/>
        <v>0</v>
      </c>
    </row>
    <row r="42" spans="1:88" s="258" customFormat="1" ht="29.25" customHeight="1">
      <c r="A42" s="253">
        <v>0</v>
      </c>
      <c r="B42" s="255" t="s">
        <v>72</v>
      </c>
      <c r="C42" s="203" t="s">
        <v>56</v>
      </c>
      <c r="D42" s="259">
        <f>+D43+D80+D88+D98+D100+D103</f>
        <v>161582.29999999999</v>
      </c>
      <c r="E42" s="259">
        <f>+E43+E80+E88+E98+E100+E103</f>
        <v>1584.4</v>
      </c>
      <c r="F42" s="259">
        <f>+F43+F80+F88+F98+F100+F103</f>
        <v>171945.1</v>
      </c>
      <c r="G42" s="259">
        <f>+G43+G80+G88+G98+G100+G103</f>
        <v>4125.3999999999996</v>
      </c>
      <c r="H42" s="120">
        <f>+H43+H80+H88+H98+H100+H103</f>
        <v>214201.30043793103</v>
      </c>
      <c r="I42" s="255">
        <f t="shared" ref="I42:AM42" si="40">+I43+I80+I88+I98+I100+I103</f>
        <v>0</v>
      </c>
      <c r="J42" s="255">
        <f t="shared" si="40"/>
        <v>0</v>
      </c>
      <c r="K42" s="255">
        <f t="shared" si="40"/>
        <v>0</v>
      </c>
      <c r="L42" s="255">
        <f>+L43+L80+L88+L98+L100+L103</f>
        <v>0</v>
      </c>
      <c r="M42" s="259">
        <f>+M43+M80+M88+M98+M100+M103</f>
        <v>0</v>
      </c>
      <c r="N42" s="120">
        <f t="shared" ref="N42:O42" si="41">+N43+N80+N88+N98+N100+N103</f>
        <v>115224.443495624</v>
      </c>
      <c r="O42" s="120">
        <f t="shared" si="41"/>
        <v>115269.21624562399</v>
      </c>
      <c r="P42" s="259">
        <f>+P43+P80+P88+P98+P100+P103</f>
        <v>230493.65974124798</v>
      </c>
      <c r="Q42" s="255">
        <f t="shared" si="40"/>
        <v>0</v>
      </c>
      <c r="R42" s="120">
        <f t="shared" si="40"/>
        <v>115224.443495624</v>
      </c>
      <c r="S42" s="120">
        <f t="shared" si="40"/>
        <v>115269.21624562399</v>
      </c>
      <c r="T42" s="259">
        <f>+T43+T80+T88+T98+T100+T103</f>
        <v>230493.65974124798</v>
      </c>
      <c r="U42" s="255">
        <f t="shared" si="40"/>
        <v>0</v>
      </c>
      <c r="V42" s="120">
        <f t="shared" si="40"/>
        <v>115224.443495624</v>
      </c>
      <c r="W42" s="120">
        <f t="shared" si="40"/>
        <v>115269.21624562399</v>
      </c>
      <c r="X42" s="259">
        <f>+X43+X80+X88+X98+X100+X103</f>
        <v>230493.65974124798</v>
      </c>
      <c r="Y42" s="255">
        <f t="shared" si="40"/>
        <v>0</v>
      </c>
      <c r="Z42" s="120">
        <f t="shared" si="40"/>
        <v>115224.443495624</v>
      </c>
      <c r="AA42" s="120">
        <f t="shared" si="40"/>
        <v>115269.21624562399</v>
      </c>
      <c r="AB42" s="259">
        <f>+AB43+AB80+AB88+AB98+AB100+AB103</f>
        <v>230493.65974124798</v>
      </c>
      <c r="AC42" s="120">
        <f t="shared" ref="AC42:AD42" si="42">+AC43+AC80+AC88+AC98+AC100+AC103</f>
        <v>115224.443495624</v>
      </c>
      <c r="AD42" s="120">
        <f t="shared" si="42"/>
        <v>115269.21624562399</v>
      </c>
      <c r="AE42" s="259">
        <f>+AE43+AE80+AE88+AE98+AE100+AE103</f>
        <v>230493.65974124798</v>
      </c>
      <c r="AF42" s="43">
        <f t="shared" si="23"/>
        <v>57612.221747812</v>
      </c>
      <c r="AG42" s="43">
        <f t="shared" si="24"/>
        <v>57612.221747812</v>
      </c>
      <c r="AH42" s="43">
        <f t="shared" si="25"/>
        <v>115224.443495624</v>
      </c>
      <c r="AI42" s="43">
        <f t="shared" si="26"/>
        <v>57634.608122811995</v>
      </c>
      <c r="AJ42" s="43">
        <f t="shared" si="27"/>
        <v>172859.051618436</v>
      </c>
      <c r="AK42" s="43">
        <f t="shared" si="28"/>
        <v>57634.608122811973</v>
      </c>
      <c r="AL42" s="255">
        <f t="shared" si="40"/>
        <v>0</v>
      </c>
      <c r="AM42" s="255">
        <f t="shared" si="40"/>
        <v>0</v>
      </c>
      <c r="AN42" s="256">
        <f>+AN43+AN80+AN88+AN98+AN100+AN103</f>
        <v>0</v>
      </c>
      <c r="AO42" s="257"/>
      <c r="AP42" s="127">
        <f t="shared" si="0"/>
        <v>16292.359303316945</v>
      </c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  <c r="BX42" s="193"/>
      <c r="BY42" s="193"/>
      <c r="BZ42" s="193"/>
      <c r="CA42" s="193"/>
      <c r="CB42" s="193"/>
      <c r="CC42" s="193"/>
      <c r="CD42" s="193"/>
      <c r="CE42" s="193"/>
      <c r="CF42" s="193"/>
      <c r="CG42" s="193"/>
      <c r="CH42" s="193"/>
      <c r="CI42" s="193"/>
      <c r="CJ42" s="193"/>
    </row>
    <row r="43" spans="1:88">
      <c r="A43" s="194">
        <v>0</v>
      </c>
      <c r="B43" s="43" t="s">
        <v>73</v>
      </c>
      <c r="C43" s="197" t="s">
        <v>56</v>
      </c>
      <c r="D43" s="224">
        <f>+D44+D45+D61+D65+D75+D76+D79</f>
        <v>33597.599999999999</v>
      </c>
      <c r="E43" s="224">
        <f>+E44+E45+E61+E65+E75+E76+E79</f>
        <v>857.6</v>
      </c>
      <c r="F43" s="224">
        <f>+F44+F45+F61+F65+F75+F76+F79</f>
        <v>38270.800000000003</v>
      </c>
      <c r="G43" s="224">
        <f>+G44+G45+G61+G65+G75+G76+G79</f>
        <v>610.79999999999995</v>
      </c>
      <c r="H43" s="119">
        <f>+H44+H45+H61+H65+H75+H76+H79</f>
        <v>43862.323299999996</v>
      </c>
      <c r="I43" s="43">
        <f t="shared" ref="I43:AM43" si="43">+I44+I45+I61+I65+I75+I76+I79</f>
        <v>0</v>
      </c>
      <c r="J43" s="43">
        <f t="shared" si="43"/>
        <v>0</v>
      </c>
      <c r="K43" s="43">
        <f t="shared" si="43"/>
        <v>0</v>
      </c>
      <c r="L43" s="43">
        <f>+L44+L45+L61+L65+L75+L76+L79</f>
        <v>0</v>
      </c>
      <c r="M43" s="224">
        <f>+M44+M45+M61+M65+M75+M76+M79</f>
        <v>0</v>
      </c>
      <c r="N43" s="119">
        <f t="shared" ref="N43:O43" si="44">+N44+N45+N61+N65+N75+N76+N79</f>
        <v>24124.264719761912</v>
      </c>
      <c r="O43" s="119">
        <f t="shared" si="44"/>
        <v>24124.264719761912</v>
      </c>
      <c r="P43" s="224">
        <f>+P44+P45+P61+P65+P75+P76+P79</f>
        <v>48248.529439523823</v>
      </c>
      <c r="Q43" s="43">
        <f t="shared" si="43"/>
        <v>0</v>
      </c>
      <c r="R43" s="119">
        <f t="shared" si="43"/>
        <v>24124.264719761912</v>
      </c>
      <c r="S43" s="119">
        <f t="shared" si="43"/>
        <v>24124.264719761912</v>
      </c>
      <c r="T43" s="224">
        <f>+T44+T45+T61+T65+T75+T76+T79</f>
        <v>48248.529439523823</v>
      </c>
      <c r="U43" s="43">
        <f t="shared" si="43"/>
        <v>0</v>
      </c>
      <c r="V43" s="119">
        <f t="shared" si="43"/>
        <v>24124.264719761912</v>
      </c>
      <c r="W43" s="119">
        <f t="shared" si="43"/>
        <v>24124.264719761912</v>
      </c>
      <c r="X43" s="224">
        <f>+X44+X45+X61+X65+X75+X76+X79</f>
        <v>48248.529439523823</v>
      </c>
      <c r="Y43" s="43">
        <f t="shared" si="43"/>
        <v>0</v>
      </c>
      <c r="Z43" s="119">
        <f t="shared" si="43"/>
        <v>24124.264719761912</v>
      </c>
      <c r="AA43" s="119">
        <f t="shared" si="43"/>
        <v>24124.264719761912</v>
      </c>
      <c r="AB43" s="224">
        <f>+AB44+AB45+AB61+AB65+AB75+AB76+AB79</f>
        <v>48248.529439523823</v>
      </c>
      <c r="AC43" s="119">
        <f t="shared" ref="AC43:AD43" si="45">+AC44+AC45+AC61+AC65+AC75+AC76+AC79</f>
        <v>24124.264719761912</v>
      </c>
      <c r="AD43" s="119">
        <f t="shared" si="45"/>
        <v>24124.264719761912</v>
      </c>
      <c r="AE43" s="224">
        <f>+AE44+AE45+AE61+AE65+AE75+AE76+AE79</f>
        <v>48248.529439523823</v>
      </c>
      <c r="AF43" s="43">
        <f t="shared" si="23"/>
        <v>12062.132359880956</v>
      </c>
      <c r="AG43" s="43">
        <f t="shared" si="24"/>
        <v>12062.132359880956</v>
      </c>
      <c r="AH43" s="43">
        <f t="shared" si="25"/>
        <v>24124.264719761912</v>
      </c>
      <c r="AI43" s="43">
        <f t="shared" si="26"/>
        <v>12062.132359880956</v>
      </c>
      <c r="AJ43" s="43">
        <f t="shared" si="27"/>
        <v>36186.397079642869</v>
      </c>
      <c r="AK43" s="43">
        <f t="shared" si="28"/>
        <v>12062.132359880954</v>
      </c>
      <c r="AL43" s="43">
        <f t="shared" si="43"/>
        <v>0</v>
      </c>
      <c r="AM43" s="43">
        <f t="shared" si="43"/>
        <v>0</v>
      </c>
      <c r="AN43" s="198">
        <f>+AN44+AN45+AN61+AN65+AN75+AN76+AN79</f>
        <v>0</v>
      </c>
      <c r="AO43" s="200"/>
      <c r="AP43" s="127">
        <f t="shared" si="0"/>
        <v>4386.206139523827</v>
      </c>
    </row>
    <row r="44" spans="1:88" s="258" customFormat="1" ht="24" customHeight="1">
      <c r="A44" s="253">
        <v>4211</v>
      </c>
      <c r="B44" s="255" t="s">
        <v>74</v>
      </c>
      <c r="C44" s="203" t="s">
        <v>56</v>
      </c>
      <c r="D44" s="259">
        <v>0</v>
      </c>
      <c r="E44" s="259">
        <v>0</v>
      </c>
      <c r="F44" s="259">
        <v>0</v>
      </c>
      <c r="G44" s="259">
        <v>0</v>
      </c>
      <c r="H44" s="120"/>
      <c r="I44" s="255"/>
      <c r="J44" s="255"/>
      <c r="K44" s="255"/>
      <c r="L44" s="255"/>
      <c r="M44" s="259">
        <v>0</v>
      </c>
      <c r="N44" s="120"/>
      <c r="O44" s="120"/>
      <c r="P44" s="259">
        <v>0</v>
      </c>
      <c r="Q44" s="255"/>
      <c r="R44" s="120"/>
      <c r="S44" s="120"/>
      <c r="T44" s="259">
        <v>0</v>
      </c>
      <c r="U44" s="255"/>
      <c r="V44" s="120"/>
      <c r="W44" s="120"/>
      <c r="X44" s="259">
        <v>0</v>
      </c>
      <c r="Y44" s="255"/>
      <c r="Z44" s="120"/>
      <c r="AA44" s="120"/>
      <c r="AB44" s="259">
        <v>0</v>
      </c>
      <c r="AC44" s="120"/>
      <c r="AD44" s="120"/>
      <c r="AE44" s="259">
        <v>0</v>
      </c>
      <c r="AF44" s="43">
        <f t="shared" si="23"/>
        <v>0</v>
      </c>
      <c r="AG44" s="43">
        <f t="shared" si="24"/>
        <v>0</v>
      </c>
      <c r="AH44" s="43">
        <f t="shared" si="25"/>
        <v>0</v>
      </c>
      <c r="AI44" s="43">
        <f t="shared" si="26"/>
        <v>0</v>
      </c>
      <c r="AJ44" s="43">
        <f t="shared" si="27"/>
        <v>0</v>
      </c>
      <c r="AK44" s="43">
        <f t="shared" si="28"/>
        <v>0</v>
      </c>
      <c r="AL44" s="255"/>
      <c r="AM44" s="255"/>
      <c r="AN44" s="256"/>
      <c r="AO44" s="257"/>
      <c r="AP44" s="127">
        <f t="shared" si="0"/>
        <v>0</v>
      </c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93"/>
      <c r="BN44" s="193"/>
      <c r="BO44" s="193"/>
      <c r="BP44" s="193"/>
      <c r="BQ44" s="193"/>
      <c r="BR44" s="193"/>
      <c r="BS44" s="193"/>
      <c r="BT44" s="193"/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</row>
    <row r="45" spans="1:88" s="258" customFormat="1" ht="27.75" customHeight="1">
      <c r="A45" s="253">
        <v>4212</v>
      </c>
      <c r="B45" s="255" t="s">
        <v>75</v>
      </c>
      <c r="C45" s="203" t="s">
        <v>56</v>
      </c>
      <c r="D45" s="259">
        <f>D46+D52</f>
        <v>27229.7</v>
      </c>
      <c r="E45" s="259">
        <f>E46+E52</f>
        <v>785.1</v>
      </c>
      <c r="F45" s="259">
        <f>F46+F52</f>
        <v>27511.4</v>
      </c>
      <c r="G45" s="259">
        <f>G46+G52</f>
        <v>398.8</v>
      </c>
      <c r="H45" s="120">
        <f>H46+H52</f>
        <v>34660.623299999999</v>
      </c>
      <c r="I45" s="255">
        <f t="shared" ref="I45:AM45" si="46">I46+I52</f>
        <v>0</v>
      </c>
      <c r="J45" s="255">
        <f t="shared" si="46"/>
        <v>0</v>
      </c>
      <c r="K45" s="255">
        <f t="shared" si="46"/>
        <v>0</v>
      </c>
      <c r="L45" s="255">
        <f>L46+L52</f>
        <v>0</v>
      </c>
      <c r="M45" s="259">
        <f>M46+M52</f>
        <v>0</v>
      </c>
      <c r="N45" s="120">
        <f t="shared" ref="N45:O45" si="47">N46+N52</f>
        <v>19063.32971976191</v>
      </c>
      <c r="O45" s="120">
        <f t="shared" si="47"/>
        <v>19063.32971976191</v>
      </c>
      <c r="P45" s="259">
        <f>P46+P52</f>
        <v>38126.659439523821</v>
      </c>
      <c r="Q45" s="255">
        <f t="shared" si="46"/>
        <v>0</v>
      </c>
      <c r="R45" s="120">
        <f t="shared" si="46"/>
        <v>19063.32971976191</v>
      </c>
      <c r="S45" s="120">
        <f t="shared" si="46"/>
        <v>19063.32971976191</v>
      </c>
      <c r="T45" s="259">
        <f>T46+T52</f>
        <v>38126.659439523821</v>
      </c>
      <c r="U45" s="255">
        <f t="shared" si="46"/>
        <v>0</v>
      </c>
      <c r="V45" s="120">
        <f t="shared" si="46"/>
        <v>19063.32971976191</v>
      </c>
      <c r="W45" s="120">
        <f t="shared" si="46"/>
        <v>19063.32971976191</v>
      </c>
      <c r="X45" s="259">
        <f>X46+X52</f>
        <v>38126.659439523821</v>
      </c>
      <c r="Y45" s="255">
        <f t="shared" si="46"/>
        <v>0</v>
      </c>
      <c r="Z45" s="120">
        <f t="shared" si="46"/>
        <v>19063.32971976191</v>
      </c>
      <c r="AA45" s="120">
        <f t="shared" si="46"/>
        <v>19063.32971976191</v>
      </c>
      <c r="AB45" s="259">
        <f>AB46+AB52</f>
        <v>38126.659439523821</v>
      </c>
      <c r="AC45" s="120">
        <f t="shared" ref="AC45:AD45" si="48">AC46+AC52</f>
        <v>19063.32971976191</v>
      </c>
      <c r="AD45" s="120">
        <f t="shared" si="48"/>
        <v>19063.32971976191</v>
      </c>
      <c r="AE45" s="259">
        <f>AE46+AE52</f>
        <v>38126.659439523821</v>
      </c>
      <c r="AF45" s="43">
        <f t="shared" si="23"/>
        <v>9531.6648598809552</v>
      </c>
      <c r="AG45" s="43">
        <f t="shared" si="24"/>
        <v>9531.6648598809552</v>
      </c>
      <c r="AH45" s="43">
        <f t="shared" si="25"/>
        <v>19063.32971976191</v>
      </c>
      <c r="AI45" s="43">
        <f t="shared" si="26"/>
        <v>9531.6648598809552</v>
      </c>
      <c r="AJ45" s="43">
        <f t="shared" si="27"/>
        <v>28594.994579642866</v>
      </c>
      <c r="AK45" s="43">
        <f t="shared" si="28"/>
        <v>9531.6648598809552</v>
      </c>
      <c r="AL45" s="255">
        <f t="shared" si="46"/>
        <v>0</v>
      </c>
      <c r="AM45" s="255">
        <f t="shared" si="46"/>
        <v>0</v>
      </c>
      <c r="AN45" s="256">
        <f>AN46+AN52</f>
        <v>0</v>
      </c>
      <c r="AO45" s="257"/>
      <c r="AP45" s="127">
        <f t="shared" si="0"/>
        <v>3466.0361395238215</v>
      </c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  <c r="BM45" s="193"/>
      <c r="BN45" s="193"/>
      <c r="BO45" s="193"/>
      <c r="BP45" s="193"/>
      <c r="BQ45" s="193"/>
      <c r="BR45" s="193"/>
      <c r="BS45" s="193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</row>
    <row r="46" spans="1:88" ht="27.75" customHeight="1">
      <c r="A46" s="194"/>
      <c r="B46" s="43" t="s">
        <v>76</v>
      </c>
      <c r="C46" s="197" t="s">
        <v>56</v>
      </c>
      <c r="D46" s="224">
        <v>15278.6</v>
      </c>
      <c r="E46" s="224">
        <v>3.6</v>
      </c>
      <c r="F46" s="224">
        <v>17000</v>
      </c>
      <c r="G46" s="224">
        <v>74.2</v>
      </c>
      <c r="H46" s="119">
        <v>21309.599999999999</v>
      </c>
      <c r="I46" s="43"/>
      <c r="J46" s="43"/>
      <c r="K46" s="43"/>
      <c r="L46" s="43"/>
      <c r="M46" s="224">
        <f>M47+M53</f>
        <v>0</v>
      </c>
      <c r="N46" s="119">
        <f>P46*0.5</f>
        <v>11720.266904761911</v>
      </c>
      <c r="O46" s="119">
        <f>P46-N46</f>
        <v>11720.266904761911</v>
      </c>
      <c r="P46" s="224">
        <f>21309.5761904762*1.1</f>
        <v>23440.533809523822</v>
      </c>
      <c r="Q46" s="43"/>
      <c r="R46" s="119">
        <f>T46*0.5</f>
        <v>11720.266904761911</v>
      </c>
      <c r="S46" s="119">
        <f>T46-R46</f>
        <v>11720.266904761911</v>
      </c>
      <c r="T46" s="224">
        <f>21309.5761904762*1.1</f>
        <v>23440.533809523822</v>
      </c>
      <c r="U46" s="43"/>
      <c r="V46" s="119">
        <f>X46*0.5</f>
        <v>11720.266904761911</v>
      </c>
      <c r="W46" s="119">
        <f>X46-V46</f>
        <v>11720.266904761911</v>
      </c>
      <c r="X46" s="224">
        <f>21309.5761904762*1.1</f>
        <v>23440.533809523822</v>
      </c>
      <c r="Y46" s="43"/>
      <c r="Z46" s="119">
        <f>AB46*0.5</f>
        <v>11720.266904761911</v>
      </c>
      <c r="AA46" s="119">
        <f>AB46-Z46</f>
        <v>11720.266904761911</v>
      </c>
      <c r="AB46" s="224">
        <f>21309.5761904762*1.1</f>
        <v>23440.533809523822</v>
      </c>
      <c r="AC46" s="119">
        <f>AE46*0.5</f>
        <v>11720.266904761911</v>
      </c>
      <c r="AD46" s="119">
        <f>AE46-AC46</f>
        <v>11720.266904761911</v>
      </c>
      <c r="AE46" s="224">
        <f>21309.5761904762*1.1</f>
        <v>23440.533809523822</v>
      </c>
      <c r="AF46" s="43">
        <f t="shared" si="23"/>
        <v>5860.1334523809555</v>
      </c>
      <c r="AG46" s="43">
        <f t="shared" si="24"/>
        <v>5860.1334523809555</v>
      </c>
      <c r="AH46" s="43">
        <f t="shared" si="25"/>
        <v>11720.266904761911</v>
      </c>
      <c r="AI46" s="43">
        <f t="shared" si="26"/>
        <v>5860.1334523809555</v>
      </c>
      <c r="AJ46" s="43">
        <f t="shared" si="27"/>
        <v>17580.400357142866</v>
      </c>
      <c r="AK46" s="43">
        <f t="shared" si="28"/>
        <v>5860.1334523809564</v>
      </c>
      <c r="AL46" s="43"/>
      <c r="AM46" s="43"/>
      <c r="AN46" s="198"/>
      <c r="AO46" s="200"/>
      <c r="AP46" s="127">
        <f t="shared" si="0"/>
        <v>2130.9338095238236</v>
      </c>
    </row>
    <row r="47" spans="1:88" ht="21" customHeight="1">
      <c r="A47" s="194"/>
      <c r="B47" s="197" t="s">
        <v>77</v>
      </c>
      <c r="C47" s="197" t="s">
        <v>78</v>
      </c>
      <c r="D47" s="225">
        <v>7337.96</v>
      </c>
      <c r="E47" s="225">
        <v>7337.96</v>
      </c>
      <c r="F47" s="225">
        <v>7337.96</v>
      </c>
      <c r="G47" s="225">
        <v>7337.96</v>
      </c>
      <c r="H47" s="119"/>
      <c r="I47" s="43"/>
      <c r="J47" s="43"/>
      <c r="K47" s="43"/>
      <c r="L47" s="43"/>
      <c r="M47" s="225"/>
      <c r="N47" s="119"/>
      <c r="O47" s="119"/>
      <c r="P47" s="225">
        <v>7337.96</v>
      </c>
      <c r="Q47" s="43"/>
      <c r="R47" s="119"/>
      <c r="S47" s="119"/>
      <c r="T47" s="225">
        <v>7337.96</v>
      </c>
      <c r="U47" s="43"/>
      <c r="V47" s="119"/>
      <c r="W47" s="119"/>
      <c r="X47" s="225">
        <v>7337.96</v>
      </c>
      <c r="Y47" s="43"/>
      <c r="Z47" s="119"/>
      <c r="AA47" s="119"/>
      <c r="AB47" s="225">
        <v>7337.96</v>
      </c>
      <c r="AC47" s="119"/>
      <c r="AD47" s="119"/>
      <c r="AE47" s="225">
        <v>7337.96</v>
      </c>
      <c r="AF47" s="43">
        <f t="shared" si="23"/>
        <v>0</v>
      </c>
      <c r="AG47" s="43">
        <f t="shared" si="24"/>
        <v>0</v>
      </c>
      <c r="AH47" s="43">
        <f t="shared" si="25"/>
        <v>0</v>
      </c>
      <c r="AI47" s="43">
        <f t="shared" si="26"/>
        <v>0</v>
      </c>
      <c r="AJ47" s="43">
        <f t="shared" si="27"/>
        <v>0</v>
      </c>
      <c r="AK47" s="43">
        <f t="shared" si="28"/>
        <v>7337.96</v>
      </c>
      <c r="AL47" s="43"/>
      <c r="AM47" s="43"/>
      <c r="AN47" s="198"/>
      <c r="AO47" s="200"/>
      <c r="AP47" s="127">
        <f t="shared" si="0"/>
        <v>7337.96</v>
      </c>
    </row>
    <row r="48" spans="1:88" ht="22.5" customHeight="1">
      <c r="A48" s="194"/>
      <c r="B48" s="197" t="s">
        <v>79</v>
      </c>
      <c r="C48" s="197" t="s">
        <v>80</v>
      </c>
      <c r="D48" s="224">
        <v>130</v>
      </c>
      <c r="E48" s="224">
        <v>0</v>
      </c>
      <c r="F48" s="224">
        <v>140</v>
      </c>
      <c r="G48" s="224">
        <v>0</v>
      </c>
      <c r="H48" s="119"/>
      <c r="I48" s="43"/>
      <c r="J48" s="43"/>
      <c r="K48" s="43"/>
      <c r="L48" s="43"/>
      <c r="M48" s="224">
        <f t="shared" ref="M48:M53" si="49">M49+M55</f>
        <v>0</v>
      </c>
      <c r="N48" s="119"/>
      <c r="O48" s="119"/>
      <c r="P48" s="224"/>
      <c r="Q48" s="43"/>
      <c r="R48" s="119"/>
      <c r="S48" s="119"/>
      <c r="T48" s="224"/>
      <c r="U48" s="43"/>
      <c r="V48" s="119"/>
      <c r="W48" s="119"/>
      <c r="X48" s="224"/>
      <c r="Y48" s="43"/>
      <c r="Z48" s="119"/>
      <c r="AA48" s="119"/>
      <c r="AB48" s="224"/>
      <c r="AC48" s="119"/>
      <c r="AD48" s="119"/>
      <c r="AE48" s="224"/>
      <c r="AF48" s="43">
        <f t="shared" si="23"/>
        <v>0</v>
      </c>
      <c r="AG48" s="43">
        <f t="shared" si="24"/>
        <v>0</v>
      </c>
      <c r="AH48" s="43">
        <f t="shared" si="25"/>
        <v>0</v>
      </c>
      <c r="AI48" s="43">
        <f t="shared" si="26"/>
        <v>0</v>
      </c>
      <c r="AJ48" s="43">
        <f t="shared" si="27"/>
        <v>0</v>
      </c>
      <c r="AK48" s="43">
        <f t="shared" si="28"/>
        <v>0</v>
      </c>
      <c r="AL48" s="43"/>
      <c r="AM48" s="43"/>
      <c r="AN48" s="198"/>
      <c r="AO48" s="200"/>
      <c r="AP48" s="127">
        <f t="shared" si="0"/>
        <v>0</v>
      </c>
    </row>
    <row r="49" spans="1:42" ht="21.75" customHeight="1">
      <c r="A49" s="194"/>
      <c r="B49" s="197" t="s">
        <v>81</v>
      </c>
      <c r="C49" s="197" t="s">
        <v>80</v>
      </c>
      <c r="D49" s="224">
        <v>15</v>
      </c>
      <c r="E49" s="224">
        <v>0</v>
      </c>
      <c r="F49" s="224">
        <v>16</v>
      </c>
      <c r="G49" s="224">
        <v>0</v>
      </c>
      <c r="H49" s="119"/>
      <c r="I49" s="43"/>
      <c r="J49" s="43"/>
      <c r="K49" s="43"/>
      <c r="L49" s="43"/>
      <c r="M49" s="224">
        <f t="shared" si="49"/>
        <v>0</v>
      </c>
      <c r="N49" s="119"/>
      <c r="O49" s="119"/>
      <c r="P49" s="224"/>
      <c r="Q49" s="43"/>
      <c r="R49" s="119"/>
      <c r="S49" s="119"/>
      <c r="T49" s="224"/>
      <c r="U49" s="43"/>
      <c r="V49" s="119"/>
      <c r="W49" s="119"/>
      <c r="X49" s="224"/>
      <c r="Y49" s="43"/>
      <c r="Z49" s="119"/>
      <c r="AA49" s="119"/>
      <c r="AB49" s="224"/>
      <c r="AC49" s="119"/>
      <c r="AD49" s="119"/>
      <c r="AE49" s="224"/>
      <c r="AF49" s="43">
        <f t="shared" si="23"/>
        <v>0</v>
      </c>
      <c r="AG49" s="43">
        <f t="shared" si="24"/>
        <v>0</v>
      </c>
      <c r="AH49" s="43">
        <f t="shared" si="25"/>
        <v>0</v>
      </c>
      <c r="AI49" s="43">
        <f t="shared" si="26"/>
        <v>0</v>
      </c>
      <c r="AJ49" s="43">
        <f t="shared" si="27"/>
        <v>0</v>
      </c>
      <c r="AK49" s="43">
        <f t="shared" si="28"/>
        <v>0</v>
      </c>
      <c r="AL49" s="43"/>
      <c r="AM49" s="43"/>
      <c r="AN49" s="198"/>
      <c r="AO49" s="200"/>
      <c r="AP49" s="127">
        <f t="shared" si="0"/>
        <v>0</v>
      </c>
    </row>
    <row r="50" spans="1:42" ht="23.25" customHeight="1">
      <c r="A50" s="194"/>
      <c r="B50" s="197" t="s">
        <v>82</v>
      </c>
      <c r="C50" s="197" t="s">
        <v>83</v>
      </c>
      <c r="D50" s="224">
        <v>0.6</v>
      </c>
      <c r="E50" s="224">
        <v>0</v>
      </c>
      <c r="F50" s="224">
        <v>0.7</v>
      </c>
      <c r="G50" s="224">
        <v>0</v>
      </c>
      <c r="H50" s="119"/>
      <c r="I50" s="43"/>
      <c r="J50" s="43"/>
      <c r="K50" s="43"/>
      <c r="L50" s="43"/>
      <c r="M50" s="224">
        <f t="shared" si="49"/>
        <v>0</v>
      </c>
      <c r="N50" s="119"/>
      <c r="O50" s="119"/>
      <c r="P50" s="224"/>
      <c r="Q50" s="43"/>
      <c r="R50" s="119"/>
      <c r="S50" s="119"/>
      <c r="T50" s="224"/>
      <c r="U50" s="43"/>
      <c r="V50" s="119"/>
      <c r="W50" s="119"/>
      <c r="X50" s="224"/>
      <c r="Y50" s="43"/>
      <c r="Z50" s="119"/>
      <c r="AA50" s="119"/>
      <c r="AB50" s="224"/>
      <c r="AC50" s="119"/>
      <c r="AD50" s="119"/>
      <c r="AE50" s="224"/>
      <c r="AF50" s="43">
        <f t="shared" si="23"/>
        <v>0</v>
      </c>
      <c r="AG50" s="43">
        <f t="shared" si="24"/>
        <v>0</v>
      </c>
      <c r="AH50" s="43">
        <f t="shared" si="25"/>
        <v>0</v>
      </c>
      <c r="AI50" s="43">
        <f t="shared" si="26"/>
        <v>0</v>
      </c>
      <c r="AJ50" s="43">
        <f t="shared" si="27"/>
        <v>0</v>
      </c>
      <c r="AK50" s="43">
        <f t="shared" si="28"/>
        <v>0</v>
      </c>
      <c r="AL50" s="43"/>
      <c r="AM50" s="43"/>
      <c r="AN50" s="198"/>
      <c r="AO50" s="200"/>
      <c r="AP50" s="127">
        <f t="shared" si="0"/>
        <v>0</v>
      </c>
    </row>
    <row r="51" spans="1:42" ht="27.75" customHeight="1">
      <c r="A51" s="194"/>
      <c r="B51" s="197" t="s">
        <v>84</v>
      </c>
      <c r="C51" s="197" t="s">
        <v>85</v>
      </c>
      <c r="D51" s="224">
        <v>301581</v>
      </c>
      <c r="E51" s="224">
        <v>0</v>
      </c>
      <c r="F51" s="224">
        <v>330132</v>
      </c>
      <c r="G51" s="224">
        <v>0</v>
      </c>
      <c r="H51" s="119">
        <v>439553.96432500397</v>
      </c>
      <c r="I51" s="43"/>
      <c r="J51" s="43"/>
      <c r="K51" s="43"/>
      <c r="L51" s="43"/>
      <c r="M51" s="224">
        <f t="shared" si="49"/>
        <v>0</v>
      </c>
      <c r="N51" s="119">
        <f>P51*0.5</f>
        <v>219776.98216250198</v>
      </c>
      <c r="O51" s="119">
        <f>P51-N51</f>
        <v>219776.98216250198</v>
      </c>
      <c r="P51" s="224">
        <v>439553.96432500397</v>
      </c>
      <c r="Q51" s="43"/>
      <c r="R51" s="119">
        <f>T51*0.5</f>
        <v>219776.98216250198</v>
      </c>
      <c r="S51" s="119">
        <f>T51-R51</f>
        <v>219776.98216250198</v>
      </c>
      <c r="T51" s="224">
        <v>439553.96432500397</v>
      </c>
      <c r="U51" s="43"/>
      <c r="V51" s="119">
        <f>X51*0.5</f>
        <v>219776.98216250198</v>
      </c>
      <c r="W51" s="119">
        <f>X51-V51</f>
        <v>219776.98216250198</v>
      </c>
      <c r="X51" s="224">
        <v>439553.96432500397</v>
      </c>
      <c r="Y51" s="43"/>
      <c r="Z51" s="119">
        <f>AB51*0.5</f>
        <v>219776.98216250198</v>
      </c>
      <c r="AA51" s="119">
        <f>AB51-Z51</f>
        <v>219776.98216250198</v>
      </c>
      <c r="AB51" s="224">
        <v>439553.96432500397</v>
      </c>
      <c r="AC51" s="119">
        <f>AE51*0.5</f>
        <v>219776.98216250198</v>
      </c>
      <c r="AD51" s="119">
        <f>AE51-AC51</f>
        <v>219776.98216250198</v>
      </c>
      <c r="AE51" s="224">
        <v>439553.96432500397</v>
      </c>
      <c r="AF51" s="43">
        <f t="shared" si="23"/>
        <v>109888.49108125099</v>
      </c>
      <c r="AG51" s="43">
        <f t="shared" si="24"/>
        <v>109888.49108125099</v>
      </c>
      <c r="AH51" s="43">
        <f t="shared" si="25"/>
        <v>219776.98216250198</v>
      </c>
      <c r="AI51" s="43">
        <f t="shared" si="26"/>
        <v>109888.49108125099</v>
      </c>
      <c r="AJ51" s="43">
        <f t="shared" si="27"/>
        <v>329665.47324375296</v>
      </c>
      <c r="AK51" s="43">
        <f t="shared" si="28"/>
        <v>109888.49108125101</v>
      </c>
      <c r="AL51" s="43"/>
      <c r="AM51" s="43"/>
      <c r="AN51" s="198"/>
      <c r="AO51" s="200"/>
      <c r="AP51" s="127">
        <f t="shared" si="0"/>
        <v>0</v>
      </c>
    </row>
    <row r="52" spans="1:42" ht="31.5" customHeight="1">
      <c r="A52" s="194"/>
      <c r="B52" s="197" t="s">
        <v>86</v>
      </c>
      <c r="C52" s="197" t="s">
        <v>56</v>
      </c>
      <c r="D52" s="224">
        <v>11951.1</v>
      </c>
      <c r="E52" s="224">
        <v>781.5</v>
      </c>
      <c r="F52" s="224">
        <v>10511.4</v>
      </c>
      <c r="G52" s="224">
        <v>324.60000000000002</v>
      </c>
      <c r="H52" s="119">
        <v>13351.023299999999</v>
      </c>
      <c r="I52" s="43"/>
      <c r="J52" s="43"/>
      <c r="K52" s="43"/>
      <c r="L52" s="43"/>
      <c r="M52" s="224">
        <f t="shared" si="49"/>
        <v>0</v>
      </c>
      <c r="N52" s="119">
        <f>P52*0.5</f>
        <v>7343.0628150000011</v>
      </c>
      <c r="O52" s="119">
        <f>P52-N52</f>
        <v>7343.0628150000011</v>
      </c>
      <c r="P52" s="224">
        <f>13351.0233*1.1</f>
        <v>14686.125630000002</v>
      </c>
      <c r="Q52" s="43"/>
      <c r="R52" s="119">
        <f>T52*0.5</f>
        <v>7343.0628150000011</v>
      </c>
      <c r="S52" s="119">
        <f>T52-R52</f>
        <v>7343.0628150000011</v>
      </c>
      <c r="T52" s="224">
        <f>13351.0233*1.1</f>
        <v>14686.125630000002</v>
      </c>
      <c r="U52" s="43"/>
      <c r="V52" s="119">
        <f>X52*0.5</f>
        <v>7343.0628150000011</v>
      </c>
      <c r="W52" s="119">
        <f>X52-V52</f>
        <v>7343.0628150000011</v>
      </c>
      <c r="X52" s="224">
        <f>13351.0233*1.1</f>
        <v>14686.125630000002</v>
      </c>
      <c r="Y52" s="43"/>
      <c r="Z52" s="119">
        <f>AB52*0.5</f>
        <v>7343.0628150000011</v>
      </c>
      <c r="AA52" s="119">
        <f>AB52-Z52</f>
        <v>7343.0628150000011</v>
      </c>
      <c r="AB52" s="224">
        <f>13351.0233*1.1</f>
        <v>14686.125630000002</v>
      </c>
      <c r="AC52" s="119">
        <f>AE52*0.5</f>
        <v>7343.0628150000011</v>
      </c>
      <c r="AD52" s="119">
        <f>AE52-AC52</f>
        <v>7343.0628150000011</v>
      </c>
      <c r="AE52" s="224">
        <f>13351.0233*1.1</f>
        <v>14686.125630000002</v>
      </c>
      <c r="AF52" s="43">
        <f t="shared" si="23"/>
        <v>3671.5314075000006</v>
      </c>
      <c r="AG52" s="43">
        <f t="shared" si="24"/>
        <v>3671.5314075000006</v>
      </c>
      <c r="AH52" s="43">
        <f t="shared" si="25"/>
        <v>7343.0628150000011</v>
      </c>
      <c r="AI52" s="43">
        <f t="shared" si="26"/>
        <v>3671.5314075000006</v>
      </c>
      <c r="AJ52" s="43">
        <f t="shared" si="27"/>
        <v>11014.594222500002</v>
      </c>
      <c r="AK52" s="43">
        <f t="shared" si="28"/>
        <v>3671.5314075000006</v>
      </c>
      <c r="AL52" s="43"/>
      <c r="AM52" s="43"/>
      <c r="AN52" s="198"/>
      <c r="AO52" s="200"/>
      <c r="AP52" s="127">
        <f t="shared" si="0"/>
        <v>1335.1023300000033</v>
      </c>
    </row>
    <row r="53" spans="1:42" ht="21" customHeight="1">
      <c r="A53" s="194"/>
      <c r="B53" s="197" t="s">
        <v>87</v>
      </c>
      <c r="C53" s="197" t="s">
        <v>88</v>
      </c>
      <c r="D53" s="224">
        <v>98897</v>
      </c>
      <c r="E53" s="224">
        <v>0</v>
      </c>
      <c r="F53" s="224">
        <v>104167</v>
      </c>
      <c r="G53" s="224">
        <v>0</v>
      </c>
      <c r="H53" s="119">
        <v>92909.5</v>
      </c>
      <c r="I53" s="43"/>
      <c r="J53" s="43"/>
      <c r="K53" s="43"/>
      <c r="L53" s="43"/>
      <c r="M53" s="224">
        <f t="shared" si="49"/>
        <v>0</v>
      </c>
      <c r="N53" s="119">
        <f>P53*0.5</f>
        <v>0</v>
      </c>
      <c r="O53" s="119">
        <f>P53-N53</f>
        <v>0</v>
      </c>
      <c r="P53" s="224"/>
      <c r="Q53" s="43"/>
      <c r="R53" s="119">
        <f>T53*0.5</f>
        <v>0</v>
      </c>
      <c r="S53" s="119">
        <f>T53-R53</f>
        <v>0</v>
      </c>
      <c r="T53" s="224"/>
      <c r="U53" s="43"/>
      <c r="V53" s="119">
        <f>X53*0.5</f>
        <v>0</v>
      </c>
      <c r="W53" s="119">
        <f>X53-V53</f>
        <v>0</v>
      </c>
      <c r="X53" s="224"/>
      <c r="Y53" s="43"/>
      <c r="Z53" s="119">
        <f>AB53*0.5</f>
        <v>0</v>
      </c>
      <c r="AA53" s="119">
        <f>AB53-Z53</f>
        <v>0</v>
      </c>
      <c r="AB53" s="224"/>
      <c r="AC53" s="119">
        <f>AE53*0.5</f>
        <v>0</v>
      </c>
      <c r="AD53" s="119">
        <f>AE53-AC53</f>
        <v>0</v>
      </c>
      <c r="AE53" s="224"/>
      <c r="AF53" s="43">
        <f t="shared" si="23"/>
        <v>0</v>
      </c>
      <c r="AG53" s="43">
        <f t="shared" si="24"/>
        <v>0</v>
      </c>
      <c r="AH53" s="43">
        <f t="shared" si="25"/>
        <v>0</v>
      </c>
      <c r="AI53" s="43">
        <f t="shared" si="26"/>
        <v>0</v>
      </c>
      <c r="AJ53" s="43">
        <f t="shared" si="27"/>
        <v>0</v>
      </c>
      <c r="AK53" s="43">
        <f t="shared" si="28"/>
        <v>0</v>
      </c>
      <c r="AL53" s="43"/>
      <c r="AM53" s="43"/>
      <c r="AN53" s="198"/>
      <c r="AO53" s="200"/>
      <c r="AP53" s="127">
        <f t="shared" si="0"/>
        <v>-92909.5</v>
      </c>
    </row>
    <row r="54" spans="1:42" ht="22.5" customHeight="1">
      <c r="A54" s="194"/>
      <c r="B54" s="197" t="s">
        <v>89</v>
      </c>
      <c r="C54" s="197" t="s">
        <v>90</v>
      </c>
      <c r="D54" s="224">
        <v>0</v>
      </c>
      <c r="E54" s="224">
        <v>0</v>
      </c>
      <c r="F54" s="224">
        <v>0</v>
      </c>
      <c r="G54" s="224">
        <v>0</v>
      </c>
      <c r="H54" s="119"/>
      <c r="I54" s="43"/>
      <c r="J54" s="43"/>
      <c r="K54" s="43"/>
      <c r="L54" s="43"/>
      <c r="M54" s="224">
        <v>0</v>
      </c>
      <c r="N54" s="119"/>
      <c r="O54" s="119"/>
      <c r="P54" s="224">
        <v>0</v>
      </c>
      <c r="Q54" s="43"/>
      <c r="R54" s="119"/>
      <c r="S54" s="119"/>
      <c r="T54" s="224">
        <v>0</v>
      </c>
      <c r="U54" s="43"/>
      <c r="V54" s="119"/>
      <c r="W54" s="119"/>
      <c r="X54" s="224">
        <v>0</v>
      </c>
      <c r="Y54" s="43"/>
      <c r="Z54" s="119"/>
      <c r="AA54" s="119"/>
      <c r="AB54" s="224">
        <v>0</v>
      </c>
      <c r="AC54" s="119"/>
      <c r="AD54" s="119"/>
      <c r="AE54" s="224">
        <v>0</v>
      </c>
      <c r="AF54" s="43">
        <f t="shared" si="23"/>
        <v>0</v>
      </c>
      <c r="AG54" s="43">
        <f t="shared" si="24"/>
        <v>0</v>
      </c>
      <c r="AH54" s="43">
        <f t="shared" si="25"/>
        <v>0</v>
      </c>
      <c r="AI54" s="43">
        <f t="shared" si="26"/>
        <v>0</v>
      </c>
      <c r="AJ54" s="43">
        <f t="shared" si="27"/>
        <v>0</v>
      </c>
      <c r="AK54" s="43">
        <f t="shared" si="28"/>
        <v>0</v>
      </c>
      <c r="AL54" s="43"/>
      <c r="AM54" s="43"/>
      <c r="AN54" s="198"/>
      <c r="AO54" s="200"/>
      <c r="AP54" s="127">
        <f t="shared" si="0"/>
        <v>0</v>
      </c>
    </row>
    <row r="55" spans="1:42" ht="22.5" customHeight="1">
      <c r="A55" s="194"/>
      <c r="B55" s="197" t="s">
        <v>91</v>
      </c>
      <c r="C55" s="197" t="s">
        <v>88</v>
      </c>
      <c r="D55" s="224">
        <v>0</v>
      </c>
      <c r="E55" s="224">
        <v>0</v>
      </c>
      <c r="F55" s="224">
        <v>0</v>
      </c>
      <c r="G55" s="224">
        <v>0</v>
      </c>
      <c r="H55" s="119"/>
      <c r="I55" s="43"/>
      <c r="J55" s="43"/>
      <c r="K55" s="43"/>
      <c r="L55" s="43"/>
      <c r="M55" s="224">
        <v>0</v>
      </c>
      <c r="N55" s="119"/>
      <c r="O55" s="119"/>
      <c r="P55" s="224">
        <v>0</v>
      </c>
      <c r="Q55" s="43"/>
      <c r="R55" s="119"/>
      <c r="S55" s="119"/>
      <c r="T55" s="224">
        <v>0</v>
      </c>
      <c r="U55" s="43"/>
      <c r="V55" s="119"/>
      <c r="W55" s="119"/>
      <c r="X55" s="224">
        <v>0</v>
      </c>
      <c r="Y55" s="43"/>
      <c r="Z55" s="119"/>
      <c r="AA55" s="119"/>
      <c r="AB55" s="224">
        <v>0</v>
      </c>
      <c r="AC55" s="119"/>
      <c r="AD55" s="119"/>
      <c r="AE55" s="224">
        <v>0</v>
      </c>
      <c r="AF55" s="43">
        <f t="shared" si="23"/>
        <v>0</v>
      </c>
      <c r="AG55" s="43">
        <f t="shared" si="24"/>
        <v>0</v>
      </c>
      <c r="AH55" s="43">
        <f t="shared" si="25"/>
        <v>0</v>
      </c>
      <c r="AI55" s="43">
        <f t="shared" si="26"/>
        <v>0</v>
      </c>
      <c r="AJ55" s="43">
        <f t="shared" si="27"/>
        <v>0</v>
      </c>
      <c r="AK55" s="43">
        <f t="shared" si="28"/>
        <v>0</v>
      </c>
      <c r="AL55" s="43"/>
      <c r="AM55" s="43"/>
      <c r="AN55" s="198"/>
      <c r="AO55" s="200"/>
      <c r="AP55" s="127">
        <f t="shared" si="0"/>
        <v>0</v>
      </c>
    </row>
    <row r="56" spans="1:42" ht="27.75" customHeight="1">
      <c r="A56" s="194"/>
      <c r="B56" s="197" t="s">
        <v>92</v>
      </c>
      <c r="C56" s="197" t="s">
        <v>93</v>
      </c>
      <c r="D56" s="224">
        <v>5544</v>
      </c>
      <c r="E56" s="224">
        <v>5544</v>
      </c>
      <c r="F56" s="224">
        <v>5544</v>
      </c>
      <c r="G56" s="224">
        <v>5544</v>
      </c>
      <c r="H56" s="119"/>
      <c r="I56" s="43"/>
      <c r="J56" s="43"/>
      <c r="K56" s="43"/>
      <c r="L56" s="43"/>
      <c r="M56" s="224"/>
      <c r="N56" s="119"/>
      <c r="O56" s="119"/>
      <c r="P56" s="224">
        <v>5544</v>
      </c>
      <c r="Q56" s="43"/>
      <c r="R56" s="119"/>
      <c r="S56" s="119"/>
      <c r="T56" s="224">
        <v>5544</v>
      </c>
      <c r="U56" s="43"/>
      <c r="V56" s="119"/>
      <c r="W56" s="119"/>
      <c r="X56" s="224">
        <v>5544</v>
      </c>
      <c r="Y56" s="43"/>
      <c r="Z56" s="119"/>
      <c r="AA56" s="119"/>
      <c r="AB56" s="224">
        <v>5544</v>
      </c>
      <c r="AC56" s="119"/>
      <c r="AD56" s="119"/>
      <c r="AE56" s="224">
        <v>5544</v>
      </c>
      <c r="AF56" s="43">
        <f t="shared" si="23"/>
        <v>0</v>
      </c>
      <c r="AG56" s="43">
        <f t="shared" si="24"/>
        <v>0</v>
      </c>
      <c r="AH56" s="43">
        <f t="shared" si="25"/>
        <v>0</v>
      </c>
      <c r="AI56" s="43">
        <f t="shared" si="26"/>
        <v>0</v>
      </c>
      <c r="AJ56" s="43">
        <f t="shared" si="27"/>
        <v>0</v>
      </c>
      <c r="AK56" s="43">
        <f t="shared" si="28"/>
        <v>5544</v>
      </c>
      <c r="AL56" s="43"/>
      <c r="AM56" s="43"/>
      <c r="AN56" s="198"/>
      <c r="AO56" s="200"/>
      <c r="AP56" s="127">
        <f t="shared" si="0"/>
        <v>5544</v>
      </c>
    </row>
    <row r="57" spans="1:42" ht="18" customHeight="1">
      <c r="A57" s="194"/>
      <c r="B57" s="197" t="s">
        <v>94</v>
      </c>
      <c r="C57" s="197" t="s">
        <v>78</v>
      </c>
      <c r="D57" s="224">
        <v>5544</v>
      </c>
      <c r="E57" s="224">
        <v>5544</v>
      </c>
      <c r="F57" s="224">
        <v>5544</v>
      </c>
      <c r="G57" s="224">
        <v>5544</v>
      </c>
      <c r="H57" s="119"/>
      <c r="I57" s="43"/>
      <c r="J57" s="43"/>
      <c r="K57" s="43"/>
      <c r="L57" s="43"/>
      <c r="M57" s="224"/>
      <c r="N57" s="119"/>
      <c r="O57" s="119"/>
      <c r="P57" s="224">
        <v>5544</v>
      </c>
      <c r="Q57" s="43"/>
      <c r="R57" s="119"/>
      <c r="S57" s="119"/>
      <c r="T57" s="224">
        <v>5544</v>
      </c>
      <c r="U57" s="43"/>
      <c r="V57" s="119"/>
      <c r="W57" s="119"/>
      <c r="X57" s="224">
        <v>5544</v>
      </c>
      <c r="Y57" s="43"/>
      <c r="Z57" s="119"/>
      <c r="AA57" s="119"/>
      <c r="AB57" s="224">
        <v>5544</v>
      </c>
      <c r="AC57" s="119"/>
      <c r="AD57" s="119"/>
      <c r="AE57" s="224">
        <v>5544</v>
      </c>
      <c r="AF57" s="43">
        <f t="shared" si="23"/>
        <v>0</v>
      </c>
      <c r="AG57" s="43">
        <f t="shared" si="24"/>
        <v>0</v>
      </c>
      <c r="AH57" s="43">
        <f t="shared" si="25"/>
        <v>0</v>
      </c>
      <c r="AI57" s="43">
        <f t="shared" si="26"/>
        <v>0</v>
      </c>
      <c r="AJ57" s="43">
        <f t="shared" si="27"/>
        <v>0</v>
      </c>
      <c r="AK57" s="43">
        <f t="shared" si="28"/>
        <v>5544</v>
      </c>
      <c r="AL57" s="43"/>
      <c r="AM57" s="43"/>
      <c r="AN57" s="198"/>
      <c r="AO57" s="200"/>
      <c r="AP57" s="127">
        <f t="shared" si="0"/>
        <v>5544</v>
      </c>
    </row>
    <row r="58" spans="1:42" ht="18.75" customHeight="1">
      <c r="A58" s="194"/>
      <c r="B58" s="197" t="s">
        <v>95</v>
      </c>
      <c r="C58" s="197" t="s">
        <v>78</v>
      </c>
      <c r="D58" s="224">
        <v>0</v>
      </c>
      <c r="E58" s="224">
        <v>0</v>
      </c>
      <c r="F58" s="224">
        <v>0</v>
      </c>
      <c r="G58" s="224">
        <v>0</v>
      </c>
      <c r="H58" s="119"/>
      <c r="I58" s="43"/>
      <c r="J58" s="43"/>
      <c r="K58" s="43"/>
      <c r="L58" s="43"/>
      <c r="M58" s="224">
        <v>0</v>
      </c>
      <c r="N58" s="119"/>
      <c r="O58" s="119"/>
      <c r="P58" s="224">
        <v>0</v>
      </c>
      <c r="Q58" s="43"/>
      <c r="R58" s="119"/>
      <c r="S58" s="119"/>
      <c r="T58" s="224">
        <v>0</v>
      </c>
      <c r="U58" s="43"/>
      <c r="V58" s="119"/>
      <c r="W58" s="119"/>
      <c r="X58" s="224">
        <v>0</v>
      </c>
      <c r="Y58" s="43"/>
      <c r="Z58" s="119"/>
      <c r="AA58" s="119"/>
      <c r="AB58" s="224">
        <v>0</v>
      </c>
      <c r="AC58" s="119"/>
      <c r="AD58" s="119"/>
      <c r="AE58" s="224">
        <v>0</v>
      </c>
      <c r="AF58" s="43">
        <f t="shared" si="23"/>
        <v>0</v>
      </c>
      <c r="AG58" s="43">
        <f t="shared" si="24"/>
        <v>0</v>
      </c>
      <c r="AH58" s="43">
        <f t="shared" si="25"/>
        <v>0</v>
      </c>
      <c r="AI58" s="43">
        <f t="shared" si="26"/>
        <v>0</v>
      </c>
      <c r="AJ58" s="43">
        <f t="shared" si="27"/>
        <v>0</v>
      </c>
      <c r="AK58" s="43">
        <f t="shared" si="28"/>
        <v>0</v>
      </c>
      <c r="AL58" s="43"/>
      <c r="AM58" s="43"/>
      <c r="AN58" s="198"/>
      <c r="AO58" s="200"/>
      <c r="AP58" s="127">
        <f t="shared" si="0"/>
        <v>0</v>
      </c>
    </row>
    <row r="59" spans="1:42" ht="20.25" customHeight="1">
      <c r="A59" s="194"/>
      <c r="B59" s="197" t="s">
        <v>96</v>
      </c>
      <c r="C59" s="197" t="s">
        <v>78</v>
      </c>
      <c r="D59" s="224">
        <v>0</v>
      </c>
      <c r="E59" s="224">
        <v>0</v>
      </c>
      <c r="F59" s="224">
        <v>0</v>
      </c>
      <c r="G59" s="224">
        <v>0</v>
      </c>
      <c r="H59" s="119"/>
      <c r="I59" s="43"/>
      <c r="J59" s="43"/>
      <c r="K59" s="43"/>
      <c r="L59" s="43"/>
      <c r="M59" s="224">
        <v>0</v>
      </c>
      <c r="N59" s="119"/>
      <c r="O59" s="119"/>
      <c r="P59" s="224">
        <v>0</v>
      </c>
      <c r="Q59" s="43"/>
      <c r="R59" s="119"/>
      <c r="S59" s="119"/>
      <c r="T59" s="224">
        <v>0</v>
      </c>
      <c r="U59" s="43"/>
      <c r="V59" s="119"/>
      <c r="W59" s="119"/>
      <c r="X59" s="224">
        <v>0</v>
      </c>
      <c r="Y59" s="43"/>
      <c r="Z59" s="119"/>
      <c r="AA59" s="119"/>
      <c r="AB59" s="224">
        <v>0</v>
      </c>
      <c r="AC59" s="119"/>
      <c r="AD59" s="119"/>
      <c r="AE59" s="224">
        <v>0</v>
      </c>
      <c r="AF59" s="43">
        <f t="shared" si="23"/>
        <v>0</v>
      </c>
      <c r="AG59" s="43">
        <f t="shared" si="24"/>
        <v>0</v>
      </c>
      <c r="AH59" s="43">
        <f t="shared" si="25"/>
        <v>0</v>
      </c>
      <c r="AI59" s="43">
        <f t="shared" si="26"/>
        <v>0</v>
      </c>
      <c r="AJ59" s="43">
        <f t="shared" si="27"/>
        <v>0</v>
      </c>
      <c r="AK59" s="43">
        <f t="shared" si="28"/>
        <v>0</v>
      </c>
      <c r="AL59" s="43"/>
      <c r="AM59" s="43"/>
      <c r="AN59" s="198"/>
      <c r="AO59" s="200"/>
      <c r="AP59" s="127">
        <f t="shared" si="0"/>
        <v>0</v>
      </c>
    </row>
    <row r="60" spans="1:42" ht="21" customHeight="1">
      <c r="A60" s="194"/>
      <c r="B60" s="197" t="s">
        <v>97</v>
      </c>
      <c r="C60" s="197" t="s">
        <v>98</v>
      </c>
      <c r="D60" s="224">
        <v>0</v>
      </c>
      <c r="E60" s="224">
        <v>0</v>
      </c>
      <c r="F60" s="224">
        <v>0</v>
      </c>
      <c r="G60" s="224">
        <v>0</v>
      </c>
      <c r="H60" s="119"/>
      <c r="I60" s="43"/>
      <c r="J60" s="43"/>
      <c r="K60" s="43"/>
      <c r="L60" s="43"/>
      <c r="M60" s="224">
        <v>0</v>
      </c>
      <c r="N60" s="119"/>
      <c r="O60" s="119"/>
      <c r="P60" s="224">
        <v>0</v>
      </c>
      <c r="Q60" s="43"/>
      <c r="R60" s="119"/>
      <c r="S60" s="119"/>
      <c r="T60" s="224">
        <v>0</v>
      </c>
      <c r="U60" s="43"/>
      <c r="V60" s="119"/>
      <c r="W60" s="119"/>
      <c r="X60" s="224">
        <v>0</v>
      </c>
      <c r="Y60" s="43"/>
      <c r="Z60" s="119"/>
      <c r="AA60" s="119"/>
      <c r="AB60" s="224">
        <v>0</v>
      </c>
      <c r="AC60" s="119"/>
      <c r="AD60" s="119"/>
      <c r="AE60" s="224">
        <v>0</v>
      </c>
      <c r="AF60" s="43">
        <f t="shared" si="23"/>
        <v>0</v>
      </c>
      <c r="AG60" s="43">
        <f t="shared" si="24"/>
        <v>0</v>
      </c>
      <c r="AH60" s="43">
        <f t="shared" si="25"/>
        <v>0</v>
      </c>
      <c r="AI60" s="43">
        <f t="shared" si="26"/>
        <v>0</v>
      </c>
      <c r="AJ60" s="43">
        <f t="shared" si="27"/>
        <v>0</v>
      </c>
      <c r="AK60" s="43">
        <f t="shared" si="28"/>
        <v>0</v>
      </c>
      <c r="AL60" s="43"/>
      <c r="AM60" s="43"/>
      <c r="AN60" s="198"/>
      <c r="AO60" s="200"/>
      <c r="AP60" s="127">
        <f t="shared" si="0"/>
        <v>0</v>
      </c>
    </row>
    <row r="61" spans="1:42" ht="24.75" customHeight="1">
      <c r="A61" s="194">
        <v>4213</v>
      </c>
      <c r="B61" s="43" t="s">
        <v>99</v>
      </c>
      <c r="C61" s="197" t="s">
        <v>56</v>
      </c>
      <c r="D61" s="224">
        <f>D62+D64</f>
        <v>5885.5</v>
      </c>
      <c r="E61" s="224">
        <f>E62+E64</f>
        <v>70.8</v>
      </c>
      <c r="F61" s="224">
        <f>F62+F64</f>
        <v>10250</v>
      </c>
      <c r="G61" s="224">
        <f>G62+G64</f>
        <v>212</v>
      </c>
      <c r="H61" s="119">
        <f>H62+H64</f>
        <v>8265</v>
      </c>
      <c r="I61" s="43">
        <f t="shared" ref="I61:AM61" si="50">I62+I64</f>
        <v>0</v>
      </c>
      <c r="J61" s="43">
        <f t="shared" si="50"/>
        <v>0</v>
      </c>
      <c r="K61" s="43">
        <f t="shared" si="50"/>
        <v>0</v>
      </c>
      <c r="L61" s="43">
        <f>L62+L64</f>
        <v>0</v>
      </c>
      <c r="M61" s="224">
        <f>M62+M64</f>
        <v>0</v>
      </c>
      <c r="N61" s="119">
        <f t="shared" ref="N61:O61" si="51">N62+N64</f>
        <v>4545.7500000000009</v>
      </c>
      <c r="O61" s="119">
        <f t="shared" si="51"/>
        <v>4545.7500000000009</v>
      </c>
      <c r="P61" s="224">
        <f>P62+P64</f>
        <v>9091.5000000000018</v>
      </c>
      <c r="Q61" s="43">
        <f t="shared" si="50"/>
        <v>0</v>
      </c>
      <c r="R61" s="119">
        <f t="shared" si="50"/>
        <v>4545.7500000000009</v>
      </c>
      <c r="S61" s="119">
        <f t="shared" si="50"/>
        <v>4545.7500000000009</v>
      </c>
      <c r="T61" s="224">
        <f>T62+T64</f>
        <v>9091.5000000000018</v>
      </c>
      <c r="U61" s="43">
        <f t="shared" si="50"/>
        <v>0</v>
      </c>
      <c r="V61" s="119">
        <f t="shared" si="50"/>
        <v>4545.7500000000009</v>
      </c>
      <c r="W61" s="119">
        <f t="shared" si="50"/>
        <v>4545.7500000000009</v>
      </c>
      <c r="X61" s="224">
        <f>X62+X64</f>
        <v>9091.5000000000018</v>
      </c>
      <c r="Y61" s="43">
        <f t="shared" si="50"/>
        <v>0</v>
      </c>
      <c r="Z61" s="119">
        <f t="shared" si="50"/>
        <v>4545.7500000000009</v>
      </c>
      <c r="AA61" s="119">
        <f t="shared" si="50"/>
        <v>4545.7500000000009</v>
      </c>
      <c r="AB61" s="224">
        <f>AB62+AB64</f>
        <v>9091.5000000000018</v>
      </c>
      <c r="AC61" s="119">
        <f t="shared" ref="AC61:AD61" si="52">AC62+AC64</f>
        <v>4545.7500000000009</v>
      </c>
      <c r="AD61" s="119">
        <f t="shared" si="52"/>
        <v>4545.7500000000009</v>
      </c>
      <c r="AE61" s="224">
        <f>AE62+AE64</f>
        <v>9091.5000000000018</v>
      </c>
      <c r="AF61" s="43">
        <f t="shared" si="23"/>
        <v>2272.8750000000005</v>
      </c>
      <c r="AG61" s="43">
        <f t="shared" si="24"/>
        <v>2272.8750000000005</v>
      </c>
      <c r="AH61" s="43">
        <f t="shared" si="25"/>
        <v>4545.7500000000009</v>
      </c>
      <c r="AI61" s="43">
        <f t="shared" si="26"/>
        <v>2272.8750000000005</v>
      </c>
      <c r="AJ61" s="43">
        <f t="shared" si="27"/>
        <v>6818.6250000000018</v>
      </c>
      <c r="AK61" s="43">
        <f t="shared" si="28"/>
        <v>2272.875</v>
      </c>
      <c r="AL61" s="43">
        <f t="shared" si="50"/>
        <v>0</v>
      </c>
      <c r="AM61" s="43">
        <f t="shared" si="50"/>
        <v>0</v>
      </c>
      <c r="AN61" s="198">
        <f>AN62+AN64</f>
        <v>0</v>
      </c>
      <c r="AO61" s="200"/>
      <c r="AP61" s="127">
        <f t="shared" si="0"/>
        <v>826.50000000000182</v>
      </c>
    </row>
    <row r="62" spans="1:42" ht="22.5" customHeight="1">
      <c r="A62" s="194"/>
      <c r="B62" s="197" t="s">
        <v>100</v>
      </c>
      <c r="C62" s="197" t="s">
        <v>56</v>
      </c>
      <c r="D62" s="224">
        <v>4385.5</v>
      </c>
      <c r="E62" s="224">
        <v>70.8</v>
      </c>
      <c r="F62" s="224">
        <v>8750</v>
      </c>
      <c r="G62" s="224">
        <v>212</v>
      </c>
      <c r="H62" s="119">
        <v>6765</v>
      </c>
      <c r="I62" s="43"/>
      <c r="J62" s="43"/>
      <c r="K62" s="43"/>
      <c r="L62" s="43"/>
      <c r="M62" s="224"/>
      <c r="N62" s="119">
        <f>P62*0.5</f>
        <v>3720.7500000000005</v>
      </c>
      <c r="O62" s="119">
        <f>P62-N62</f>
        <v>3720.7500000000005</v>
      </c>
      <c r="P62" s="224">
        <f>6765*1.1</f>
        <v>7441.5000000000009</v>
      </c>
      <c r="Q62" s="43"/>
      <c r="R62" s="119">
        <f>T62*0.5</f>
        <v>3720.7500000000005</v>
      </c>
      <c r="S62" s="119">
        <f>T62-R62</f>
        <v>3720.7500000000005</v>
      </c>
      <c r="T62" s="224">
        <f>6765*1.1</f>
        <v>7441.5000000000009</v>
      </c>
      <c r="U62" s="43"/>
      <c r="V62" s="119">
        <f>X62*0.5</f>
        <v>3720.7500000000005</v>
      </c>
      <c r="W62" s="119">
        <f>X62-V62</f>
        <v>3720.7500000000005</v>
      </c>
      <c r="X62" s="224">
        <f>6765*1.1</f>
        <v>7441.5000000000009</v>
      </c>
      <c r="Y62" s="43"/>
      <c r="Z62" s="119">
        <f>AB62*0.5</f>
        <v>3720.7500000000005</v>
      </c>
      <c r="AA62" s="119">
        <f>AB62-Z62</f>
        <v>3720.7500000000005</v>
      </c>
      <c r="AB62" s="224">
        <f>6765*1.1</f>
        <v>7441.5000000000009</v>
      </c>
      <c r="AC62" s="119">
        <f>AE62*0.5</f>
        <v>3720.7500000000005</v>
      </c>
      <c r="AD62" s="119">
        <f>AE62-AC62</f>
        <v>3720.7500000000005</v>
      </c>
      <c r="AE62" s="224">
        <f>6765*1.1</f>
        <v>7441.5000000000009</v>
      </c>
      <c r="AF62" s="43">
        <f t="shared" si="23"/>
        <v>1860.3750000000002</v>
      </c>
      <c r="AG62" s="43">
        <f t="shared" si="24"/>
        <v>1860.3750000000002</v>
      </c>
      <c r="AH62" s="43">
        <f t="shared" si="25"/>
        <v>3720.7500000000005</v>
      </c>
      <c r="AI62" s="43">
        <f t="shared" si="26"/>
        <v>1860.3750000000002</v>
      </c>
      <c r="AJ62" s="43">
        <f t="shared" si="27"/>
        <v>5581.1250000000009</v>
      </c>
      <c r="AK62" s="43">
        <f t="shared" si="28"/>
        <v>1860.375</v>
      </c>
      <c r="AL62" s="43"/>
      <c r="AM62" s="43"/>
      <c r="AN62" s="198"/>
      <c r="AO62" s="200"/>
      <c r="AP62" s="127">
        <f t="shared" si="0"/>
        <v>676.50000000000091</v>
      </c>
    </row>
    <row r="63" spans="1:42" ht="18.75" customHeight="1">
      <c r="A63" s="194"/>
      <c r="B63" s="197" t="s">
        <v>101</v>
      </c>
      <c r="C63" s="197" t="s">
        <v>88</v>
      </c>
      <c r="D63" s="224">
        <v>22003</v>
      </c>
      <c r="E63" s="224">
        <v>0</v>
      </c>
      <c r="F63" s="224">
        <v>45722.5</v>
      </c>
      <c r="G63" s="224">
        <v>0</v>
      </c>
      <c r="H63" s="119">
        <f>H62/200.47*1000</f>
        <v>33745.697610615054</v>
      </c>
      <c r="I63" s="43"/>
      <c r="J63" s="43"/>
      <c r="K63" s="43"/>
      <c r="L63" s="43"/>
      <c r="M63" s="224"/>
      <c r="N63" s="119">
        <f>P63*0.5</f>
        <v>16872.848805307527</v>
      </c>
      <c r="O63" s="119">
        <f>P63-N63</f>
        <v>16872.848805307527</v>
      </c>
      <c r="P63" s="224">
        <v>33745.697610615054</v>
      </c>
      <c r="Q63" s="43"/>
      <c r="R63" s="119">
        <f>T63*0.5</f>
        <v>16872.848805307527</v>
      </c>
      <c r="S63" s="119">
        <f>T63-R63</f>
        <v>16872.848805307527</v>
      </c>
      <c r="T63" s="224">
        <v>33745.697610615054</v>
      </c>
      <c r="U63" s="43"/>
      <c r="V63" s="119">
        <f>X63*0.5</f>
        <v>16872.848805307527</v>
      </c>
      <c r="W63" s="119">
        <f>X63-V63</f>
        <v>16872.848805307527</v>
      </c>
      <c r="X63" s="224">
        <v>33745.697610615054</v>
      </c>
      <c r="Y63" s="43"/>
      <c r="Z63" s="119">
        <f>AB63*0.5</f>
        <v>16872.848805307527</v>
      </c>
      <c r="AA63" s="119">
        <f>AB63-Z63</f>
        <v>16872.848805307527</v>
      </c>
      <c r="AB63" s="224">
        <v>33745.697610615054</v>
      </c>
      <c r="AC63" s="119">
        <f>AE63*0.5</f>
        <v>16872.848805307527</v>
      </c>
      <c r="AD63" s="119">
        <f>AE63-AC63</f>
        <v>16872.848805307527</v>
      </c>
      <c r="AE63" s="224">
        <v>33745.697610615054</v>
      </c>
      <c r="AF63" s="43">
        <f t="shared" si="23"/>
        <v>8436.4244026537635</v>
      </c>
      <c r="AG63" s="43">
        <f t="shared" si="24"/>
        <v>8436.4244026537635</v>
      </c>
      <c r="AH63" s="43">
        <f t="shared" si="25"/>
        <v>16872.848805307527</v>
      </c>
      <c r="AI63" s="43">
        <f t="shared" si="26"/>
        <v>8436.4244026537635</v>
      </c>
      <c r="AJ63" s="43">
        <f t="shared" si="27"/>
        <v>25309.273207961291</v>
      </c>
      <c r="AK63" s="43">
        <f t="shared" si="28"/>
        <v>8436.4244026537635</v>
      </c>
      <c r="AL63" s="43"/>
      <c r="AM63" s="43"/>
      <c r="AN63" s="198"/>
      <c r="AO63" s="200"/>
      <c r="AP63" s="127">
        <f t="shared" si="0"/>
        <v>0</v>
      </c>
    </row>
    <row r="64" spans="1:42" ht="18.75" customHeight="1">
      <c r="A64" s="194"/>
      <c r="B64" s="197" t="s">
        <v>102</v>
      </c>
      <c r="C64" s="197" t="s">
        <v>56</v>
      </c>
      <c r="D64" s="224">
        <v>1500</v>
      </c>
      <c r="E64" s="224">
        <v>0</v>
      </c>
      <c r="F64" s="224">
        <v>1500</v>
      </c>
      <c r="G64" s="224">
        <v>0</v>
      </c>
      <c r="H64" s="119">
        <v>1500</v>
      </c>
      <c r="I64" s="43"/>
      <c r="J64" s="43"/>
      <c r="K64" s="43"/>
      <c r="L64" s="43"/>
      <c r="M64" s="224">
        <v>0</v>
      </c>
      <c r="N64" s="119">
        <f>P64*0.5</f>
        <v>825.00000000000011</v>
      </c>
      <c r="O64" s="119">
        <f>P64-N64</f>
        <v>825.00000000000011</v>
      </c>
      <c r="P64" s="224">
        <f>1500*1.1</f>
        <v>1650.0000000000002</v>
      </c>
      <c r="Q64" s="43"/>
      <c r="R64" s="119">
        <f>T64*0.5</f>
        <v>825.00000000000011</v>
      </c>
      <c r="S64" s="119">
        <f>T64-R64</f>
        <v>825.00000000000011</v>
      </c>
      <c r="T64" s="224">
        <f>1500*1.1</f>
        <v>1650.0000000000002</v>
      </c>
      <c r="U64" s="43"/>
      <c r="V64" s="119">
        <f>X64*0.5</f>
        <v>825.00000000000011</v>
      </c>
      <c r="W64" s="119">
        <f>X64-V64</f>
        <v>825.00000000000011</v>
      </c>
      <c r="X64" s="224">
        <f>1500*1.1</f>
        <v>1650.0000000000002</v>
      </c>
      <c r="Y64" s="43"/>
      <c r="Z64" s="119">
        <f>AB64*0.5</f>
        <v>825.00000000000011</v>
      </c>
      <c r="AA64" s="119">
        <f>AB64-Z64</f>
        <v>825.00000000000011</v>
      </c>
      <c r="AB64" s="224">
        <f>1500*1.1</f>
        <v>1650.0000000000002</v>
      </c>
      <c r="AC64" s="119">
        <f>AE64*0.5</f>
        <v>825.00000000000011</v>
      </c>
      <c r="AD64" s="119">
        <f>AE64-AC64</f>
        <v>825.00000000000011</v>
      </c>
      <c r="AE64" s="224">
        <f>1500*1.1</f>
        <v>1650.0000000000002</v>
      </c>
      <c r="AF64" s="43">
        <f t="shared" si="23"/>
        <v>412.50000000000006</v>
      </c>
      <c r="AG64" s="43">
        <f t="shared" si="24"/>
        <v>412.50000000000006</v>
      </c>
      <c r="AH64" s="43">
        <f t="shared" si="25"/>
        <v>825.00000000000011</v>
      </c>
      <c r="AI64" s="43">
        <f t="shared" si="26"/>
        <v>412.50000000000006</v>
      </c>
      <c r="AJ64" s="43">
        <f t="shared" si="27"/>
        <v>1237.5000000000002</v>
      </c>
      <c r="AK64" s="43">
        <f t="shared" si="28"/>
        <v>412.5</v>
      </c>
      <c r="AL64" s="43"/>
      <c r="AM64" s="43"/>
      <c r="AN64" s="198"/>
      <c r="AO64" s="200"/>
      <c r="AP64" s="127">
        <f t="shared" si="0"/>
        <v>150.00000000000023</v>
      </c>
    </row>
    <row r="65" spans="1:88" s="258" customFormat="1" ht="24" customHeight="1">
      <c r="A65" s="253">
        <v>4214</v>
      </c>
      <c r="B65" s="255" t="s">
        <v>103</v>
      </c>
      <c r="C65" s="203" t="s">
        <v>56</v>
      </c>
      <c r="D65" s="259">
        <f>D66+D67+D68+D69+D70+D71+D72+D73</f>
        <v>482.4</v>
      </c>
      <c r="E65" s="259">
        <f>E66+E67+E68+E69+E70+E71+E72+E73</f>
        <v>1.7</v>
      </c>
      <c r="F65" s="259">
        <f>F66+F67+F68+F69+F70+F71+F72+F73</f>
        <v>490.4</v>
      </c>
      <c r="G65" s="259">
        <f>G66+G67+G68+G69+G70+G71+G72+G73</f>
        <v>0</v>
      </c>
      <c r="H65" s="120">
        <f t="shared" ref="H65" si="53">H66+H67+H68+H69+H70+H71+H72+H73</f>
        <v>856.7</v>
      </c>
      <c r="I65" s="255">
        <f t="shared" ref="I65:AM65" si="54">I66+I67+I68+I69+I70+I71+I72+I73</f>
        <v>0</v>
      </c>
      <c r="J65" s="255">
        <f t="shared" si="54"/>
        <v>0</v>
      </c>
      <c r="K65" s="255">
        <f t="shared" si="54"/>
        <v>0</v>
      </c>
      <c r="L65" s="255">
        <f>L66+L67+L68+L69+L70+L71+L72+L73</f>
        <v>0</v>
      </c>
      <c r="M65" s="259">
        <f>M66+M67+M68+M69+M70+M71+M72+M73</f>
        <v>0</v>
      </c>
      <c r="N65" s="120">
        <f t="shared" ref="N65:O65" si="55">N66+N67+N68+N69+N70+N71+N72+N73</f>
        <v>471.185</v>
      </c>
      <c r="O65" s="120">
        <f t="shared" si="55"/>
        <v>471.185</v>
      </c>
      <c r="P65" s="171">
        <f t="shared" ref="P65" si="56">P66+P67+P68+P69+P70+P71+P72+P73</f>
        <v>942.37</v>
      </c>
      <c r="Q65" s="255">
        <f t="shared" si="54"/>
        <v>0</v>
      </c>
      <c r="R65" s="120">
        <f t="shared" si="54"/>
        <v>471.185</v>
      </c>
      <c r="S65" s="120">
        <f t="shared" si="54"/>
        <v>471.185</v>
      </c>
      <c r="T65" s="171">
        <f t="shared" si="54"/>
        <v>942.37</v>
      </c>
      <c r="U65" s="255">
        <f t="shared" si="54"/>
        <v>0</v>
      </c>
      <c r="V65" s="120">
        <f t="shared" si="54"/>
        <v>471.185</v>
      </c>
      <c r="W65" s="120">
        <f t="shared" si="54"/>
        <v>471.185</v>
      </c>
      <c r="X65" s="171">
        <f t="shared" si="54"/>
        <v>942.37</v>
      </c>
      <c r="Y65" s="255">
        <f t="shared" si="54"/>
        <v>0</v>
      </c>
      <c r="Z65" s="120">
        <f t="shared" si="54"/>
        <v>471.185</v>
      </c>
      <c r="AA65" s="120">
        <f t="shared" si="54"/>
        <v>471.185</v>
      </c>
      <c r="AB65" s="171">
        <f t="shared" si="54"/>
        <v>942.37</v>
      </c>
      <c r="AC65" s="120">
        <f t="shared" si="54"/>
        <v>471.185</v>
      </c>
      <c r="AD65" s="120">
        <f t="shared" si="54"/>
        <v>471.185</v>
      </c>
      <c r="AE65" s="171">
        <f t="shared" si="54"/>
        <v>942.37</v>
      </c>
      <c r="AF65" s="43">
        <f t="shared" si="23"/>
        <v>235.5925</v>
      </c>
      <c r="AG65" s="43">
        <f t="shared" si="24"/>
        <v>235.5925</v>
      </c>
      <c r="AH65" s="43">
        <f t="shared" si="25"/>
        <v>471.185</v>
      </c>
      <c r="AI65" s="43">
        <f t="shared" si="26"/>
        <v>235.5925</v>
      </c>
      <c r="AJ65" s="43">
        <f t="shared" si="27"/>
        <v>706.77750000000003</v>
      </c>
      <c r="AK65" s="43">
        <f t="shared" si="28"/>
        <v>235.59249999999997</v>
      </c>
      <c r="AL65" s="255">
        <f t="shared" si="54"/>
        <v>0</v>
      </c>
      <c r="AM65" s="255">
        <f t="shared" si="54"/>
        <v>0</v>
      </c>
      <c r="AN65" s="256">
        <f>AN66+AN67+AN68+AN69+AN70+AN71+AN72+AN73</f>
        <v>0</v>
      </c>
      <c r="AO65" s="257"/>
      <c r="AP65" s="127">
        <f t="shared" si="0"/>
        <v>85.669999999999959</v>
      </c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193"/>
      <c r="BD65" s="193"/>
      <c r="BE65" s="193"/>
      <c r="BF65" s="193"/>
      <c r="BG65" s="193"/>
      <c r="BH65" s="193"/>
      <c r="BI65" s="193"/>
      <c r="BJ65" s="193"/>
      <c r="BK65" s="193"/>
      <c r="BL65" s="193"/>
      <c r="BM65" s="193"/>
      <c r="BN65" s="193"/>
      <c r="BO65" s="193"/>
      <c r="BP65" s="193"/>
      <c r="BQ65" s="193"/>
      <c r="BR65" s="193"/>
      <c r="BS65" s="193"/>
      <c r="BT65" s="193"/>
      <c r="BU65" s="193"/>
      <c r="BV65" s="193"/>
      <c r="BW65" s="193"/>
      <c r="BX65" s="193"/>
      <c r="BY65" s="193"/>
      <c r="BZ65" s="193"/>
      <c r="CA65" s="193"/>
      <c r="CB65" s="193"/>
      <c r="CC65" s="193"/>
      <c r="CD65" s="193"/>
      <c r="CE65" s="193"/>
      <c r="CF65" s="193"/>
      <c r="CG65" s="193"/>
      <c r="CH65" s="193"/>
      <c r="CI65" s="193"/>
      <c r="CJ65" s="193"/>
    </row>
    <row r="66" spans="1:88" ht="24" customHeight="1">
      <c r="A66" s="194"/>
      <c r="B66" s="43" t="s">
        <v>104</v>
      </c>
      <c r="C66" s="197" t="s">
        <v>56</v>
      </c>
      <c r="D66" s="224">
        <v>288</v>
      </c>
      <c r="E66" s="224">
        <v>0</v>
      </c>
      <c r="F66" s="224">
        <v>288</v>
      </c>
      <c r="G66" s="224">
        <v>0</v>
      </c>
      <c r="H66" s="119">
        <v>288</v>
      </c>
      <c r="I66" s="43"/>
      <c r="J66" s="43"/>
      <c r="K66" s="43"/>
      <c r="L66" s="43"/>
      <c r="M66" s="224">
        <v>0</v>
      </c>
      <c r="N66" s="119">
        <f>P66*0.5</f>
        <v>158.4</v>
      </c>
      <c r="O66" s="119">
        <f>P66-N66</f>
        <v>158.4</v>
      </c>
      <c r="P66" s="165">
        <f>288*1.1</f>
        <v>316.8</v>
      </c>
      <c r="Q66" s="43"/>
      <c r="R66" s="119">
        <f>T66*0.5</f>
        <v>158.4</v>
      </c>
      <c r="S66" s="119">
        <f>T66-R66</f>
        <v>158.4</v>
      </c>
      <c r="T66" s="165">
        <f>288*1.1</f>
        <v>316.8</v>
      </c>
      <c r="U66" s="43"/>
      <c r="V66" s="119">
        <f>X66*0.5</f>
        <v>158.4</v>
      </c>
      <c r="W66" s="119">
        <f>X66-V66</f>
        <v>158.4</v>
      </c>
      <c r="X66" s="165">
        <f>288*1.1</f>
        <v>316.8</v>
      </c>
      <c r="Y66" s="43"/>
      <c r="Z66" s="119">
        <f>AB66*0.5</f>
        <v>158.4</v>
      </c>
      <c r="AA66" s="119">
        <f>AB66-Z66</f>
        <v>158.4</v>
      </c>
      <c r="AB66" s="165">
        <f>288*1.1</f>
        <v>316.8</v>
      </c>
      <c r="AC66" s="119">
        <f>AE66*0.5</f>
        <v>158.4</v>
      </c>
      <c r="AD66" s="119">
        <f>AE66-AC66</f>
        <v>158.4</v>
      </c>
      <c r="AE66" s="165">
        <f>288*1.1</f>
        <v>316.8</v>
      </c>
      <c r="AF66" s="43">
        <f t="shared" si="23"/>
        <v>79.2</v>
      </c>
      <c r="AG66" s="43">
        <f t="shared" si="24"/>
        <v>79.2</v>
      </c>
      <c r="AH66" s="43">
        <f t="shared" si="25"/>
        <v>158.4</v>
      </c>
      <c r="AI66" s="43">
        <f t="shared" si="26"/>
        <v>79.2</v>
      </c>
      <c r="AJ66" s="43">
        <f t="shared" si="27"/>
        <v>237.60000000000002</v>
      </c>
      <c r="AK66" s="43">
        <f t="shared" si="28"/>
        <v>79.199999999999989</v>
      </c>
      <c r="AL66" s="43"/>
      <c r="AM66" s="43"/>
      <c r="AN66" s="198"/>
      <c r="AO66" s="200"/>
      <c r="AP66" s="127">
        <f t="shared" si="0"/>
        <v>28.800000000000011</v>
      </c>
    </row>
    <row r="67" spans="1:88" ht="24" customHeight="1">
      <c r="A67" s="194"/>
      <c r="B67" s="43" t="s">
        <v>105</v>
      </c>
      <c r="C67" s="197" t="s">
        <v>56</v>
      </c>
      <c r="D67" s="224">
        <v>7.5</v>
      </c>
      <c r="E67" s="224">
        <v>0</v>
      </c>
      <c r="F67" s="224">
        <v>7.2</v>
      </c>
      <c r="G67" s="224">
        <v>0</v>
      </c>
      <c r="H67" s="119">
        <f>51.7</f>
        <v>51.7</v>
      </c>
      <c r="I67" s="43"/>
      <c r="J67" s="43"/>
      <c r="K67" s="43"/>
      <c r="L67" s="43"/>
      <c r="M67" s="224">
        <v>0</v>
      </c>
      <c r="N67" s="119">
        <f>P67*0.5</f>
        <v>28.435000000000002</v>
      </c>
      <c r="O67" s="119">
        <f>P67-N67</f>
        <v>28.435000000000002</v>
      </c>
      <c r="P67" s="165">
        <f>51.7*1.1</f>
        <v>56.870000000000005</v>
      </c>
      <c r="Q67" s="43"/>
      <c r="R67" s="119">
        <f>T67*0.5</f>
        <v>28.435000000000002</v>
      </c>
      <c r="S67" s="119">
        <f>T67-R67</f>
        <v>28.435000000000002</v>
      </c>
      <c r="T67" s="165">
        <f>51.7*1.1</f>
        <v>56.870000000000005</v>
      </c>
      <c r="U67" s="43"/>
      <c r="V67" s="119">
        <f>X67*0.5</f>
        <v>28.435000000000002</v>
      </c>
      <c r="W67" s="119">
        <f>X67-V67</f>
        <v>28.435000000000002</v>
      </c>
      <c r="X67" s="165">
        <f>51.7*1.1</f>
        <v>56.870000000000005</v>
      </c>
      <c r="Y67" s="43"/>
      <c r="Z67" s="119">
        <f>AB67*0.5</f>
        <v>28.435000000000002</v>
      </c>
      <c r="AA67" s="119">
        <f>AB67-Z67</f>
        <v>28.435000000000002</v>
      </c>
      <c r="AB67" s="165">
        <f>51.7*1.1</f>
        <v>56.870000000000005</v>
      </c>
      <c r="AC67" s="119">
        <f>AE67*0.5</f>
        <v>28.435000000000002</v>
      </c>
      <c r="AD67" s="119">
        <f>AE67-AC67</f>
        <v>28.435000000000002</v>
      </c>
      <c r="AE67" s="165">
        <f>51.7*1.1</f>
        <v>56.870000000000005</v>
      </c>
      <c r="AF67" s="43">
        <f t="shared" si="23"/>
        <v>14.217500000000001</v>
      </c>
      <c r="AG67" s="43">
        <f t="shared" si="24"/>
        <v>14.217500000000001</v>
      </c>
      <c r="AH67" s="43">
        <f t="shared" si="25"/>
        <v>28.435000000000002</v>
      </c>
      <c r="AI67" s="43">
        <f t="shared" si="26"/>
        <v>14.217500000000001</v>
      </c>
      <c r="AJ67" s="43">
        <f t="shared" si="27"/>
        <v>42.652500000000003</v>
      </c>
      <c r="AK67" s="43">
        <f t="shared" si="28"/>
        <v>14.217500000000001</v>
      </c>
      <c r="AL67" s="43"/>
      <c r="AM67" s="43"/>
      <c r="AN67" s="198"/>
      <c r="AO67" s="200"/>
      <c r="AP67" s="127">
        <f t="shared" si="0"/>
        <v>5.1700000000000017</v>
      </c>
    </row>
    <row r="68" spans="1:88" ht="20.25" customHeight="1">
      <c r="A68" s="194"/>
      <c r="B68" s="197" t="s">
        <v>106</v>
      </c>
      <c r="C68" s="197" t="s">
        <v>56</v>
      </c>
      <c r="D68" s="224">
        <v>42.9</v>
      </c>
      <c r="E68" s="224">
        <v>1.7</v>
      </c>
      <c r="F68" s="224">
        <v>51.2</v>
      </c>
      <c r="G68" s="224">
        <v>0</v>
      </c>
      <c r="H68" s="119">
        <v>361</v>
      </c>
      <c r="I68" s="43"/>
      <c r="J68" s="43"/>
      <c r="K68" s="43"/>
      <c r="L68" s="43"/>
      <c r="M68" s="224">
        <v>0</v>
      </c>
      <c r="N68" s="119">
        <f>P68*0.5</f>
        <v>198.55</v>
      </c>
      <c r="O68" s="119">
        <f>P68-N68</f>
        <v>198.55</v>
      </c>
      <c r="P68" s="165">
        <f>361*1.1</f>
        <v>397.1</v>
      </c>
      <c r="Q68" s="43"/>
      <c r="R68" s="119">
        <f>T68*0.5</f>
        <v>198.55</v>
      </c>
      <c r="S68" s="119">
        <f>T68-R68</f>
        <v>198.55</v>
      </c>
      <c r="T68" s="165">
        <f>361*1.1</f>
        <v>397.1</v>
      </c>
      <c r="U68" s="43"/>
      <c r="V68" s="119">
        <f>X68*0.5</f>
        <v>198.55</v>
      </c>
      <c r="W68" s="119">
        <f>X68-V68</f>
        <v>198.55</v>
      </c>
      <c r="X68" s="165">
        <f>361*1.1</f>
        <v>397.1</v>
      </c>
      <c r="Y68" s="43"/>
      <c r="Z68" s="119">
        <f>AB68*0.5</f>
        <v>198.55</v>
      </c>
      <c r="AA68" s="119">
        <f>AB68-Z68</f>
        <v>198.55</v>
      </c>
      <c r="AB68" s="165">
        <f>361*1.1</f>
        <v>397.1</v>
      </c>
      <c r="AC68" s="119">
        <f>AE68*0.5</f>
        <v>198.55</v>
      </c>
      <c r="AD68" s="119">
        <f>AE68-AC68</f>
        <v>198.55</v>
      </c>
      <c r="AE68" s="165">
        <f>361*1.1</f>
        <v>397.1</v>
      </c>
      <c r="AF68" s="43">
        <f t="shared" si="23"/>
        <v>99.275000000000006</v>
      </c>
      <c r="AG68" s="43">
        <f t="shared" si="24"/>
        <v>99.275000000000006</v>
      </c>
      <c r="AH68" s="43">
        <f t="shared" si="25"/>
        <v>198.55</v>
      </c>
      <c r="AI68" s="43">
        <f t="shared" si="26"/>
        <v>99.275000000000006</v>
      </c>
      <c r="AJ68" s="43">
        <f t="shared" si="27"/>
        <v>297.82500000000005</v>
      </c>
      <c r="AK68" s="43">
        <f t="shared" si="28"/>
        <v>99.274999999999977</v>
      </c>
      <c r="AL68" s="43"/>
      <c r="AM68" s="43"/>
      <c r="AN68" s="198"/>
      <c r="AO68" s="200"/>
      <c r="AP68" s="127">
        <f t="shared" si="0"/>
        <v>36.100000000000023</v>
      </c>
    </row>
    <row r="69" spans="1:88" ht="20.25" customHeight="1">
      <c r="A69" s="194"/>
      <c r="B69" s="197" t="s">
        <v>107</v>
      </c>
      <c r="C69" s="197" t="s">
        <v>56</v>
      </c>
      <c r="D69" s="224">
        <v>0</v>
      </c>
      <c r="E69" s="224">
        <v>0</v>
      </c>
      <c r="F69" s="224">
        <v>0</v>
      </c>
      <c r="G69" s="224">
        <v>0</v>
      </c>
      <c r="H69" s="119">
        <v>0</v>
      </c>
      <c r="I69" s="43"/>
      <c r="J69" s="43"/>
      <c r="K69" s="43"/>
      <c r="L69" s="43"/>
      <c r="M69" s="224">
        <v>0</v>
      </c>
      <c r="N69" s="119">
        <f>P69*0.5</f>
        <v>0</v>
      </c>
      <c r="O69" s="119">
        <f>P69-N69</f>
        <v>0</v>
      </c>
      <c r="P69" s="165">
        <v>0</v>
      </c>
      <c r="Q69" s="43"/>
      <c r="R69" s="119">
        <f>T69*0.5</f>
        <v>0</v>
      </c>
      <c r="S69" s="119">
        <f>T69-R69</f>
        <v>0</v>
      </c>
      <c r="T69" s="165">
        <v>0</v>
      </c>
      <c r="U69" s="43"/>
      <c r="V69" s="119">
        <f>X69*0.5</f>
        <v>0</v>
      </c>
      <c r="W69" s="119">
        <f>X69-V69</f>
        <v>0</v>
      </c>
      <c r="X69" s="165">
        <v>0</v>
      </c>
      <c r="Y69" s="43"/>
      <c r="Z69" s="119">
        <f>AB69*0.5</f>
        <v>0</v>
      </c>
      <c r="AA69" s="119">
        <f>AB69-Z69</f>
        <v>0</v>
      </c>
      <c r="AB69" s="165">
        <v>0</v>
      </c>
      <c r="AC69" s="119">
        <f>AE69*0.5</f>
        <v>0</v>
      </c>
      <c r="AD69" s="119">
        <f>AE69-AC69</f>
        <v>0</v>
      </c>
      <c r="AE69" s="165">
        <v>0</v>
      </c>
      <c r="AF69" s="43">
        <f t="shared" si="23"/>
        <v>0</v>
      </c>
      <c r="AG69" s="43">
        <f t="shared" si="24"/>
        <v>0</v>
      </c>
      <c r="AH69" s="43">
        <f t="shared" si="25"/>
        <v>0</v>
      </c>
      <c r="AI69" s="43">
        <f t="shared" si="26"/>
        <v>0</v>
      </c>
      <c r="AJ69" s="43">
        <f t="shared" si="27"/>
        <v>0</v>
      </c>
      <c r="AK69" s="43">
        <f t="shared" si="28"/>
        <v>0</v>
      </c>
      <c r="AL69" s="43"/>
      <c r="AM69" s="43"/>
      <c r="AN69" s="198"/>
      <c r="AO69" s="200"/>
      <c r="AP69" s="127">
        <f t="shared" si="0"/>
        <v>0</v>
      </c>
    </row>
    <row r="70" spans="1:88" ht="20.25" customHeight="1">
      <c r="A70" s="194"/>
      <c r="B70" s="197" t="s">
        <v>108</v>
      </c>
      <c r="C70" s="197" t="s">
        <v>56</v>
      </c>
      <c r="D70" s="224">
        <v>144</v>
      </c>
      <c r="E70" s="224">
        <v>0</v>
      </c>
      <c r="F70" s="224">
        <v>144</v>
      </c>
      <c r="G70" s="224">
        <v>0</v>
      </c>
      <c r="H70" s="119">
        <v>144</v>
      </c>
      <c r="I70" s="43"/>
      <c r="J70" s="43"/>
      <c r="K70" s="43"/>
      <c r="L70" s="43"/>
      <c r="M70" s="224">
        <v>0</v>
      </c>
      <c r="N70" s="119">
        <f>P70*0.5</f>
        <v>79.2</v>
      </c>
      <c r="O70" s="119">
        <f>P70-N70</f>
        <v>79.2</v>
      </c>
      <c r="P70" s="165">
        <f>144*1.1</f>
        <v>158.4</v>
      </c>
      <c r="Q70" s="43"/>
      <c r="R70" s="119">
        <f>T70*0.5</f>
        <v>79.2</v>
      </c>
      <c r="S70" s="119">
        <f>T70-R70</f>
        <v>79.2</v>
      </c>
      <c r="T70" s="165">
        <f>144*1.1</f>
        <v>158.4</v>
      </c>
      <c r="U70" s="43"/>
      <c r="V70" s="119">
        <f>X70*0.5</f>
        <v>79.2</v>
      </c>
      <c r="W70" s="119">
        <f>X70-V70</f>
        <v>79.2</v>
      </c>
      <c r="X70" s="165">
        <f>144*1.1</f>
        <v>158.4</v>
      </c>
      <c r="Y70" s="43"/>
      <c r="Z70" s="119">
        <f>AB70*0.5</f>
        <v>79.2</v>
      </c>
      <c r="AA70" s="119">
        <f>AB70-Z70</f>
        <v>79.2</v>
      </c>
      <c r="AB70" s="165">
        <f>144*1.1</f>
        <v>158.4</v>
      </c>
      <c r="AC70" s="119">
        <f>AE70*0.5</f>
        <v>79.2</v>
      </c>
      <c r="AD70" s="119">
        <f>AE70-AC70</f>
        <v>79.2</v>
      </c>
      <c r="AE70" s="165">
        <f>144*1.1</f>
        <v>158.4</v>
      </c>
      <c r="AF70" s="43">
        <f t="shared" si="23"/>
        <v>39.6</v>
      </c>
      <c r="AG70" s="43">
        <f t="shared" si="24"/>
        <v>39.6</v>
      </c>
      <c r="AH70" s="43">
        <f t="shared" si="25"/>
        <v>79.2</v>
      </c>
      <c r="AI70" s="43">
        <f t="shared" si="26"/>
        <v>39.6</v>
      </c>
      <c r="AJ70" s="43">
        <f t="shared" si="27"/>
        <v>118.80000000000001</v>
      </c>
      <c r="AK70" s="43">
        <f t="shared" si="28"/>
        <v>39.599999999999994</v>
      </c>
      <c r="AL70" s="43"/>
      <c r="AM70" s="43"/>
      <c r="AN70" s="198"/>
      <c r="AO70" s="200"/>
      <c r="AP70" s="127">
        <f t="shared" si="0"/>
        <v>14.400000000000006</v>
      </c>
    </row>
    <row r="71" spans="1:88" ht="20.25" customHeight="1">
      <c r="A71" s="194"/>
      <c r="B71" s="197" t="s">
        <v>109</v>
      </c>
      <c r="C71" s="197" t="s">
        <v>56</v>
      </c>
      <c r="D71" s="224">
        <v>0</v>
      </c>
      <c r="E71" s="224">
        <v>0</v>
      </c>
      <c r="F71" s="224">
        <v>0</v>
      </c>
      <c r="G71" s="224">
        <v>0</v>
      </c>
      <c r="H71" s="119">
        <v>0</v>
      </c>
      <c r="I71" s="43"/>
      <c r="J71" s="43"/>
      <c r="K71" s="43"/>
      <c r="L71" s="43"/>
      <c r="M71" s="224">
        <v>0</v>
      </c>
      <c r="N71" s="119"/>
      <c r="O71" s="119"/>
      <c r="P71" s="165">
        <v>0</v>
      </c>
      <c r="Q71" s="43"/>
      <c r="R71" s="119"/>
      <c r="S71" s="119"/>
      <c r="T71" s="165">
        <v>0</v>
      </c>
      <c r="U71" s="43"/>
      <c r="V71" s="119"/>
      <c r="W71" s="119"/>
      <c r="X71" s="165">
        <v>0</v>
      </c>
      <c r="Y71" s="43"/>
      <c r="Z71" s="119"/>
      <c r="AA71" s="119"/>
      <c r="AB71" s="165">
        <v>0</v>
      </c>
      <c r="AC71" s="119"/>
      <c r="AD71" s="119"/>
      <c r="AE71" s="165">
        <v>0</v>
      </c>
      <c r="AF71" s="43">
        <f t="shared" si="23"/>
        <v>0</v>
      </c>
      <c r="AG71" s="43">
        <f t="shared" si="24"/>
        <v>0</v>
      </c>
      <c r="AH71" s="43">
        <f t="shared" si="25"/>
        <v>0</v>
      </c>
      <c r="AI71" s="43">
        <f t="shared" si="26"/>
        <v>0</v>
      </c>
      <c r="AJ71" s="43">
        <f t="shared" si="27"/>
        <v>0</v>
      </c>
      <c r="AK71" s="43">
        <f t="shared" si="28"/>
        <v>0</v>
      </c>
      <c r="AL71" s="43"/>
      <c r="AM71" s="43"/>
      <c r="AN71" s="198"/>
      <c r="AO71" s="200"/>
      <c r="AP71" s="127">
        <f t="shared" si="0"/>
        <v>0</v>
      </c>
    </row>
    <row r="72" spans="1:88" ht="21" customHeight="1">
      <c r="A72" s="194"/>
      <c r="B72" s="197" t="s">
        <v>110</v>
      </c>
      <c r="C72" s="197" t="s">
        <v>56</v>
      </c>
      <c r="D72" s="224">
        <v>0</v>
      </c>
      <c r="E72" s="224">
        <v>0</v>
      </c>
      <c r="F72" s="224">
        <v>0</v>
      </c>
      <c r="G72" s="224">
        <v>0</v>
      </c>
      <c r="H72" s="119">
        <v>12</v>
      </c>
      <c r="I72" s="43"/>
      <c r="J72" s="43"/>
      <c r="K72" s="43"/>
      <c r="L72" s="43"/>
      <c r="M72" s="224">
        <v>0</v>
      </c>
      <c r="N72" s="119">
        <f>P72*0.5</f>
        <v>6.6000000000000005</v>
      </c>
      <c r="O72" s="119">
        <f>P72-N72</f>
        <v>6.6000000000000005</v>
      </c>
      <c r="P72" s="165">
        <f>12*1.1</f>
        <v>13.200000000000001</v>
      </c>
      <c r="Q72" s="43"/>
      <c r="R72" s="119">
        <f>T72*0.5</f>
        <v>6.6000000000000005</v>
      </c>
      <c r="S72" s="119">
        <f>T72-R72</f>
        <v>6.6000000000000005</v>
      </c>
      <c r="T72" s="165">
        <f>12*1.1</f>
        <v>13.200000000000001</v>
      </c>
      <c r="U72" s="43"/>
      <c r="V72" s="119">
        <f>X72*0.5</f>
        <v>6.6000000000000005</v>
      </c>
      <c r="W72" s="119">
        <f>X72-V72</f>
        <v>6.6000000000000005</v>
      </c>
      <c r="X72" s="165">
        <f>12*1.1</f>
        <v>13.200000000000001</v>
      </c>
      <c r="Y72" s="43"/>
      <c r="Z72" s="119">
        <f>AB72*0.5</f>
        <v>6.6000000000000005</v>
      </c>
      <c r="AA72" s="119">
        <f>AB72-Z72</f>
        <v>6.6000000000000005</v>
      </c>
      <c r="AB72" s="165">
        <f>12*1.1</f>
        <v>13.200000000000001</v>
      </c>
      <c r="AC72" s="119">
        <f>AE72*0.5</f>
        <v>6.6000000000000005</v>
      </c>
      <c r="AD72" s="119">
        <f>AE72-AC72</f>
        <v>6.6000000000000005</v>
      </c>
      <c r="AE72" s="165">
        <f>12*1.1</f>
        <v>13.200000000000001</v>
      </c>
      <c r="AF72" s="43">
        <f t="shared" si="23"/>
        <v>3.3000000000000003</v>
      </c>
      <c r="AG72" s="43">
        <f t="shared" si="24"/>
        <v>3.3000000000000003</v>
      </c>
      <c r="AH72" s="43">
        <f t="shared" si="25"/>
        <v>6.6000000000000005</v>
      </c>
      <c r="AI72" s="43">
        <f t="shared" si="26"/>
        <v>3.3000000000000003</v>
      </c>
      <c r="AJ72" s="43">
        <f t="shared" si="27"/>
        <v>9.9</v>
      </c>
      <c r="AK72" s="43">
        <f t="shared" si="28"/>
        <v>3.3000000000000007</v>
      </c>
      <c r="AL72" s="43"/>
      <c r="AM72" s="43"/>
      <c r="AN72" s="198"/>
      <c r="AO72" s="200"/>
      <c r="AP72" s="127">
        <f t="shared" si="0"/>
        <v>1.2000000000000011</v>
      </c>
    </row>
    <row r="73" spans="1:88" ht="21" customHeight="1">
      <c r="A73" s="194"/>
      <c r="B73" s="197" t="s">
        <v>111</v>
      </c>
      <c r="C73" s="197" t="s">
        <v>56</v>
      </c>
      <c r="D73" s="224">
        <v>0</v>
      </c>
      <c r="E73" s="224">
        <v>0</v>
      </c>
      <c r="F73" s="224">
        <v>0</v>
      </c>
      <c r="G73" s="224">
        <v>0</v>
      </c>
      <c r="H73" s="119"/>
      <c r="I73" s="43"/>
      <c r="J73" s="43"/>
      <c r="K73" s="43"/>
      <c r="L73" s="43"/>
      <c r="M73" s="224">
        <v>0</v>
      </c>
      <c r="N73" s="119"/>
      <c r="O73" s="119"/>
      <c r="P73" s="165"/>
      <c r="Q73" s="43"/>
      <c r="R73" s="119"/>
      <c r="S73" s="119"/>
      <c r="T73" s="165"/>
      <c r="U73" s="43"/>
      <c r="V73" s="119"/>
      <c r="W73" s="119"/>
      <c r="X73" s="165"/>
      <c r="Y73" s="43"/>
      <c r="Z73" s="119"/>
      <c r="AA73" s="119"/>
      <c r="AB73" s="165"/>
      <c r="AC73" s="119"/>
      <c r="AD73" s="119"/>
      <c r="AE73" s="165"/>
      <c r="AF73" s="43">
        <f t="shared" si="23"/>
        <v>0</v>
      </c>
      <c r="AG73" s="43">
        <f t="shared" si="24"/>
        <v>0</v>
      </c>
      <c r="AH73" s="43">
        <f t="shared" si="25"/>
        <v>0</v>
      </c>
      <c r="AI73" s="43">
        <f t="shared" si="26"/>
        <v>0</v>
      </c>
      <c r="AJ73" s="43">
        <f t="shared" si="27"/>
        <v>0</v>
      </c>
      <c r="AK73" s="43">
        <f t="shared" si="28"/>
        <v>0</v>
      </c>
      <c r="AL73" s="43"/>
      <c r="AM73" s="43"/>
      <c r="AN73" s="198"/>
      <c r="AO73" s="200"/>
      <c r="AP73" s="127">
        <f t="shared" ref="AP73:AP136" si="57">P73-H73</f>
        <v>0</v>
      </c>
    </row>
    <row r="74" spans="1:88" ht="20.25" customHeight="1">
      <c r="A74" s="194"/>
      <c r="B74" s="197" t="s">
        <v>112</v>
      </c>
      <c r="C74" s="197" t="s">
        <v>80</v>
      </c>
      <c r="D74" s="224">
        <v>0</v>
      </c>
      <c r="E74" s="224">
        <v>0</v>
      </c>
      <c r="F74" s="224">
        <v>0</v>
      </c>
      <c r="G74" s="224">
        <v>0</v>
      </c>
      <c r="H74" s="119"/>
      <c r="I74" s="43"/>
      <c r="J74" s="43"/>
      <c r="K74" s="43"/>
      <c r="L74" s="43"/>
      <c r="M74" s="224">
        <v>0</v>
      </c>
      <c r="N74" s="119"/>
      <c r="O74" s="119"/>
      <c r="P74" s="165"/>
      <c r="Q74" s="43"/>
      <c r="R74" s="119"/>
      <c r="S74" s="119"/>
      <c r="T74" s="165"/>
      <c r="U74" s="43"/>
      <c r="V74" s="119"/>
      <c r="W74" s="119"/>
      <c r="X74" s="165"/>
      <c r="Y74" s="43"/>
      <c r="Z74" s="119"/>
      <c r="AA74" s="119"/>
      <c r="AB74" s="165"/>
      <c r="AC74" s="119"/>
      <c r="AD74" s="119"/>
      <c r="AE74" s="165"/>
      <c r="AF74" s="43">
        <f t="shared" si="23"/>
        <v>0</v>
      </c>
      <c r="AG74" s="43">
        <f t="shared" si="24"/>
        <v>0</v>
      </c>
      <c r="AH74" s="43">
        <f t="shared" si="25"/>
        <v>0</v>
      </c>
      <c r="AI74" s="43">
        <f t="shared" si="26"/>
        <v>0</v>
      </c>
      <c r="AJ74" s="43">
        <f t="shared" si="27"/>
        <v>0</v>
      </c>
      <c r="AK74" s="43">
        <f t="shared" si="28"/>
        <v>0</v>
      </c>
      <c r="AL74" s="43"/>
      <c r="AM74" s="43"/>
      <c r="AN74" s="198"/>
      <c r="AO74" s="200"/>
      <c r="AP74" s="127">
        <f t="shared" si="57"/>
        <v>0</v>
      </c>
    </row>
    <row r="75" spans="1:88" s="258" customFormat="1" ht="25.5" customHeight="1">
      <c r="A75" s="253">
        <v>4215</v>
      </c>
      <c r="B75" s="255" t="s">
        <v>113</v>
      </c>
      <c r="C75" s="203" t="s">
        <v>56</v>
      </c>
      <c r="D75" s="259">
        <v>0</v>
      </c>
      <c r="E75" s="259">
        <v>0</v>
      </c>
      <c r="F75" s="259">
        <v>19</v>
      </c>
      <c r="G75" s="259">
        <v>0</v>
      </c>
      <c r="H75" s="120">
        <v>80</v>
      </c>
      <c r="I75" s="255"/>
      <c r="J75" s="255"/>
      <c r="K75" s="255"/>
      <c r="L75" s="255"/>
      <c r="M75" s="259">
        <v>0</v>
      </c>
      <c r="N75" s="120">
        <f>P75*0.5</f>
        <v>44</v>
      </c>
      <c r="O75" s="120">
        <f>P75-N75</f>
        <v>44</v>
      </c>
      <c r="P75" s="171">
        <f>80*1.1</f>
        <v>88</v>
      </c>
      <c r="Q75" s="255"/>
      <c r="R75" s="120">
        <f>T75*0.5</f>
        <v>44</v>
      </c>
      <c r="S75" s="120">
        <f>T75-R75</f>
        <v>44</v>
      </c>
      <c r="T75" s="171">
        <f>80*1.1</f>
        <v>88</v>
      </c>
      <c r="U75" s="255"/>
      <c r="V75" s="120">
        <f>X75*0.5</f>
        <v>44</v>
      </c>
      <c r="W75" s="120">
        <f>X75-V75</f>
        <v>44</v>
      </c>
      <c r="X75" s="171">
        <f>80*1.1</f>
        <v>88</v>
      </c>
      <c r="Y75" s="255"/>
      <c r="Z75" s="120">
        <f>AB75*0.5</f>
        <v>44</v>
      </c>
      <c r="AA75" s="120">
        <f>AB75-Z75</f>
        <v>44</v>
      </c>
      <c r="AB75" s="171">
        <f>80*1.1</f>
        <v>88</v>
      </c>
      <c r="AC75" s="120">
        <f>AE75*0.5</f>
        <v>44</v>
      </c>
      <c r="AD75" s="120">
        <f>AE75-AC75</f>
        <v>44</v>
      </c>
      <c r="AE75" s="171">
        <f>80*1.1</f>
        <v>88</v>
      </c>
      <c r="AF75" s="43">
        <f t="shared" si="23"/>
        <v>22</v>
      </c>
      <c r="AG75" s="43">
        <f t="shared" si="24"/>
        <v>22</v>
      </c>
      <c r="AH75" s="43">
        <f t="shared" si="25"/>
        <v>44</v>
      </c>
      <c r="AI75" s="43">
        <f t="shared" si="26"/>
        <v>22</v>
      </c>
      <c r="AJ75" s="43">
        <f t="shared" si="27"/>
        <v>66</v>
      </c>
      <c r="AK75" s="43">
        <f t="shared" si="28"/>
        <v>22</v>
      </c>
      <c r="AL75" s="255"/>
      <c r="AM75" s="255"/>
      <c r="AN75" s="256"/>
      <c r="AO75" s="257"/>
      <c r="AP75" s="127">
        <f t="shared" si="57"/>
        <v>8</v>
      </c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3"/>
      <c r="BR75" s="193"/>
      <c r="BS75" s="193"/>
      <c r="BT75" s="193"/>
      <c r="BU75" s="193"/>
      <c r="BV75" s="193"/>
      <c r="BW75" s="193"/>
      <c r="BX75" s="193"/>
      <c r="BY75" s="193"/>
      <c r="BZ75" s="193"/>
      <c r="CA75" s="193"/>
      <c r="CB75" s="193"/>
      <c r="CC75" s="193"/>
      <c r="CD75" s="193"/>
      <c r="CE75" s="193"/>
      <c r="CF75" s="193"/>
      <c r="CG75" s="193"/>
      <c r="CH75" s="193"/>
      <c r="CI75" s="193"/>
      <c r="CJ75" s="193"/>
    </row>
    <row r="76" spans="1:88" s="258" customFormat="1" ht="26.25" hidden="1" customHeight="1">
      <c r="A76" s="253">
        <v>4216</v>
      </c>
      <c r="B76" s="255" t="s">
        <v>114</v>
      </c>
      <c r="C76" s="203" t="s">
        <v>56</v>
      </c>
      <c r="D76" s="259">
        <v>0</v>
      </c>
      <c r="E76" s="259">
        <v>0</v>
      </c>
      <c r="F76" s="259">
        <v>0</v>
      </c>
      <c r="G76" s="259">
        <v>0</v>
      </c>
      <c r="H76" s="120"/>
      <c r="I76" s="255"/>
      <c r="J76" s="255"/>
      <c r="K76" s="255"/>
      <c r="L76" s="255"/>
      <c r="M76" s="259">
        <v>0</v>
      </c>
      <c r="N76" s="120">
        <f>P76*0.5</f>
        <v>0</v>
      </c>
      <c r="O76" s="120">
        <f>P76-N76</f>
        <v>0</v>
      </c>
      <c r="P76" s="259">
        <v>0</v>
      </c>
      <c r="Q76" s="255"/>
      <c r="R76" s="120">
        <f>T76*0.5</f>
        <v>0</v>
      </c>
      <c r="S76" s="120">
        <f>T76-R76</f>
        <v>0</v>
      </c>
      <c r="T76" s="259">
        <v>0</v>
      </c>
      <c r="U76" s="255"/>
      <c r="V76" s="120">
        <f>X76*0.5</f>
        <v>0</v>
      </c>
      <c r="W76" s="120">
        <f>X76-V76</f>
        <v>0</v>
      </c>
      <c r="X76" s="259">
        <v>0</v>
      </c>
      <c r="Y76" s="255"/>
      <c r="Z76" s="120">
        <f>AB76*0.5</f>
        <v>0</v>
      </c>
      <c r="AA76" s="120">
        <f>AB76-Z76</f>
        <v>0</v>
      </c>
      <c r="AB76" s="259">
        <v>0</v>
      </c>
      <c r="AC76" s="120">
        <f>AE76*0.5</f>
        <v>0</v>
      </c>
      <c r="AD76" s="120">
        <f>AE76-AC76</f>
        <v>0</v>
      </c>
      <c r="AE76" s="259">
        <v>0</v>
      </c>
      <c r="AF76" s="43">
        <f t="shared" si="23"/>
        <v>0</v>
      </c>
      <c r="AG76" s="43">
        <f t="shared" si="24"/>
        <v>0</v>
      </c>
      <c r="AH76" s="43">
        <f t="shared" si="25"/>
        <v>0</v>
      </c>
      <c r="AI76" s="43">
        <f t="shared" si="26"/>
        <v>0</v>
      </c>
      <c r="AJ76" s="43">
        <f t="shared" si="27"/>
        <v>0</v>
      </c>
      <c r="AK76" s="43">
        <f t="shared" si="28"/>
        <v>0</v>
      </c>
      <c r="AL76" s="255"/>
      <c r="AM76" s="255"/>
      <c r="AN76" s="256"/>
      <c r="AO76" s="257"/>
      <c r="AP76" s="127">
        <f t="shared" si="57"/>
        <v>0</v>
      </c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  <c r="BM76" s="193"/>
      <c r="BN76" s="193"/>
      <c r="BO76" s="193"/>
      <c r="BP76" s="193"/>
      <c r="BQ76" s="193"/>
      <c r="BR76" s="193"/>
      <c r="BS76" s="193"/>
      <c r="BT76" s="193"/>
      <c r="BU76" s="193"/>
      <c r="BV76" s="193"/>
      <c r="BW76" s="193"/>
      <c r="BX76" s="193"/>
      <c r="BY76" s="193"/>
      <c r="BZ76" s="193"/>
      <c r="CA76" s="193"/>
      <c r="CB76" s="193"/>
      <c r="CC76" s="193"/>
      <c r="CD76" s="193"/>
      <c r="CE76" s="193"/>
      <c r="CF76" s="193"/>
      <c r="CG76" s="193"/>
      <c r="CH76" s="193"/>
      <c r="CI76" s="193"/>
      <c r="CJ76" s="193"/>
    </row>
    <row r="77" spans="1:88" ht="23.25" hidden="1" customHeight="1">
      <c r="A77" s="194"/>
      <c r="B77" s="43" t="s">
        <v>115</v>
      </c>
      <c r="C77" s="197" t="s">
        <v>56</v>
      </c>
      <c r="D77" s="224">
        <v>0</v>
      </c>
      <c r="E77" s="224">
        <v>0</v>
      </c>
      <c r="F77" s="224">
        <v>0</v>
      </c>
      <c r="G77" s="224">
        <v>0</v>
      </c>
      <c r="H77" s="119"/>
      <c r="I77" s="43"/>
      <c r="J77" s="43"/>
      <c r="K77" s="43"/>
      <c r="L77" s="43"/>
      <c r="M77" s="224">
        <v>0</v>
      </c>
      <c r="N77" s="119"/>
      <c r="O77" s="119"/>
      <c r="P77" s="224">
        <v>0</v>
      </c>
      <c r="Q77" s="43"/>
      <c r="R77" s="119"/>
      <c r="S77" s="119"/>
      <c r="T77" s="224">
        <v>0</v>
      </c>
      <c r="U77" s="43"/>
      <c r="V77" s="119"/>
      <c r="W77" s="119"/>
      <c r="X77" s="224">
        <v>0</v>
      </c>
      <c r="Y77" s="43"/>
      <c r="Z77" s="119"/>
      <c r="AA77" s="119"/>
      <c r="AB77" s="224">
        <v>0</v>
      </c>
      <c r="AC77" s="119"/>
      <c r="AD77" s="119"/>
      <c r="AE77" s="224">
        <v>0</v>
      </c>
      <c r="AF77" s="43">
        <f t="shared" si="23"/>
        <v>0</v>
      </c>
      <c r="AG77" s="43">
        <f t="shared" si="24"/>
        <v>0</v>
      </c>
      <c r="AH77" s="43">
        <f t="shared" si="25"/>
        <v>0</v>
      </c>
      <c r="AI77" s="43">
        <f t="shared" si="26"/>
        <v>0</v>
      </c>
      <c r="AJ77" s="43">
        <f t="shared" si="27"/>
        <v>0</v>
      </c>
      <c r="AK77" s="43">
        <f t="shared" si="28"/>
        <v>0</v>
      </c>
      <c r="AL77" s="43"/>
      <c r="AM77" s="43"/>
      <c r="AN77" s="198"/>
      <c r="AO77" s="200"/>
      <c r="AP77" s="127">
        <f t="shared" si="57"/>
        <v>0</v>
      </c>
    </row>
    <row r="78" spans="1:88" ht="23.25" hidden="1" customHeight="1">
      <c r="A78" s="194"/>
      <c r="B78" s="43" t="s">
        <v>116</v>
      </c>
      <c r="C78" s="197" t="s">
        <v>80</v>
      </c>
      <c r="D78" s="224">
        <v>0</v>
      </c>
      <c r="E78" s="224">
        <v>0</v>
      </c>
      <c r="F78" s="224">
        <v>0</v>
      </c>
      <c r="G78" s="224">
        <v>0</v>
      </c>
      <c r="H78" s="119"/>
      <c r="I78" s="43"/>
      <c r="J78" s="43"/>
      <c r="K78" s="43"/>
      <c r="L78" s="43"/>
      <c r="M78" s="224">
        <v>0</v>
      </c>
      <c r="N78" s="119"/>
      <c r="O78" s="119"/>
      <c r="P78" s="224">
        <v>0</v>
      </c>
      <c r="Q78" s="43"/>
      <c r="R78" s="119"/>
      <c r="S78" s="119"/>
      <c r="T78" s="224">
        <v>0</v>
      </c>
      <c r="U78" s="43"/>
      <c r="V78" s="119"/>
      <c r="W78" s="119"/>
      <c r="X78" s="224">
        <v>0</v>
      </c>
      <c r="Y78" s="43"/>
      <c r="Z78" s="119"/>
      <c r="AA78" s="119"/>
      <c r="AB78" s="224">
        <v>0</v>
      </c>
      <c r="AC78" s="119"/>
      <c r="AD78" s="119"/>
      <c r="AE78" s="224">
        <v>0</v>
      </c>
      <c r="AF78" s="43">
        <f t="shared" si="23"/>
        <v>0</v>
      </c>
      <c r="AG78" s="43">
        <f t="shared" si="24"/>
        <v>0</v>
      </c>
      <c r="AH78" s="43">
        <f t="shared" si="25"/>
        <v>0</v>
      </c>
      <c r="AI78" s="43">
        <f t="shared" si="26"/>
        <v>0</v>
      </c>
      <c r="AJ78" s="43">
        <f t="shared" si="27"/>
        <v>0</v>
      </c>
      <c r="AK78" s="43">
        <f t="shared" si="28"/>
        <v>0</v>
      </c>
      <c r="AL78" s="43"/>
      <c r="AM78" s="43"/>
      <c r="AN78" s="198"/>
      <c r="AO78" s="200"/>
      <c r="AP78" s="127">
        <f t="shared" si="57"/>
        <v>0</v>
      </c>
    </row>
    <row r="79" spans="1:88" s="258" customFormat="1" ht="22.5" hidden="1" customHeight="1">
      <c r="A79" s="253">
        <v>4217</v>
      </c>
      <c r="B79" s="255" t="s">
        <v>117</v>
      </c>
      <c r="C79" s="203" t="s">
        <v>56</v>
      </c>
      <c r="D79" s="259">
        <v>0</v>
      </c>
      <c r="E79" s="259">
        <v>0</v>
      </c>
      <c r="F79" s="259">
        <v>0</v>
      </c>
      <c r="G79" s="259">
        <v>0</v>
      </c>
      <c r="H79" s="120"/>
      <c r="I79" s="255"/>
      <c r="J79" s="255"/>
      <c r="K79" s="255"/>
      <c r="L79" s="255"/>
      <c r="M79" s="259">
        <v>0</v>
      </c>
      <c r="N79" s="120"/>
      <c r="O79" s="120"/>
      <c r="P79" s="259">
        <v>0</v>
      </c>
      <c r="Q79" s="255"/>
      <c r="R79" s="120"/>
      <c r="S79" s="120"/>
      <c r="T79" s="259">
        <v>0</v>
      </c>
      <c r="U79" s="255"/>
      <c r="V79" s="120"/>
      <c r="W79" s="120"/>
      <c r="X79" s="259">
        <v>0</v>
      </c>
      <c r="Y79" s="255"/>
      <c r="Z79" s="120"/>
      <c r="AA79" s="120"/>
      <c r="AB79" s="259">
        <v>0</v>
      </c>
      <c r="AC79" s="120"/>
      <c r="AD79" s="120"/>
      <c r="AE79" s="259">
        <v>0</v>
      </c>
      <c r="AF79" s="43">
        <f t="shared" si="23"/>
        <v>0</v>
      </c>
      <c r="AG79" s="43">
        <f t="shared" si="24"/>
        <v>0</v>
      </c>
      <c r="AH79" s="43">
        <f t="shared" si="25"/>
        <v>0</v>
      </c>
      <c r="AI79" s="43">
        <f t="shared" si="26"/>
        <v>0</v>
      </c>
      <c r="AJ79" s="43">
        <f t="shared" si="27"/>
        <v>0</v>
      </c>
      <c r="AK79" s="43">
        <f t="shared" si="28"/>
        <v>0</v>
      </c>
      <c r="AL79" s="255"/>
      <c r="AM79" s="255"/>
      <c r="AN79" s="256"/>
      <c r="AO79" s="257"/>
      <c r="AP79" s="127">
        <f t="shared" si="57"/>
        <v>0</v>
      </c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  <c r="BN79" s="193"/>
      <c r="BO79" s="193"/>
      <c r="BP79" s="193"/>
      <c r="BQ79" s="193"/>
      <c r="BR79" s="193"/>
      <c r="BS79" s="193"/>
      <c r="BT79" s="193"/>
      <c r="BU79" s="193"/>
      <c r="BV79" s="193"/>
      <c r="BW79" s="193"/>
      <c r="BX79" s="193"/>
      <c r="BY79" s="193"/>
      <c r="BZ79" s="193"/>
      <c r="CA79" s="193"/>
      <c r="CB79" s="193"/>
      <c r="CC79" s="193"/>
      <c r="CD79" s="193"/>
      <c r="CE79" s="193"/>
      <c r="CF79" s="193"/>
      <c r="CG79" s="193"/>
      <c r="CH79" s="193"/>
      <c r="CI79" s="193"/>
      <c r="CJ79" s="193"/>
    </row>
    <row r="80" spans="1:88" s="258" customFormat="1" ht="27.75" hidden="1" customHeight="1">
      <c r="A80" s="253">
        <v>0</v>
      </c>
      <c r="B80" s="255" t="s">
        <v>118</v>
      </c>
      <c r="C80" s="203" t="s">
        <v>56</v>
      </c>
      <c r="D80" s="259">
        <f>+D81+D84+D87</f>
        <v>0</v>
      </c>
      <c r="E80" s="259">
        <f>+E81+E84+E87</f>
        <v>0</v>
      </c>
      <c r="F80" s="259">
        <f>+F81+F84+F87</f>
        <v>0</v>
      </c>
      <c r="G80" s="259">
        <f>+G81+G84+G87</f>
        <v>0</v>
      </c>
      <c r="H80" s="120">
        <f>+H81+H84+H87</f>
        <v>0</v>
      </c>
      <c r="I80" s="255">
        <f t="shared" ref="I80:AM80" si="58">+I81+I84+I87</f>
        <v>0</v>
      </c>
      <c r="J80" s="255">
        <f t="shared" si="58"/>
        <v>0</v>
      </c>
      <c r="K80" s="255">
        <f t="shared" si="58"/>
        <v>0</v>
      </c>
      <c r="L80" s="255">
        <f>+L81+L84+L87</f>
        <v>0</v>
      </c>
      <c r="M80" s="259">
        <f>+M81+M84+M87</f>
        <v>0</v>
      </c>
      <c r="N80" s="120">
        <f t="shared" ref="N80:O80" si="59">+N81+N84+N87</f>
        <v>0</v>
      </c>
      <c r="O80" s="120">
        <f t="shared" si="59"/>
        <v>0</v>
      </c>
      <c r="P80" s="259">
        <f>+P81+P84+P87</f>
        <v>0</v>
      </c>
      <c r="Q80" s="255">
        <f t="shared" si="58"/>
        <v>0</v>
      </c>
      <c r="R80" s="120">
        <f t="shared" si="58"/>
        <v>0</v>
      </c>
      <c r="S80" s="120">
        <f t="shared" si="58"/>
        <v>0</v>
      </c>
      <c r="T80" s="259">
        <f>+T81+T84+T87</f>
        <v>0</v>
      </c>
      <c r="U80" s="255">
        <f t="shared" si="58"/>
        <v>0</v>
      </c>
      <c r="V80" s="120">
        <f t="shared" si="58"/>
        <v>0</v>
      </c>
      <c r="W80" s="120">
        <f t="shared" si="58"/>
        <v>0</v>
      </c>
      <c r="X80" s="259">
        <f>+X81+X84+X87</f>
        <v>0</v>
      </c>
      <c r="Y80" s="255">
        <f t="shared" si="58"/>
        <v>0</v>
      </c>
      <c r="Z80" s="120">
        <f t="shared" si="58"/>
        <v>0</v>
      </c>
      <c r="AA80" s="120">
        <f t="shared" si="58"/>
        <v>0</v>
      </c>
      <c r="AB80" s="259">
        <f>+AB81+AB84+AB87</f>
        <v>0</v>
      </c>
      <c r="AC80" s="120">
        <f t="shared" ref="AC80:AD80" si="60">+AC81+AC84+AC87</f>
        <v>0</v>
      </c>
      <c r="AD80" s="120">
        <f t="shared" si="60"/>
        <v>0</v>
      </c>
      <c r="AE80" s="259">
        <f>+AE81+AE84+AE87</f>
        <v>0</v>
      </c>
      <c r="AF80" s="43">
        <f t="shared" si="23"/>
        <v>0</v>
      </c>
      <c r="AG80" s="43">
        <f t="shared" si="24"/>
        <v>0</v>
      </c>
      <c r="AH80" s="43">
        <f t="shared" si="25"/>
        <v>0</v>
      </c>
      <c r="AI80" s="43">
        <f t="shared" si="26"/>
        <v>0</v>
      </c>
      <c r="AJ80" s="43">
        <f t="shared" si="27"/>
        <v>0</v>
      </c>
      <c r="AK80" s="43">
        <f t="shared" si="28"/>
        <v>0</v>
      </c>
      <c r="AL80" s="255">
        <f t="shared" si="58"/>
        <v>0</v>
      </c>
      <c r="AM80" s="255">
        <f t="shared" si="58"/>
        <v>0</v>
      </c>
      <c r="AN80" s="256">
        <f>+AN81+AN84+AN87</f>
        <v>0</v>
      </c>
      <c r="AO80" s="257"/>
      <c r="AP80" s="127">
        <f t="shared" si="57"/>
        <v>0</v>
      </c>
      <c r="AQ80" s="193"/>
      <c r="AR80" s="193"/>
      <c r="AS80" s="193"/>
      <c r="AT80" s="193"/>
      <c r="AU80" s="193"/>
      <c r="AV80" s="193"/>
      <c r="AW80" s="193"/>
      <c r="AX80" s="193"/>
      <c r="AY80" s="193"/>
      <c r="AZ80" s="193"/>
      <c r="BA80" s="193"/>
      <c r="BB80" s="193"/>
      <c r="BC80" s="193"/>
      <c r="BD80" s="193"/>
      <c r="BE80" s="193"/>
      <c r="BF80" s="193"/>
      <c r="BG80" s="193"/>
      <c r="BH80" s="193"/>
      <c r="BI80" s="193"/>
      <c r="BJ80" s="193"/>
      <c r="BK80" s="193"/>
      <c r="BL80" s="193"/>
      <c r="BM80" s="193"/>
      <c r="BN80" s="193"/>
      <c r="BO80" s="193"/>
      <c r="BP80" s="193"/>
      <c r="BQ80" s="193"/>
      <c r="BR80" s="193"/>
      <c r="BS80" s="193"/>
      <c r="BT80" s="193"/>
      <c r="BU80" s="193"/>
      <c r="BV80" s="193"/>
      <c r="BW80" s="193"/>
      <c r="BX80" s="193"/>
      <c r="BY80" s="193"/>
      <c r="BZ80" s="193"/>
      <c r="CA80" s="193"/>
      <c r="CB80" s="193"/>
      <c r="CC80" s="193"/>
      <c r="CD80" s="193"/>
      <c r="CE80" s="193"/>
      <c r="CF80" s="193"/>
      <c r="CG80" s="193"/>
      <c r="CH80" s="193"/>
      <c r="CI80" s="193"/>
      <c r="CJ80" s="193"/>
    </row>
    <row r="81" spans="1:88" s="258" customFormat="1" ht="25.5" hidden="1" customHeight="1">
      <c r="A81" s="253">
        <v>4221</v>
      </c>
      <c r="B81" s="255" t="s">
        <v>119</v>
      </c>
      <c r="C81" s="203" t="s">
        <v>56</v>
      </c>
      <c r="D81" s="259">
        <v>0</v>
      </c>
      <c r="E81" s="259">
        <v>0</v>
      </c>
      <c r="F81" s="259">
        <v>0</v>
      </c>
      <c r="G81" s="259">
        <v>0</v>
      </c>
      <c r="H81" s="120"/>
      <c r="I81" s="255"/>
      <c r="J81" s="255"/>
      <c r="K81" s="255"/>
      <c r="L81" s="255"/>
      <c r="M81" s="259">
        <v>0</v>
      </c>
      <c r="N81" s="120">
        <f>P81*0.5</f>
        <v>0</v>
      </c>
      <c r="O81" s="120">
        <f>P81-N81</f>
        <v>0</v>
      </c>
      <c r="P81" s="259">
        <v>0</v>
      </c>
      <c r="Q81" s="255"/>
      <c r="R81" s="120">
        <f>T81*0.5</f>
        <v>0</v>
      </c>
      <c r="S81" s="120">
        <f>T81-R81</f>
        <v>0</v>
      </c>
      <c r="T81" s="259">
        <v>0</v>
      </c>
      <c r="U81" s="255"/>
      <c r="V81" s="120">
        <f>X81*0.5</f>
        <v>0</v>
      </c>
      <c r="W81" s="120">
        <f>X81-V81</f>
        <v>0</v>
      </c>
      <c r="X81" s="259">
        <v>0</v>
      </c>
      <c r="Y81" s="255"/>
      <c r="Z81" s="120">
        <f>AB81*0.5</f>
        <v>0</v>
      </c>
      <c r="AA81" s="120">
        <f>AB81-Z81</f>
        <v>0</v>
      </c>
      <c r="AB81" s="259">
        <v>0</v>
      </c>
      <c r="AC81" s="120">
        <f>AE81*0.5</f>
        <v>0</v>
      </c>
      <c r="AD81" s="120">
        <f>AE81-AC81</f>
        <v>0</v>
      </c>
      <c r="AE81" s="259">
        <v>0</v>
      </c>
      <c r="AF81" s="43">
        <f t="shared" si="23"/>
        <v>0</v>
      </c>
      <c r="AG81" s="43">
        <f t="shared" si="24"/>
        <v>0</v>
      </c>
      <c r="AH81" s="43">
        <f t="shared" si="25"/>
        <v>0</v>
      </c>
      <c r="AI81" s="43">
        <f t="shared" si="26"/>
        <v>0</v>
      </c>
      <c r="AJ81" s="43">
        <f t="shared" si="27"/>
        <v>0</v>
      </c>
      <c r="AK81" s="43">
        <f t="shared" si="28"/>
        <v>0</v>
      </c>
      <c r="AL81" s="255"/>
      <c r="AM81" s="255"/>
      <c r="AN81" s="256"/>
      <c r="AO81" s="257"/>
      <c r="AP81" s="127">
        <f t="shared" si="57"/>
        <v>0</v>
      </c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  <c r="BX81" s="193"/>
      <c r="BY81" s="193"/>
      <c r="BZ81" s="193"/>
      <c r="CA81" s="193"/>
      <c r="CB81" s="193"/>
      <c r="CC81" s="193"/>
      <c r="CD81" s="193"/>
      <c r="CE81" s="193"/>
      <c r="CF81" s="193"/>
      <c r="CG81" s="193"/>
      <c r="CH81" s="193"/>
      <c r="CI81" s="193"/>
      <c r="CJ81" s="193"/>
    </row>
    <row r="82" spans="1:88" ht="18.75" hidden="1" customHeight="1">
      <c r="A82" s="194"/>
      <c r="B82" s="197" t="s">
        <v>120</v>
      </c>
      <c r="C82" s="197" t="s">
        <v>80</v>
      </c>
      <c r="D82" s="224">
        <v>0</v>
      </c>
      <c r="E82" s="224">
        <v>0</v>
      </c>
      <c r="F82" s="224">
        <v>0</v>
      </c>
      <c r="G82" s="224">
        <v>0</v>
      </c>
      <c r="H82" s="119"/>
      <c r="I82" s="43"/>
      <c r="J82" s="43"/>
      <c r="K82" s="43"/>
      <c r="L82" s="43"/>
      <c r="M82" s="224">
        <v>0</v>
      </c>
      <c r="N82" s="119"/>
      <c r="O82" s="119"/>
      <c r="P82" s="224">
        <v>0</v>
      </c>
      <c r="Q82" s="43"/>
      <c r="R82" s="119"/>
      <c r="S82" s="119"/>
      <c r="T82" s="224">
        <v>0</v>
      </c>
      <c r="U82" s="43"/>
      <c r="V82" s="119"/>
      <c r="W82" s="119"/>
      <c r="X82" s="224">
        <v>0</v>
      </c>
      <c r="Y82" s="43"/>
      <c r="Z82" s="119"/>
      <c r="AA82" s="119"/>
      <c r="AB82" s="224">
        <v>0</v>
      </c>
      <c r="AC82" s="119"/>
      <c r="AD82" s="119"/>
      <c r="AE82" s="224">
        <v>0</v>
      </c>
      <c r="AF82" s="43">
        <f t="shared" si="23"/>
        <v>0</v>
      </c>
      <c r="AG82" s="43">
        <f t="shared" si="24"/>
        <v>0</v>
      </c>
      <c r="AH82" s="43">
        <f t="shared" si="25"/>
        <v>0</v>
      </c>
      <c r="AI82" s="43">
        <f t="shared" si="26"/>
        <v>0</v>
      </c>
      <c r="AJ82" s="43">
        <f t="shared" si="27"/>
        <v>0</v>
      </c>
      <c r="AK82" s="43">
        <f t="shared" si="28"/>
        <v>0</v>
      </c>
      <c r="AL82" s="43"/>
      <c r="AM82" s="43"/>
      <c r="AN82" s="198"/>
      <c r="AO82" s="200"/>
      <c r="AP82" s="127">
        <f t="shared" si="57"/>
        <v>0</v>
      </c>
    </row>
    <row r="83" spans="1:88" ht="17.25" hidden="1" customHeight="1">
      <c r="A83" s="194"/>
      <c r="B83" s="197" t="s">
        <v>121</v>
      </c>
      <c r="C83" s="197" t="s">
        <v>56</v>
      </c>
      <c r="D83" s="224">
        <v>0</v>
      </c>
      <c r="E83" s="224">
        <v>0</v>
      </c>
      <c r="F83" s="224">
        <v>0</v>
      </c>
      <c r="G83" s="224">
        <v>0</v>
      </c>
      <c r="H83" s="119"/>
      <c r="I83" s="43"/>
      <c r="J83" s="43"/>
      <c r="K83" s="43"/>
      <c r="L83" s="43"/>
      <c r="M83" s="224">
        <v>0</v>
      </c>
      <c r="N83" s="119"/>
      <c r="O83" s="119"/>
      <c r="P83" s="224">
        <v>0</v>
      </c>
      <c r="Q83" s="43"/>
      <c r="R83" s="119"/>
      <c r="S83" s="119"/>
      <c r="T83" s="224">
        <v>0</v>
      </c>
      <c r="U83" s="43"/>
      <c r="V83" s="119"/>
      <c r="W83" s="119"/>
      <c r="X83" s="224">
        <v>0</v>
      </c>
      <c r="Y83" s="43"/>
      <c r="Z83" s="119"/>
      <c r="AA83" s="119"/>
      <c r="AB83" s="224">
        <v>0</v>
      </c>
      <c r="AC83" s="119"/>
      <c r="AD83" s="119"/>
      <c r="AE83" s="224">
        <v>0</v>
      </c>
      <c r="AF83" s="43">
        <f t="shared" si="23"/>
        <v>0</v>
      </c>
      <c r="AG83" s="43">
        <f t="shared" si="24"/>
        <v>0</v>
      </c>
      <c r="AH83" s="43">
        <f t="shared" si="25"/>
        <v>0</v>
      </c>
      <c r="AI83" s="43">
        <f t="shared" si="26"/>
        <v>0</v>
      </c>
      <c r="AJ83" s="43">
        <f t="shared" si="27"/>
        <v>0</v>
      </c>
      <c r="AK83" s="43">
        <f t="shared" si="28"/>
        <v>0</v>
      </c>
      <c r="AL83" s="43"/>
      <c r="AM83" s="43"/>
      <c r="AN83" s="198"/>
      <c r="AO83" s="200"/>
      <c r="AP83" s="127">
        <f t="shared" si="57"/>
        <v>0</v>
      </c>
    </row>
    <row r="84" spans="1:88" ht="29.25" hidden="1" customHeight="1">
      <c r="A84" s="194">
        <v>4222</v>
      </c>
      <c r="B84" s="43" t="s">
        <v>122</v>
      </c>
      <c r="C84" s="197" t="s">
        <v>56</v>
      </c>
      <c r="D84" s="224">
        <v>0</v>
      </c>
      <c r="E84" s="224">
        <v>0</v>
      </c>
      <c r="F84" s="224">
        <v>0</v>
      </c>
      <c r="G84" s="224">
        <v>0</v>
      </c>
      <c r="H84" s="119"/>
      <c r="I84" s="43"/>
      <c r="J84" s="43"/>
      <c r="K84" s="43"/>
      <c r="L84" s="43"/>
      <c r="M84" s="224">
        <v>0</v>
      </c>
      <c r="N84" s="119"/>
      <c r="O84" s="119"/>
      <c r="P84" s="224">
        <v>0</v>
      </c>
      <c r="Q84" s="43"/>
      <c r="R84" s="119"/>
      <c r="S84" s="119"/>
      <c r="T84" s="224">
        <v>0</v>
      </c>
      <c r="U84" s="43"/>
      <c r="V84" s="119"/>
      <c r="W84" s="119"/>
      <c r="X84" s="224">
        <v>0</v>
      </c>
      <c r="Y84" s="43"/>
      <c r="Z84" s="119"/>
      <c r="AA84" s="119"/>
      <c r="AB84" s="224">
        <v>0</v>
      </c>
      <c r="AC84" s="119"/>
      <c r="AD84" s="119"/>
      <c r="AE84" s="224">
        <v>0</v>
      </c>
      <c r="AF84" s="43">
        <f t="shared" si="23"/>
        <v>0</v>
      </c>
      <c r="AG84" s="43">
        <f t="shared" si="24"/>
        <v>0</v>
      </c>
      <c r="AH84" s="43">
        <f t="shared" si="25"/>
        <v>0</v>
      </c>
      <c r="AI84" s="43">
        <f t="shared" si="26"/>
        <v>0</v>
      </c>
      <c r="AJ84" s="43">
        <f t="shared" si="27"/>
        <v>0</v>
      </c>
      <c r="AK84" s="43">
        <f t="shared" si="28"/>
        <v>0</v>
      </c>
      <c r="AL84" s="43"/>
      <c r="AM84" s="43"/>
      <c r="AN84" s="198"/>
      <c r="AO84" s="200"/>
      <c r="AP84" s="127">
        <f t="shared" si="57"/>
        <v>0</v>
      </c>
    </row>
    <row r="85" spans="1:88" ht="15" hidden="1" customHeight="1">
      <c r="A85" s="194"/>
      <c r="B85" s="197" t="s">
        <v>120</v>
      </c>
      <c r="C85" s="197" t="s">
        <v>80</v>
      </c>
      <c r="D85" s="224">
        <v>0</v>
      </c>
      <c r="E85" s="224">
        <v>0</v>
      </c>
      <c r="F85" s="224">
        <v>0</v>
      </c>
      <c r="G85" s="224">
        <v>0</v>
      </c>
      <c r="H85" s="119"/>
      <c r="I85" s="43"/>
      <c r="J85" s="43"/>
      <c r="K85" s="43"/>
      <c r="L85" s="43"/>
      <c r="M85" s="224">
        <v>0</v>
      </c>
      <c r="N85" s="119"/>
      <c r="O85" s="119"/>
      <c r="P85" s="224">
        <v>0</v>
      </c>
      <c r="Q85" s="43"/>
      <c r="R85" s="119"/>
      <c r="S85" s="119"/>
      <c r="T85" s="224">
        <v>0</v>
      </c>
      <c r="U85" s="43"/>
      <c r="V85" s="119"/>
      <c r="W85" s="119"/>
      <c r="X85" s="224">
        <v>0</v>
      </c>
      <c r="Y85" s="43"/>
      <c r="Z85" s="119"/>
      <c r="AA85" s="119"/>
      <c r="AB85" s="224">
        <v>0</v>
      </c>
      <c r="AC85" s="119"/>
      <c r="AD85" s="119"/>
      <c r="AE85" s="224">
        <v>0</v>
      </c>
      <c r="AF85" s="43">
        <f t="shared" ref="AF85:AF148" si="61">AC85*0.5</f>
        <v>0</v>
      </c>
      <c r="AG85" s="43">
        <f t="shared" ref="AG85:AG148" si="62">AC85-AF85</f>
        <v>0</v>
      </c>
      <c r="AH85" s="43">
        <f t="shared" ref="AH85:AH148" si="63">AF85+AG85</f>
        <v>0</v>
      </c>
      <c r="AI85" s="43">
        <f t="shared" ref="AI85:AI148" si="64">AD85*0.5</f>
        <v>0</v>
      </c>
      <c r="AJ85" s="43">
        <f t="shared" ref="AJ85:AJ148" si="65">AH85+AI85</f>
        <v>0</v>
      </c>
      <c r="AK85" s="43">
        <f t="shared" ref="AK85:AK148" si="66">AE85-AJ85</f>
        <v>0</v>
      </c>
      <c r="AL85" s="43"/>
      <c r="AM85" s="43"/>
      <c r="AN85" s="198"/>
      <c r="AO85" s="200"/>
      <c r="AP85" s="127">
        <f t="shared" si="57"/>
        <v>0</v>
      </c>
    </row>
    <row r="86" spans="1:88" ht="17.25" hidden="1" customHeight="1">
      <c r="A86" s="194"/>
      <c r="B86" s="197" t="s">
        <v>121</v>
      </c>
      <c r="C86" s="197" t="s">
        <v>56</v>
      </c>
      <c r="D86" s="224">
        <v>0</v>
      </c>
      <c r="E86" s="224">
        <v>0</v>
      </c>
      <c r="F86" s="224">
        <v>0</v>
      </c>
      <c r="G86" s="224">
        <v>0</v>
      </c>
      <c r="H86" s="119"/>
      <c r="I86" s="43"/>
      <c r="J86" s="43"/>
      <c r="K86" s="43"/>
      <c r="L86" s="43"/>
      <c r="M86" s="224">
        <v>0</v>
      </c>
      <c r="N86" s="119"/>
      <c r="O86" s="119"/>
      <c r="P86" s="224">
        <v>0</v>
      </c>
      <c r="Q86" s="43"/>
      <c r="R86" s="119"/>
      <c r="S86" s="119"/>
      <c r="T86" s="224">
        <v>0</v>
      </c>
      <c r="U86" s="43"/>
      <c r="V86" s="119"/>
      <c r="W86" s="119"/>
      <c r="X86" s="224">
        <v>0</v>
      </c>
      <c r="Y86" s="43"/>
      <c r="Z86" s="119"/>
      <c r="AA86" s="119"/>
      <c r="AB86" s="224">
        <v>0</v>
      </c>
      <c r="AC86" s="119"/>
      <c r="AD86" s="119"/>
      <c r="AE86" s="224">
        <v>0</v>
      </c>
      <c r="AF86" s="43">
        <f t="shared" si="61"/>
        <v>0</v>
      </c>
      <c r="AG86" s="43">
        <f t="shared" si="62"/>
        <v>0</v>
      </c>
      <c r="AH86" s="43">
        <f t="shared" si="63"/>
        <v>0</v>
      </c>
      <c r="AI86" s="43">
        <f t="shared" si="64"/>
        <v>0</v>
      </c>
      <c r="AJ86" s="43">
        <f t="shared" si="65"/>
        <v>0</v>
      </c>
      <c r="AK86" s="43">
        <f t="shared" si="66"/>
        <v>0</v>
      </c>
      <c r="AL86" s="43"/>
      <c r="AM86" s="43"/>
      <c r="AN86" s="198"/>
      <c r="AO86" s="200"/>
      <c r="AP86" s="127">
        <f t="shared" si="57"/>
        <v>0</v>
      </c>
    </row>
    <row r="87" spans="1:88" ht="19.5" hidden="1" customHeight="1">
      <c r="A87" s="194">
        <v>4229</v>
      </c>
      <c r="B87" s="43" t="s">
        <v>123</v>
      </c>
      <c r="C87" s="197" t="s">
        <v>56</v>
      </c>
      <c r="D87" s="224">
        <v>0</v>
      </c>
      <c r="E87" s="224">
        <v>0</v>
      </c>
      <c r="F87" s="224">
        <v>0</v>
      </c>
      <c r="G87" s="224">
        <v>0</v>
      </c>
      <c r="H87" s="119"/>
      <c r="I87" s="43"/>
      <c r="J87" s="43"/>
      <c r="K87" s="43"/>
      <c r="L87" s="43"/>
      <c r="M87" s="224">
        <v>0</v>
      </c>
      <c r="N87" s="119"/>
      <c r="O87" s="119"/>
      <c r="P87" s="224">
        <v>0</v>
      </c>
      <c r="Q87" s="43"/>
      <c r="R87" s="119"/>
      <c r="S87" s="119"/>
      <c r="T87" s="224">
        <v>0</v>
      </c>
      <c r="U87" s="43"/>
      <c r="V87" s="119"/>
      <c r="W87" s="119"/>
      <c r="X87" s="224">
        <v>0</v>
      </c>
      <c r="Y87" s="43"/>
      <c r="Z87" s="119"/>
      <c r="AA87" s="119"/>
      <c r="AB87" s="224">
        <v>0</v>
      </c>
      <c r="AC87" s="119"/>
      <c r="AD87" s="119"/>
      <c r="AE87" s="224">
        <v>0</v>
      </c>
      <c r="AF87" s="43">
        <f t="shared" si="61"/>
        <v>0</v>
      </c>
      <c r="AG87" s="43">
        <f t="shared" si="62"/>
        <v>0</v>
      </c>
      <c r="AH87" s="43">
        <f t="shared" si="63"/>
        <v>0</v>
      </c>
      <c r="AI87" s="43">
        <f t="shared" si="64"/>
        <v>0</v>
      </c>
      <c r="AJ87" s="43">
        <f t="shared" si="65"/>
        <v>0</v>
      </c>
      <c r="AK87" s="43">
        <f t="shared" si="66"/>
        <v>0</v>
      </c>
      <c r="AL87" s="43"/>
      <c r="AM87" s="43"/>
      <c r="AN87" s="198"/>
      <c r="AO87" s="200"/>
      <c r="AP87" s="127">
        <f t="shared" si="57"/>
        <v>0</v>
      </c>
    </row>
    <row r="88" spans="1:88" ht="26.25" hidden="1" customHeight="1">
      <c r="A88" s="194">
        <v>0</v>
      </c>
      <c r="B88" s="43" t="s">
        <v>124</v>
      </c>
      <c r="C88" s="197" t="s">
        <v>56</v>
      </c>
      <c r="D88" s="224">
        <f>+D89+D90+D92+D93+D94+D95+D96+D97</f>
        <v>0</v>
      </c>
      <c r="E88" s="224">
        <f>+E89+E90+E92+E93+E94+E95+E96+E97</f>
        <v>0</v>
      </c>
      <c r="F88" s="224">
        <f>+F89+F90+F92+F93+F94+F95+F96+F97</f>
        <v>0</v>
      </c>
      <c r="G88" s="224">
        <f>+G89+G90+G92+G93+G94+G95+G96+G97</f>
        <v>0</v>
      </c>
      <c r="H88" s="119">
        <f>+H89+H90+H92+H93+H94+H95+H96+H97</f>
        <v>0</v>
      </c>
      <c r="I88" s="43">
        <f t="shared" ref="I88:AM88" si="67">+I89+I90+I92+I93+I94+I95+I96+I97</f>
        <v>0</v>
      </c>
      <c r="J88" s="43">
        <f t="shared" si="67"/>
        <v>0</v>
      </c>
      <c r="K88" s="43">
        <f t="shared" si="67"/>
        <v>0</v>
      </c>
      <c r="L88" s="43">
        <f>+L89+L90+L92+L93+L94+L95+L96+L97</f>
        <v>0</v>
      </c>
      <c r="M88" s="224">
        <f>+M89+M90+M92+M93+M94+M95+M96+M97</f>
        <v>0</v>
      </c>
      <c r="N88" s="119">
        <f t="shared" ref="N88:O88" si="68">+N89+N90+N92+N93+N94+N95+N96+N97</f>
        <v>0</v>
      </c>
      <c r="O88" s="119">
        <f t="shared" si="68"/>
        <v>0</v>
      </c>
      <c r="P88" s="224">
        <f>+P89+P90+P92+P93+P94+P95+P96+P97</f>
        <v>0</v>
      </c>
      <c r="Q88" s="43">
        <f t="shared" si="67"/>
        <v>0</v>
      </c>
      <c r="R88" s="119">
        <f t="shared" si="67"/>
        <v>0</v>
      </c>
      <c r="S88" s="119">
        <f t="shared" si="67"/>
        <v>0</v>
      </c>
      <c r="T88" s="224">
        <f>+T89+T90+T92+T93+T94+T95+T96+T97</f>
        <v>0</v>
      </c>
      <c r="U88" s="43">
        <f t="shared" si="67"/>
        <v>0</v>
      </c>
      <c r="V88" s="119">
        <f t="shared" si="67"/>
        <v>0</v>
      </c>
      <c r="W88" s="119">
        <f t="shared" si="67"/>
        <v>0</v>
      </c>
      <c r="X88" s="224">
        <f>+X89+X90+X92+X93+X94+X95+X96+X97</f>
        <v>0</v>
      </c>
      <c r="Y88" s="43">
        <f t="shared" si="67"/>
        <v>0</v>
      </c>
      <c r="Z88" s="119">
        <f t="shared" si="67"/>
        <v>0</v>
      </c>
      <c r="AA88" s="119">
        <f t="shared" si="67"/>
        <v>0</v>
      </c>
      <c r="AB88" s="224">
        <f>+AB89+AB90+AB92+AB93+AB94+AB95+AB96+AB97</f>
        <v>0</v>
      </c>
      <c r="AC88" s="119">
        <f t="shared" ref="AC88:AD88" si="69">+AC89+AC90+AC92+AC93+AC94+AC95+AC96+AC97</f>
        <v>0</v>
      </c>
      <c r="AD88" s="119">
        <f t="shared" si="69"/>
        <v>0</v>
      </c>
      <c r="AE88" s="224">
        <f>+AE89+AE90+AE92+AE93+AE94+AE95+AE96+AE97</f>
        <v>0</v>
      </c>
      <c r="AF88" s="43">
        <f t="shared" si="61"/>
        <v>0</v>
      </c>
      <c r="AG88" s="43">
        <f t="shared" si="62"/>
        <v>0</v>
      </c>
      <c r="AH88" s="43">
        <f t="shared" si="63"/>
        <v>0</v>
      </c>
      <c r="AI88" s="43">
        <f t="shared" si="64"/>
        <v>0</v>
      </c>
      <c r="AJ88" s="43">
        <f t="shared" si="65"/>
        <v>0</v>
      </c>
      <c r="AK88" s="43">
        <f t="shared" si="66"/>
        <v>0</v>
      </c>
      <c r="AL88" s="43">
        <f t="shared" si="67"/>
        <v>0</v>
      </c>
      <c r="AM88" s="43">
        <f t="shared" si="67"/>
        <v>0</v>
      </c>
      <c r="AN88" s="198">
        <f>+AN89+AN90+AN92+AN93+AN94+AN95+AN96+AN97</f>
        <v>0</v>
      </c>
      <c r="AO88" s="200"/>
      <c r="AP88" s="127">
        <f t="shared" si="57"/>
        <v>0</v>
      </c>
    </row>
    <row r="89" spans="1:88" ht="26.25" hidden="1" customHeight="1">
      <c r="A89" s="194">
        <v>4231</v>
      </c>
      <c r="B89" s="43" t="s">
        <v>125</v>
      </c>
      <c r="C89" s="197" t="s">
        <v>56</v>
      </c>
      <c r="D89" s="224">
        <v>0</v>
      </c>
      <c r="E89" s="224">
        <v>0</v>
      </c>
      <c r="F89" s="224">
        <v>0</v>
      </c>
      <c r="G89" s="224">
        <v>0</v>
      </c>
      <c r="H89" s="119"/>
      <c r="I89" s="43"/>
      <c r="J89" s="43"/>
      <c r="K89" s="43"/>
      <c r="L89" s="43"/>
      <c r="M89" s="224">
        <v>0</v>
      </c>
      <c r="N89" s="119"/>
      <c r="O89" s="119"/>
      <c r="P89" s="224">
        <v>0</v>
      </c>
      <c r="Q89" s="43"/>
      <c r="R89" s="119"/>
      <c r="S89" s="119"/>
      <c r="T89" s="224">
        <v>0</v>
      </c>
      <c r="U89" s="43"/>
      <c r="V89" s="119"/>
      <c r="W89" s="119"/>
      <c r="X89" s="224">
        <v>0</v>
      </c>
      <c r="Y89" s="43"/>
      <c r="Z89" s="119"/>
      <c r="AA89" s="119"/>
      <c r="AB89" s="224">
        <v>0</v>
      </c>
      <c r="AC89" s="119"/>
      <c r="AD89" s="119"/>
      <c r="AE89" s="224">
        <v>0</v>
      </c>
      <c r="AF89" s="43">
        <f t="shared" si="61"/>
        <v>0</v>
      </c>
      <c r="AG89" s="43">
        <f t="shared" si="62"/>
        <v>0</v>
      </c>
      <c r="AH89" s="43">
        <f t="shared" si="63"/>
        <v>0</v>
      </c>
      <c r="AI89" s="43">
        <f t="shared" si="64"/>
        <v>0</v>
      </c>
      <c r="AJ89" s="43">
        <f t="shared" si="65"/>
        <v>0</v>
      </c>
      <c r="AK89" s="43">
        <f t="shared" si="66"/>
        <v>0</v>
      </c>
      <c r="AL89" s="43"/>
      <c r="AM89" s="43"/>
      <c r="AN89" s="198"/>
      <c r="AO89" s="200"/>
      <c r="AP89" s="127">
        <f t="shared" si="57"/>
        <v>0</v>
      </c>
    </row>
    <row r="90" spans="1:88" ht="22.5" hidden="1" customHeight="1">
      <c r="A90" s="194">
        <v>4232</v>
      </c>
      <c r="B90" s="43" t="s">
        <v>126</v>
      </c>
      <c r="C90" s="197" t="s">
        <v>56</v>
      </c>
      <c r="D90" s="224">
        <v>0</v>
      </c>
      <c r="E90" s="224">
        <v>0</v>
      </c>
      <c r="F90" s="224">
        <v>0</v>
      </c>
      <c r="G90" s="224">
        <v>0</v>
      </c>
      <c r="H90" s="119"/>
      <c r="I90" s="43"/>
      <c r="J90" s="43"/>
      <c r="K90" s="43"/>
      <c r="L90" s="43"/>
      <c r="M90" s="224">
        <v>0</v>
      </c>
      <c r="N90" s="119"/>
      <c r="O90" s="119"/>
      <c r="P90" s="224">
        <v>0</v>
      </c>
      <c r="Q90" s="43"/>
      <c r="R90" s="119"/>
      <c r="S90" s="119"/>
      <c r="T90" s="224">
        <v>0</v>
      </c>
      <c r="U90" s="43"/>
      <c r="V90" s="119"/>
      <c r="W90" s="119"/>
      <c r="X90" s="224">
        <v>0</v>
      </c>
      <c r="Y90" s="43"/>
      <c r="Z90" s="119"/>
      <c r="AA90" s="119"/>
      <c r="AB90" s="224">
        <v>0</v>
      </c>
      <c r="AC90" s="119"/>
      <c r="AD90" s="119"/>
      <c r="AE90" s="224">
        <v>0</v>
      </c>
      <c r="AF90" s="43">
        <f t="shared" si="61"/>
        <v>0</v>
      </c>
      <c r="AG90" s="43">
        <f t="shared" si="62"/>
        <v>0</v>
      </c>
      <c r="AH90" s="43">
        <f t="shared" si="63"/>
        <v>0</v>
      </c>
      <c r="AI90" s="43">
        <f t="shared" si="64"/>
        <v>0</v>
      </c>
      <c r="AJ90" s="43">
        <f t="shared" si="65"/>
        <v>0</v>
      </c>
      <c r="AK90" s="43">
        <f t="shared" si="66"/>
        <v>0</v>
      </c>
      <c r="AL90" s="43"/>
      <c r="AM90" s="43"/>
      <c r="AN90" s="198"/>
      <c r="AO90" s="200"/>
      <c r="AP90" s="127">
        <f t="shared" si="57"/>
        <v>0</v>
      </c>
    </row>
    <row r="91" spans="1:88" ht="22.5" hidden="1" customHeight="1">
      <c r="A91" s="194"/>
      <c r="B91" s="43" t="s">
        <v>127</v>
      </c>
      <c r="C91" s="43" t="s">
        <v>128</v>
      </c>
      <c r="D91" s="224">
        <v>0</v>
      </c>
      <c r="E91" s="224">
        <v>0</v>
      </c>
      <c r="F91" s="224">
        <v>0</v>
      </c>
      <c r="G91" s="224">
        <v>0</v>
      </c>
      <c r="H91" s="119"/>
      <c r="I91" s="43"/>
      <c r="J91" s="43"/>
      <c r="K91" s="43"/>
      <c r="L91" s="43"/>
      <c r="M91" s="224">
        <v>0</v>
      </c>
      <c r="N91" s="119"/>
      <c r="O91" s="119"/>
      <c r="P91" s="224">
        <v>0</v>
      </c>
      <c r="Q91" s="43"/>
      <c r="R91" s="119"/>
      <c r="S91" s="119"/>
      <c r="T91" s="224">
        <v>0</v>
      </c>
      <c r="U91" s="43"/>
      <c r="V91" s="119"/>
      <c r="W91" s="119"/>
      <c r="X91" s="224">
        <v>0</v>
      </c>
      <c r="Y91" s="43"/>
      <c r="Z91" s="119"/>
      <c r="AA91" s="119"/>
      <c r="AB91" s="224">
        <v>0</v>
      </c>
      <c r="AC91" s="119"/>
      <c r="AD91" s="119"/>
      <c r="AE91" s="224">
        <v>0</v>
      </c>
      <c r="AF91" s="43">
        <f t="shared" si="61"/>
        <v>0</v>
      </c>
      <c r="AG91" s="43">
        <f t="shared" si="62"/>
        <v>0</v>
      </c>
      <c r="AH91" s="43">
        <f t="shared" si="63"/>
        <v>0</v>
      </c>
      <c r="AI91" s="43">
        <f t="shared" si="64"/>
        <v>0</v>
      </c>
      <c r="AJ91" s="43">
        <f t="shared" si="65"/>
        <v>0</v>
      </c>
      <c r="AK91" s="43">
        <f t="shared" si="66"/>
        <v>0</v>
      </c>
      <c r="AL91" s="43"/>
      <c r="AM91" s="43"/>
      <c r="AN91" s="198"/>
      <c r="AO91" s="200"/>
      <c r="AP91" s="127">
        <f t="shared" si="57"/>
        <v>0</v>
      </c>
    </row>
    <row r="92" spans="1:88" ht="29.25" hidden="1" customHeight="1">
      <c r="A92" s="194">
        <v>4233</v>
      </c>
      <c r="B92" s="43" t="s">
        <v>129</v>
      </c>
      <c r="C92" s="197" t="s">
        <v>56</v>
      </c>
      <c r="D92" s="224">
        <v>0</v>
      </c>
      <c r="E92" s="224">
        <v>0</v>
      </c>
      <c r="F92" s="224">
        <v>0</v>
      </c>
      <c r="G92" s="224">
        <v>0</v>
      </c>
      <c r="H92" s="119"/>
      <c r="I92" s="43"/>
      <c r="J92" s="43"/>
      <c r="K92" s="43"/>
      <c r="L92" s="43"/>
      <c r="M92" s="224">
        <v>0</v>
      </c>
      <c r="N92" s="119"/>
      <c r="O92" s="119"/>
      <c r="P92" s="224">
        <v>0</v>
      </c>
      <c r="Q92" s="43"/>
      <c r="R92" s="119"/>
      <c r="S92" s="119"/>
      <c r="T92" s="224">
        <v>0</v>
      </c>
      <c r="U92" s="43"/>
      <c r="V92" s="119"/>
      <c r="W92" s="119"/>
      <c r="X92" s="224">
        <v>0</v>
      </c>
      <c r="Y92" s="43"/>
      <c r="Z92" s="119"/>
      <c r="AA92" s="119"/>
      <c r="AB92" s="224">
        <v>0</v>
      </c>
      <c r="AC92" s="119"/>
      <c r="AD92" s="119"/>
      <c r="AE92" s="224">
        <v>0</v>
      </c>
      <c r="AF92" s="43">
        <f t="shared" si="61"/>
        <v>0</v>
      </c>
      <c r="AG92" s="43">
        <f t="shared" si="62"/>
        <v>0</v>
      </c>
      <c r="AH92" s="43">
        <f t="shared" si="63"/>
        <v>0</v>
      </c>
      <c r="AI92" s="43">
        <f t="shared" si="64"/>
        <v>0</v>
      </c>
      <c r="AJ92" s="43">
        <f t="shared" si="65"/>
        <v>0</v>
      </c>
      <c r="AK92" s="43">
        <f t="shared" si="66"/>
        <v>0</v>
      </c>
      <c r="AL92" s="43"/>
      <c r="AM92" s="43"/>
      <c r="AN92" s="198"/>
      <c r="AO92" s="200"/>
      <c r="AP92" s="127">
        <f t="shared" si="57"/>
        <v>0</v>
      </c>
    </row>
    <row r="93" spans="1:88" ht="19.5" hidden="1" customHeight="1">
      <c r="A93" s="194">
        <v>4234</v>
      </c>
      <c r="B93" s="43" t="s">
        <v>130</v>
      </c>
      <c r="C93" s="197" t="s">
        <v>56</v>
      </c>
      <c r="D93" s="224">
        <v>0</v>
      </c>
      <c r="E93" s="224">
        <v>0</v>
      </c>
      <c r="F93" s="224">
        <v>0</v>
      </c>
      <c r="G93" s="224">
        <v>0</v>
      </c>
      <c r="H93" s="119"/>
      <c r="I93" s="43"/>
      <c r="J93" s="43"/>
      <c r="K93" s="43"/>
      <c r="L93" s="43"/>
      <c r="M93" s="224">
        <v>0</v>
      </c>
      <c r="N93" s="119"/>
      <c r="O93" s="119"/>
      <c r="P93" s="224">
        <v>0</v>
      </c>
      <c r="Q93" s="43"/>
      <c r="R93" s="119"/>
      <c r="S93" s="119"/>
      <c r="T93" s="224">
        <v>0</v>
      </c>
      <c r="U93" s="43"/>
      <c r="V93" s="119"/>
      <c r="W93" s="119"/>
      <c r="X93" s="224">
        <v>0</v>
      </c>
      <c r="Y93" s="43"/>
      <c r="Z93" s="119"/>
      <c r="AA93" s="119"/>
      <c r="AB93" s="224">
        <v>0</v>
      </c>
      <c r="AC93" s="119"/>
      <c r="AD93" s="119"/>
      <c r="AE93" s="224">
        <v>0</v>
      </c>
      <c r="AF93" s="43">
        <f t="shared" si="61"/>
        <v>0</v>
      </c>
      <c r="AG93" s="43">
        <f t="shared" si="62"/>
        <v>0</v>
      </c>
      <c r="AH93" s="43">
        <f t="shared" si="63"/>
        <v>0</v>
      </c>
      <c r="AI93" s="43">
        <f t="shared" si="64"/>
        <v>0</v>
      </c>
      <c r="AJ93" s="43">
        <f t="shared" si="65"/>
        <v>0</v>
      </c>
      <c r="AK93" s="43">
        <f t="shared" si="66"/>
        <v>0</v>
      </c>
      <c r="AL93" s="43"/>
      <c r="AM93" s="43"/>
      <c r="AN93" s="198"/>
      <c r="AO93" s="200"/>
      <c r="AP93" s="127">
        <f t="shared" si="57"/>
        <v>0</v>
      </c>
    </row>
    <row r="94" spans="1:88" ht="23.25" hidden="1" customHeight="1">
      <c r="A94" s="194">
        <v>4235</v>
      </c>
      <c r="B94" s="43" t="s">
        <v>131</v>
      </c>
      <c r="C94" s="197" t="s">
        <v>56</v>
      </c>
      <c r="D94" s="224">
        <v>0</v>
      </c>
      <c r="E94" s="224">
        <v>0</v>
      </c>
      <c r="F94" s="224">
        <v>0</v>
      </c>
      <c r="G94" s="224">
        <v>0</v>
      </c>
      <c r="H94" s="119"/>
      <c r="I94" s="43"/>
      <c r="J94" s="43"/>
      <c r="K94" s="43"/>
      <c r="L94" s="43"/>
      <c r="M94" s="224">
        <v>0</v>
      </c>
      <c r="N94" s="119"/>
      <c r="O94" s="119"/>
      <c r="P94" s="224">
        <v>0</v>
      </c>
      <c r="Q94" s="43"/>
      <c r="R94" s="119"/>
      <c r="S94" s="119"/>
      <c r="T94" s="224">
        <v>0</v>
      </c>
      <c r="U94" s="43"/>
      <c r="V94" s="119"/>
      <c r="W94" s="119"/>
      <c r="X94" s="224">
        <v>0</v>
      </c>
      <c r="Y94" s="43"/>
      <c r="Z94" s="119"/>
      <c r="AA94" s="119"/>
      <c r="AB94" s="224">
        <v>0</v>
      </c>
      <c r="AC94" s="119"/>
      <c r="AD94" s="119"/>
      <c r="AE94" s="224">
        <v>0</v>
      </c>
      <c r="AF94" s="43">
        <f t="shared" si="61"/>
        <v>0</v>
      </c>
      <c r="AG94" s="43">
        <f t="shared" si="62"/>
        <v>0</v>
      </c>
      <c r="AH94" s="43">
        <f t="shared" si="63"/>
        <v>0</v>
      </c>
      <c r="AI94" s="43">
        <f t="shared" si="64"/>
        <v>0</v>
      </c>
      <c r="AJ94" s="43">
        <f t="shared" si="65"/>
        <v>0</v>
      </c>
      <c r="AK94" s="43">
        <f t="shared" si="66"/>
        <v>0</v>
      </c>
      <c r="AL94" s="43"/>
      <c r="AM94" s="43"/>
      <c r="AN94" s="198"/>
      <c r="AO94" s="200"/>
      <c r="AP94" s="127">
        <f t="shared" si="57"/>
        <v>0</v>
      </c>
    </row>
    <row r="95" spans="1:88" ht="27" hidden="1" customHeight="1">
      <c r="A95" s="194">
        <v>4236</v>
      </c>
      <c r="B95" s="43" t="s">
        <v>132</v>
      </c>
      <c r="C95" s="197" t="s">
        <v>56</v>
      </c>
      <c r="D95" s="224">
        <v>0</v>
      </c>
      <c r="E95" s="224">
        <v>0</v>
      </c>
      <c r="F95" s="224">
        <v>0</v>
      </c>
      <c r="G95" s="224">
        <v>0</v>
      </c>
      <c r="H95" s="119"/>
      <c r="I95" s="43"/>
      <c r="J95" s="43"/>
      <c r="K95" s="43"/>
      <c r="L95" s="43"/>
      <c r="M95" s="224">
        <v>0</v>
      </c>
      <c r="N95" s="119"/>
      <c r="O95" s="119"/>
      <c r="P95" s="224">
        <v>0</v>
      </c>
      <c r="Q95" s="43"/>
      <c r="R95" s="119"/>
      <c r="S95" s="119"/>
      <c r="T95" s="224">
        <v>0</v>
      </c>
      <c r="U95" s="43"/>
      <c r="V95" s="119"/>
      <c r="W95" s="119"/>
      <c r="X95" s="224">
        <v>0</v>
      </c>
      <c r="Y95" s="43"/>
      <c r="Z95" s="119"/>
      <c r="AA95" s="119"/>
      <c r="AB95" s="224">
        <v>0</v>
      </c>
      <c r="AC95" s="119"/>
      <c r="AD95" s="119"/>
      <c r="AE95" s="224">
        <v>0</v>
      </c>
      <c r="AF95" s="43">
        <f t="shared" si="61"/>
        <v>0</v>
      </c>
      <c r="AG95" s="43">
        <f t="shared" si="62"/>
        <v>0</v>
      </c>
      <c r="AH95" s="43">
        <f t="shared" si="63"/>
        <v>0</v>
      </c>
      <c r="AI95" s="43">
        <f t="shared" si="64"/>
        <v>0</v>
      </c>
      <c r="AJ95" s="43">
        <f t="shared" si="65"/>
        <v>0</v>
      </c>
      <c r="AK95" s="43">
        <f t="shared" si="66"/>
        <v>0</v>
      </c>
      <c r="AL95" s="43"/>
      <c r="AM95" s="43"/>
      <c r="AN95" s="198"/>
      <c r="AO95" s="200"/>
      <c r="AP95" s="127">
        <f t="shared" si="57"/>
        <v>0</v>
      </c>
    </row>
    <row r="96" spans="1:88" ht="19.5" hidden="1" customHeight="1">
      <c r="A96" s="194">
        <v>4237</v>
      </c>
      <c r="B96" s="43" t="s">
        <v>133</v>
      </c>
      <c r="C96" s="197" t="s">
        <v>56</v>
      </c>
      <c r="D96" s="224">
        <v>0</v>
      </c>
      <c r="E96" s="224">
        <v>0</v>
      </c>
      <c r="F96" s="224">
        <v>0</v>
      </c>
      <c r="G96" s="224">
        <v>0</v>
      </c>
      <c r="H96" s="119"/>
      <c r="I96" s="43"/>
      <c r="J96" s="43"/>
      <c r="K96" s="43"/>
      <c r="L96" s="43"/>
      <c r="M96" s="224">
        <v>0</v>
      </c>
      <c r="N96" s="119"/>
      <c r="O96" s="119"/>
      <c r="P96" s="224">
        <v>0</v>
      </c>
      <c r="Q96" s="43"/>
      <c r="R96" s="119"/>
      <c r="S96" s="119"/>
      <c r="T96" s="224">
        <v>0</v>
      </c>
      <c r="U96" s="43"/>
      <c r="V96" s="119"/>
      <c r="W96" s="119"/>
      <c r="X96" s="224">
        <v>0</v>
      </c>
      <c r="Y96" s="43"/>
      <c r="Z96" s="119"/>
      <c r="AA96" s="119"/>
      <c r="AB96" s="224">
        <v>0</v>
      </c>
      <c r="AC96" s="119"/>
      <c r="AD96" s="119"/>
      <c r="AE96" s="224">
        <v>0</v>
      </c>
      <c r="AF96" s="43">
        <f t="shared" si="61"/>
        <v>0</v>
      </c>
      <c r="AG96" s="43">
        <f t="shared" si="62"/>
        <v>0</v>
      </c>
      <c r="AH96" s="43">
        <f t="shared" si="63"/>
        <v>0</v>
      </c>
      <c r="AI96" s="43">
        <f t="shared" si="64"/>
        <v>0</v>
      </c>
      <c r="AJ96" s="43">
        <f t="shared" si="65"/>
        <v>0</v>
      </c>
      <c r="AK96" s="43">
        <f t="shared" si="66"/>
        <v>0</v>
      </c>
      <c r="AL96" s="43"/>
      <c r="AM96" s="43"/>
      <c r="AN96" s="198"/>
      <c r="AO96" s="200"/>
      <c r="AP96" s="127">
        <f t="shared" si="57"/>
        <v>0</v>
      </c>
    </row>
    <row r="97" spans="1:88" ht="24" hidden="1" customHeight="1">
      <c r="A97" s="194">
        <v>4239</v>
      </c>
      <c r="B97" s="43" t="s">
        <v>134</v>
      </c>
      <c r="C97" s="197" t="s">
        <v>56</v>
      </c>
      <c r="D97" s="224">
        <v>0</v>
      </c>
      <c r="E97" s="224">
        <v>0</v>
      </c>
      <c r="F97" s="224">
        <v>0</v>
      </c>
      <c r="G97" s="224">
        <v>0</v>
      </c>
      <c r="H97" s="119"/>
      <c r="I97" s="43"/>
      <c r="J97" s="43"/>
      <c r="K97" s="43"/>
      <c r="L97" s="43"/>
      <c r="M97" s="224">
        <v>0</v>
      </c>
      <c r="N97" s="119"/>
      <c r="O97" s="119"/>
      <c r="P97" s="224">
        <v>0</v>
      </c>
      <c r="Q97" s="43"/>
      <c r="R97" s="119"/>
      <c r="S97" s="119"/>
      <c r="T97" s="224">
        <v>0</v>
      </c>
      <c r="U97" s="43"/>
      <c r="V97" s="119"/>
      <c r="W97" s="119"/>
      <c r="X97" s="224">
        <v>0</v>
      </c>
      <c r="Y97" s="43"/>
      <c r="Z97" s="119"/>
      <c r="AA97" s="119"/>
      <c r="AB97" s="224">
        <v>0</v>
      </c>
      <c r="AC97" s="119"/>
      <c r="AD97" s="119"/>
      <c r="AE97" s="224">
        <v>0</v>
      </c>
      <c r="AF97" s="43">
        <f t="shared" si="61"/>
        <v>0</v>
      </c>
      <c r="AG97" s="43">
        <f t="shared" si="62"/>
        <v>0</v>
      </c>
      <c r="AH97" s="43">
        <f t="shared" si="63"/>
        <v>0</v>
      </c>
      <c r="AI97" s="43">
        <f t="shared" si="64"/>
        <v>0</v>
      </c>
      <c r="AJ97" s="43">
        <f t="shared" si="65"/>
        <v>0</v>
      </c>
      <c r="AK97" s="43">
        <f t="shared" si="66"/>
        <v>0</v>
      </c>
      <c r="AL97" s="43"/>
      <c r="AM97" s="43"/>
      <c r="AN97" s="198"/>
      <c r="AO97" s="200"/>
      <c r="AP97" s="127">
        <f t="shared" si="57"/>
        <v>0</v>
      </c>
    </row>
    <row r="98" spans="1:88" ht="27" customHeight="1">
      <c r="A98" s="194">
        <v>0</v>
      </c>
      <c r="B98" s="43" t="s">
        <v>135</v>
      </c>
      <c r="C98" s="197" t="s">
        <v>56</v>
      </c>
      <c r="D98" s="224">
        <f>+D99</f>
        <v>2949.5</v>
      </c>
      <c r="E98" s="224">
        <f>+E99</f>
        <v>699.9</v>
      </c>
      <c r="F98" s="224">
        <f>+F99</f>
        <v>2222.4</v>
      </c>
      <c r="G98" s="224">
        <f>+G99</f>
        <v>47.2</v>
      </c>
      <c r="H98" s="119">
        <f t="shared" ref="H98" si="70">+H99</f>
        <v>2396.8241379310343</v>
      </c>
      <c r="I98" s="43">
        <f t="shared" ref="I98:AN98" si="71">+I99</f>
        <v>0</v>
      </c>
      <c r="J98" s="43">
        <f t="shared" si="71"/>
        <v>0</v>
      </c>
      <c r="K98" s="43">
        <f t="shared" si="71"/>
        <v>0</v>
      </c>
      <c r="L98" s="43">
        <f t="shared" si="71"/>
        <v>0</v>
      </c>
      <c r="M98" s="224">
        <f t="shared" si="71"/>
        <v>0</v>
      </c>
      <c r="N98" s="119">
        <f t="shared" si="71"/>
        <v>1318.2532758620664</v>
      </c>
      <c r="O98" s="119">
        <f t="shared" si="71"/>
        <v>1318.2532758620664</v>
      </c>
      <c r="P98" s="224">
        <f t="shared" si="71"/>
        <v>2636.5065517241328</v>
      </c>
      <c r="Q98" s="43">
        <f t="shared" si="71"/>
        <v>0</v>
      </c>
      <c r="R98" s="119">
        <f t="shared" si="71"/>
        <v>1318.2532758620664</v>
      </c>
      <c r="S98" s="119">
        <f t="shared" si="71"/>
        <v>1318.2532758620664</v>
      </c>
      <c r="T98" s="224">
        <f t="shared" si="71"/>
        <v>2636.5065517241328</v>
      </c>
      <c r="U98" s="43">
        <f t="shared" si="71"/>
        <v>0</v>
      </c>
      <c r="V98" s="119">
        <f t="shared" si="71"/>
        <v>1318.2532758620664</v>
      </c>
      <c r="W98" s="119">
        <f t="shared" si="71"/>
        <v>1318.2532758620664</v>
      </c>
      <c r="X98" s="224">
        <f t="shared" si="71"/>
        <v>2636.5065517241328</v>
      </c>
      <c r="Y98" s="43">
        <f t="shared" si="71"/>
        <v>0</v>
      </c>
      <c r="Z98" s="119">
        <f t="shared" si="71"/>
        <v>1318.2532758620664</v>
      </c>
      <c r="AA98" s="119">
        <f t="shared" si="71"/>
        <v>1318.2532758620664</v>
      </c>
      <c r="AB98" s="224">
        <f t="shared" si="71"/>
        <v>2636.5065517241328</v>
      </c>
      <c r="AC98" s="119">
        <f t="shared" si="71"/>
        <v>1318.2532758620664</v>
      </c>
      <c r="AD98" s="119">
        <f t="shared" si="71"/>
        <v>1318.2532758620664</v>
      </c>
      <c r="AE98" s="224">
        <f t="shared" si="71"/>
        <v>2636.5065517241328</v>
      </c>
      <c r="AF98" s="43">
        <f t="shared" si="61"/>
        <v>659.1266379310332</v>
      </c>
      <c r="AG98" s="43">
        <f t="shared" si="62"/>
        <v>659.1266379310332</v>
      </c>
      <c r="AH98" s="43">
        <f t="shared" si="63"/>
        <v>1318.2532758620664</v>
      </c>
      <c r="AI98" s="43">
        <f t="shared" si="64"/>
        <v>659.1266379310332</v>
      </c>
      <c r="AJ98" s="43">
        <f t="shared" si="65"/>
        <v>1977.3799137930996</v>
      </c>
      <c r="AK98" s="43">
        <f t="shared" si="66"/>
        <v>659.1266379310332</v>
      </c>
      <c r="AL98" s="43">
        <f t="shared" si="71"/>
        <v>0</v>
      </c>
      <c r="AM98" s="43">
        <f t="shared" si="71"/>
        <v>0</v>
      </c>
      <c r="AN98" s="198">
        <f t="shared" si="71"/>
        <v>0</v>
      </c>
      <c r="AO98" s="200"/>
      <c r="AP98" s="127">
        <f t="shared" si="57"/>
        <v>239.68241379309848</v>
      </c>
    </row>
    <row r="99" spans="1:88" s="258" customFormat="1" ht="23.25" customHeight="1">
      <c r="A99" s="253">
        <v>4241</v>
      </c>
      <c r="B99" s="255" t="s">
        <v>136</v>
      </c>
      <c r="C99" s="203" t="s">
        <v>56</v>
      </c>
      <c r="D99" s="259">
        <v>2949.5</v>
      </c>
      <c r="E99" s="259">
        <v>699.9</v>
      </c>
      <c r="F99" s="259">
        <v>2222.4</v>
      </c>
      <c r="G99" s="259">
        <v>47.2</v>
      </c>
      <c r="H99" s="120">
        <f>2271.5/145*H11</f>
        <v>2396.8241379310343</v>
      </c>
      <c r="I99" s="255"/>
      <c r="J99" s="255"/>
      <c r="K99" s="255"/>
      <c r="L99" s="255"/>
      <c r="M99" s="259">
        <v>0</v>
      </c>
      <c r="N99" s="120">
        <f>P99*0.5</f>
        <v>1318.2532758620664</v>
      </c>
      <c r="O99" s="120">
        <f>P99-N99</f>
        <v>1318.2532758620664</v>
      </c>
      <c r="P99" s="259">
        <f>2396.82413793103*1.1</f>
        <v>2636.5065517241328</v>
      </c>
      <c r="Q99" s="255"/>
      <c r="R99" s="120">
        <f>T99*0.5</f>
        <v>1318.2532758620664</v>
      </c>
      <c r="S99" s="120">
        <f>T99-R99</f>
        <v>1318.2532758620664</v>
      </c>
      <c r="T99" s="259">
        <f>2396.82413793103*1.1</f>
        <v>2636.5065517241328</v>
      </c>
      <c r="U99" s="255"/>
      <c r="V99" s="120">
        <f>X99*0.5</f>
        <v>1318.2532758620664</v>
      </c>
      <c r="W99" s="120">
        <f>X99-V99</f>
        <v>1318.2532758620664</v>
      </c>
      <c r="X99" s="259">
        <f>2396.82413793103*1.1</f>
        <v>2636.5065517241328</v>
      </c>
      <c r="Y99" s="255"/>
      <c r="Z99" s="120">
        <f>AB99*0.5</f>
        <v>1318.2532758620664</v>
      </c>
      <c r="AA99" s="120">
        <f>AB99-Z99</f>
        <v>1318.2532758620664</v>
      </c>
      <c r="AB99" s="259">
        <f>2396.82413793103*1.1</f>
        <v>2636.5065517241328</v>
      </c>
      <c r="AC99" s="120">
        <f>AE99*0.5</f>
        <v>1318.2532758620664</v>
      </c>
      <c r="AD99" s="120">
        <f>AE99-AC99</f>
        <v>1318.2532758620664</v>
      </c>
      <c r="AE99" s="259">
        <f>2396.82413793103*1.1</f>
        <v>2636.5065517241328</v>
      </c>
      <c r="AF99" s="43">
        <f t="shared" si="61"/>
        <v>659.1266379310332</v>
      </c>
      <c r="AG99" s="43">
        <f t="shared" si="62"/>
        <v>659.1266379310332</v>
      </c>
      <c r="AH99" s="43">
        <f t="shared" si="63"/>
        <v>1318.2532758620664</v>
      </c>
      <c r="AI99" s="43">
        <f t="shared" si="64"/>
        <v>659.1266379310332</v>
      </c>
      <c r="AJ99" s="43">
        <f t="shared" si="65"/>
        <v>1977.3799137930996</v>
      </c>
      <c r="AK99" s="43">
        <f t="shared" si="66"/>
        <v>659.1266379310332</v>
      </c>
      <c r="AL99" s="255"/>
      <c r="AM99" s="255"/>
      <c r="AN99" s="256"/>
      <c r="AO99" s="257"/>
      <c r="AP99" s="127">
        <f t="shared" si="57"/>
        <v>239.68241379309848</v>
      </c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  <c r="BN99" s="193"/>
      <c r="BO99" s="193"/>
      <c r="BP99" s="193"/>
      <c r="BQ99" s="193"/>
      <c r="BR99" s="193"/>
      <c r="BS99" s="193"/>
      <c r="BT99" s="193"/>
      <c r="BU99" s="193"/>
      <c r="BV99" s="193"/>
      <c r="BW99" s="193"/>
      <c r="BX99" s="193"/>
      <c r="BY99" s="193"/>
      <c r="BZ99" s="193"/>
      <c r="CA99" s="193"/>
      <c r="CB99" s="193"/>
      <c r="CC99" s="193"/>
      <c r="CD99" s="193"/>
      <c r="CE99" s="193"/>
      <c r="CF99" s="193"/>
      <c r="CG99" s="193"/>
      <c r="CH99" s="193"/>
      <c r="CI99" s="193"/>
      <c r="CJ99" s="193"/>
    </row>
    <row r="100" spans="1:88" ht="30.75" customHeight="1">
      <c r="A100" s="194">
        <v>0</v>
      </c>
      <c r="B100" s="43" t="s">
        <v>137</v>
      </c>
      <c r="C100" s="197" t="s">
        <v>56</v>
      </c>
      <c r="D100" s="224">
        <f>+D101+D102</f>
        <v>1036.3</v>
      </c>
      <c r="E100" s="224">
        <f>+E101+E102</f>
        <v>0</v>
      </c>
      <c r="F100" s="224">
        <f>+F101+F102</f>
        <v>1400</v>
      </c>
      <c r="G100" s="224">
        <f>+G101+G102</f>
        <v>0</v>
      </c>
      <c r="H100" s="119">
        <f>+H101+H102</f>
        <v>2300</v>
      </c>
      <c r="I100" s="43">
        <f t="shared" ref="I100:AM100" si="72">+I101+I102</f>
        <v>0</v>
      </c>
      <c r="J100" s="43">
        <f t="shared" si="72"/>
        <v>0</v>
      </c>
      <c r="K100" s="43">
        <f t="shared" si="72"/>
        <v>0</v>
      </c>
      <c r="L100" s="43">
        <f>+L101+L102</f>
        <v>0</v>
      </c>
      <c r="M100" s="224">
        <f>+M101+M102</f>
        <v>0</v>
      </c>
      <c r="N100" s="119">
        <f t="shared" ref="N100:O100" si="73">+N101+N102</f>
        <v>1265.0000000000002</v>
      </c>
      <c r="O100" s="119">
        <f t="shared" si="73"/>
        <v>1265.0000000000002</v>
      </c>
      <c r="P100" s="224">
        <f>+P101+P102</f>
        <v>2530.0000000000005</v>
      </c>
      <c r="Q100" s="43">
        <f t="shared" si="72"/>
        <v>0</v>
      </c>
      <c r="R100" s="119">
        <f t="shared" si="72"/>
        <v>1265.0000000000002</v>
      </c>
      <c r="S100" s="119">
        <f t="shared" si="72"/>
        <v>1265.0000000000002</v>
      </c>
      <c r="T100" s="224">
        <f>+T101+T102</f>
        <v>2530.0000000000005</v>
      </c>
      <c r="U100" s="43">
        <f t="shared" si="72"/>
        <v>0</v>
      </c>
      <c r="V100" s="119">
        <f t="shared" si="72"/>
        <v>1265.0000000000002</v>
      </c>
      <c r="W100" s="119">
        <f t="shared" si="72"/>
        <v>1265.0000000000002</v>
      </c>
      <c r="X100" s="224">
        <f>+X101+X102</f>
        <v>2530.0000000000005</v>
      </c>
      <c r="Y100" s="43">
        <f t="shared" si="72"/>
        <v>0</v>
      </c>
      <c r="Z100" s="119">
        <f t="shared" si="72"/>
        <v>1265.0000000000002</v>
      </c>
      <c r="AA100" s="119">
        <f t="shared" si="72"/>
        <v>1265.0000000000002</v>
      </c>
      <c r="AB100" s="224">
        <f>+AB101+AB102</f>
        <v>2530.0000000000005</v>
      </c>
      <c r="AC100" s="119">
        <f t="shared" ref="AC100:AD100" si="74">+AC101+AC102</f>
        <v>1265.0000000000002</v>
      </c>
      <c r="AD100" s="119">
        <f t="shared" si="74"/>
        <v>1265.0000000000002</v>
      </c>
      <c r="AE100" s="224">
        <f>+AE101+AE102</f>
        <v>2530.0000000000005</v>
      </c>
      <c r="AF100" s="43">
        <f t="shared" si="61"/>
        <v>632.50000000000011</v>
      </c>
      <c r="AG100" s="43">
        <f t="shared" si="62"/>
        <v>632.50000000000011</v>
      </c>
      <c r="AH100" s="43">
        <f t="shared" si="63"/>
        <v>1265.0000000000002</v>
      </c>
      <c r="AI100" s="43">
        <f t="shared" si="64"/>
        <v>632.50000000000011</v>
      </c>
      <c r="AJ100" s="43">
        <f t="shared" si="65"/>
        <v>1897.5000000000005</v>
      </c>
      <c r="AK100" s="43">
        <f t="shared" si="66"/>
        <v>632.5</v>
      </c>
      <c r="AL100" s="43">
        <f t="shared" si="72"/>
        <v>0</v>
      </c>
      <c r="AM100" s="43">
        <f t="shared" si="72"/>
        <v>0</v>
      </c>
      <c r="AN100" s="198">
        <f>+AN101+AN102</f>
        <v>0</v>
      </c>
      <c r="AO100" s="200"/>
      <c r="AP100" s="127">
        <f t="shared" si="57"/>
        <v>230.00000000000045</v>
      </c>
    </row>
    <row r="101" spans="1:88" s="258" customFormat="1" ht="22.5" customHeight="1">
      <c r="A101" s="253">
        <v>4251</v>
      </c>
      <c r="B101" s="255" t="s">
        <v>138</v>
      </c>
      <c r="C101" s="203" t="s">
        <v>56</v>
      </c>
      <c r="D101" s="259">
        <v>536.29999999999995</v>
      </c>
      <c r="E101" s="259"/>
      <c r="F101" s="259">
        <v>900</v>
      </c>
      <c r="G101" s="259"/>
      <c r="H101" s="120">
        <v>1500</v>
      </c>
      <c r="I101" s="255"/>
      <c r="J101" s="255"/>
      <c r="K101" s="255"/>
      <c r="L101" s="255"/>
      <c r="M101" s="259"/>
      <c r="N101" s="120">
        <f>P101*0.5</f>
        <v>825.00000000000011</v>
      </c>
      <c r="O101" s="120">
        <f>P101-N101</f>
        <v>825.00000000000011</v>
      </c>
      <c r="P101" s="259">
        <f>1500*1.1</f>
        <v>1650.0000000000002</v>
      </c>
      <c r="Q101" s="255"/>
      <c r="R101" s="120">
        <f>T101*0.5</f>
        <v>825.00000000000011</v>
      </c>
      <c r="S101" s="120">
        <f>T101-R101</f>
        <v>825.00000000000011</v>
      </c>
      <c r="T101" s="259">
        <f>1500*1.1</f>
        <v>1650.0000000000002</v>
      </c>
      <c r="U101" s="255"/>
      <c r="V101" s="120">
        <f>X101*0.5</f>
        <v>825.00000000000011</v>
      </c>
      <c r="W101" s="120">
        <f>X101-V101</f>
        <v>825.00000000000011</v>
      </c>
      <c r="X101" s="259">
        <f>1500*1.1</f>
        <v>1650.0000000000002</v>
      </c>
      <c r="Y101" s="255"/>
      <c r="Z101" s="120">
        <f>AB101*0.5</f>
        <v>825.00000000000011</v>
      </c>
      <c r="AA101" s="120">
        <f>AB101-Z101</f>
        <v>825.00000000000011</v>
      </c>
      <c r="AB101" s="259">
        <f>1500*1.1</f>
        <v>1650.0000000000002</v>
      </c>
      <c r="AC101" s="120">
        <f>AE101*0.5</f>
        <v>825.00000000000011</v>
      </c>
      <c r="AD101" s="120">
        <f>AE101-AC101</f>
        <v>825.00000000000011</v>
      </c>
      <c r="AE101" s="259">
        <f>1500*1.1</f>
        <v>1650.0000000000002</v>
      </c>
      <c r="AF101" s="43">
        <f t="shared" si="61"/>
        <v>412.50000000000006</v>
      </c>
      <c r="AG101" s="43">
        <f t="shared" si="62"/>
        <v>412.50000000000006</v>
      </c>
      <c r="AH101" s="43">
        <f t="shared" si="63"/>
        <v>825.00000000000011</v>
      </c>
      <c r="AI101" s="43">
        <f t="shared" si="64"/>
        <v>412.50000000000006</v>
      </c>
      <c r="AJ101" s="43">
        <f t="shared" si="65"/>
        <v>1237.5000000000002</v>
      </c>
      <c r="AK101" s="43">
        <f t="shared" si="66"/>
        <v>412.5</v>
      </c>
      <c r="AL101" s="255"/>
      <c r="AM101" s="255"/>
      <c r="AN101" s="256"/>
      <c r="AO101" s="257"/>
      <c r="AP101" s="127">
        <f t="shared" si="57"/>
        <v>150.00000000000023</v>
      </c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  <c r="BC101" s="193"/>
      <c r="BD101" s="193"/>
      <c r="BE101" s="193"/>
      <c r="BF101" s="193"/>
      <c r="BG101" s="193"/>
      <c r="BH101" s="193"/>
      <c r="BI101" s="193"/>
      <c r="BJ101" s="193"/>
      <c r="BK101" s="193"/>
      <c r="BL101" s="193"/>
      <c r="BM101" s="193"/>
      <c r="BN101" s="193"/>
      <c r="BO101" s="193"/>
      <c r="BP101" s="193"/>
      <c r="BQ101" s="193"/>
      <c r="BR101" s="193"/>
      <c r="BS101" s="193"/>
      <c r="BT101" s="193"/>
      <c r="BU101" s="193"/>
      <c r="BV101" s="193"/>
      <c r="BW101" s="193"/>
      <c r="BX101" s="193"/>
      <c r="BY101" s="193"/>
      <c r="BZ101" s="193"/>
      <c r="CA101" s="193"/>
      <c r="CB101" s="193"/>
      <c r="CC101" s="193"/>
      <c r="CD101" s="193"/>
      <c r="CE101" s="193"/>
      <c r="CF101" s="193"/>
      <c r="CG101" s="193"/>
      <c r="CH101" s="193"/>
      <c r="CI101" s="193"/>
      <c r="CJ101" s="193"/>
    </row>
    <row r="102" spans="1:88" s="258" customFormat="1" ht="25.5" customHeight="1">
      <c r="A102" s="253">
        <v>4252</v>
      </c>
      <c r="B102" s="255" t="s">
        <v>139</v>
      </c>
      <c r="C102" s="203" t="s">
        <v>56</v>
      </c>
      <c r="D102" s="259">
        <v>500</v>
      </c>
      <c r="E102" s="259"/>
      <c r="F102" s="259">
        <v>500</v>
      </c>
      <c r="G102" s="259"/>
      <c r="H102" s="120">
        <v>800</v>
      </c>
      <c r="I102" s="255"/>
      <c r="J102" s="255"/>
      <c r="K102" s="255"/>
      <c r="L102" s="255"/>
      <c r="M102" s="259"/>
      <c r="N102" s="120">
        <f>P102*0.5</f>
        <v>440.00000000000006</v>
      </c>
      <c r="O102" s="120">
        <f>P102-N102</f>
        <v>440.00000000000006</v>
      </c>
      <c r="P102" s="259">
        <f>800*1.1</f>
        <v>880.00000000000011</v>
      </c>
      <c r="Q102" s="255"/>
      <c r="R102" s="120">
        <f>T102*0.5</f>
        <v>440.00000000000006</v>
      </c>
      <c r="S102" s="120">
        <f>T102-R102</f>
        <v>440.00000000000006</v>
      </c>
      <c r="T102" s="259">
        <f>800*1.1</f>
        <v>880.00000000000011</v>
      </c>
      <c r="U102" s="255"/>
      <c r="V102" s="120">
        <f>X102*0.5</f>
        <v>440.00000000000006</v>
      </c>
      <c r="W102" s="120">
        <f>X102-V102</f>
        <v>440.00000000000006</v>
      </c>
      <c r="X102" s="259">
        <f>800*1.1</f>
        <v>880.00000000000011</v>
      </c>
      <c r="Y102" s="255"/>
      <c r="Z102" s="120">
        <f>AB102*0.5</f>
        <v>440.00000000000006</v>
      </c>
      <c r="AA102" s="120">
        <f>AB102-Z102</f>
        <v>440.00000000000006</v>
      </c>
      <c r="AB102" s="259">
        <f>800*1.1</f>
        <v>880.00000000000011</v>
      </c>
      <c r="AC102" s="120">
        <f>AE102*0.5</f>
        <v>440.00000000000006</v>
      </c>
      <c r="AD102" s="120">
        <f>AE102-AC102</f>
        <v>440.00000000000006</v>
      </c>
      <c r="AE102" s="259">
        <f>800*1.1</f>
        <v>880.00000000000011</v>
      </c>
      <c r="AF102" s="43">
        <f t="shared" si="61"/>
        <v>220.00000000000003</v>
      </c>
      <c r="AG102" s="43">
        <f t="shared" si="62"/>
        <v>220.00000000000003</v>
      </c>
      <c r="AH102" s="43">
        <f t="shared" si="63"/>
        <v>440.00000000000006</v>
      </c>
      <c r="AI102" s="43">
        <f t="shared" si="64"/>
        <v>220.00000000000003</v>
      </c>
      <c r="AJ102" s="43">
        <f t="shared" si="65"/>
        <v>660.00000000000011</v>
      </c>
      <c r="AK102" s="43">
        <f t="shared" si="66"/>
        <v>220</v>
      </c>
      <c r="AL102" s="255"/>
      <c r="AM102" s="255"/>
      <c r="AN102" s="256"/>
      <c r="AO102" s="257"/>
      <c r="AP102" s="127">
        <f t="shared" si="57"/>
        <v>80.000000000000114</v>
      </c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  <c r="BC102" s="193"/>
      <c r="BD102" s="193"/>
      <c r="BE102" s="193"/>
      <c r="BF102" s="193"/>
      <c r="BG102" s="193"/>
      <c r="BH102" s="193"/>
      <c r="BI102" s="193"/>
      <c r="BJ102" s="193"/>
      <c r="BK102" s="193"/>
      <c r="BL102" s="193"/>
      <c r="BM102" s="193"/>
      <c r="BN102" s="193"/>
      <c r="BO102" s="193"/>
      <c r="BP102" s="193"/>
      <c r="BQ102" s="193"/>
      <c r="BR102" s="193"/>
      <c r="BS102" s="193"/>
      <c r="BT102" s="193"/>
      <c r="BU102" s="193"/>
      <c r="BV102" s="193"/>
      <c r="BW102" s="193"/>
      <c r="BX102" s="193"/>
      <c r="BY102" s="193"/>
      <c r="BZ102" s="193"/>
      <c r="CA102" s="193"/>
      <c r="CB102" s="193"/>
      <c r="CC102" s="193"/>
      <c r="CD102" s="193"/>
      <c r="CE102" s="193"/>
      <c r="CF102" s="193"/>
      <c r="CG102" s="193"/>
      <c r="CH102" s="193"/>
      <c r="CI102" s="193"/>
      <c r="CJ102" s="193"/>
    </row>
    <row r="103" spans="1:88">
      <c r="A103" s="194">
        <v>0</v>
      </c>
      <c r="B103" s="43" t="s">
        <v>140</v>
      </c>
      <c r="C103" s="197" t="s">
        <v>56</v>
      </c>
      <c r="D103" s="224">
        <f>+D104+D107+D108+D109+D119+D120+D122+D125</f>
        <v>123998.9</v>
      </c>
      <c r="E103" s="224">
        <f>+E104+E107+E108+E109+E119+E120+E122+E125</f>
        <v>26.9</v>
      </c>
      <c r="F103" s="224">
        <f>+F104+F107+F108+F109+F119+F120+F122+F125</f>
        <v>130051.9</v>
      </c>
      <c r="G103" s="224">
        <f>+G104+G107+G108+G109+G119+G120+G122+G125</f>
        <v>3467.3999999999996</v>
      </c>
      <c r="H103" s="119">
        <f>+H104+H107+H108+H109+H119+H120+H122+H125</f>
        <v>165642.15299999999</v>
      </c>
      <c r="I103" s="43">
        <f t="shared" ref="I103:AM103" si="75">+I104+I107+I108+I109+I119+I120+I122+I125</f>
        <v>0</v>
      </c>
      <c r="J103" s="43">
        <f t="shared" si="75"/>
        <v>0</v>
      </c>
      <c r="K103" s="43">
        <f t="shared" si="75"/>
        <v>0</v>
      </c>
      <c r="L103" s="43">
        <f>+L104+L107+L108+L109+L119+L120+L122+L125</f>
        <v>0</v>
      </c>
      <c r="M103" s="224">
        <f>+M104+M107+M108+M109+M119+M120+M122+M125</f>
        <v>0</v>
      </c>
      <c r="N103" s="119">
        <f t="shared" ref="N103:O103" si="76">+N104+N107+N108+N109+N119+N120+N122+N125</f>
        <v>88516.925500000027</v>
      </c>
      <c r="O103" s="119">
        <f t="shared" si="76"/>
        <v>88561.698250000016</v>
      </c>
      <c r="P103" s="224">
        <f>+P104+P107+P108+P109+P119+P120+P122+P125</f>
        <v>177078.62375000003</v>
      </c>
      <c r="Q103" s="43">
        <f t="shared" si="75"/>
        <v>0</v>
      </c>
      <c r="R103" s="119">
        <f t="shared" si="75"/>
        <v>88516.925500000027</v>
      </c>
      <c r="S103" s="119">
        <f t="shared" si="75"/>
        <v>88561.698250000016</v>
      </c>
      <c r="T103" s="224">
        <f>+T104+T107+T108+T109+T119+T120+T122+T125</f>
        <v>177078.62375000003</v>
      </c>
      <c r="U103" s="43">
        <f t="shared" si="75"/>
        <v>0</v>
      </c>
      <c r="V103" s="119">
        <f t="shared" si="75"/>
        <v>88516.925500000027</v>
      </c>
      <c r="W103" s="119">
        <f t="shared" si="75"/>
        <v>88561.698250000016</v>
      </c>
      <c r="X103" s="224">
        <f>+X104+X107+X108+X109+X119+X120+X122+X125</f>
        <v>177078.62375000003</v>
      </c>
      <c r="Y103" s="43">
        <f t="shared" si="75"/>
        <v>0</v>
      </c>
      <c r="Z103" s="119">
        <f t="shared" si="75"/>
        <v>88516.925500000027</v>
      </c>
      <c r="AA103" s="119">
        <f t="shared" si="75"/>
        <v>88561.698250000016</v>
      </c>
      <c r="AB103" s="224">
        <f>+AB104+AB107+AB108+AB109+AB119+AB120+AB122+AB125</f>
        <v>177078.62375000003</v>
      </c>
      <c r="AC103" s="119">
        <f t="shared" ref="AC103:AD103" si="77">+AC104+AC107+AC108+AC109+AC119+AC120+AC122+AC125</f>
        <v>88516.925500000027</v>
      </c>
      <c r="AD103" s="119">
        <f t="shared" si="77"/>
        <v>88561.698250000016</v>
      </c>
      <c r="AE103" s="224">
        <f>+AE104+AE107+AE108+AE109+AE119+AE120+AE122+AE125</f>
        <v>177078.62375000003</v>
      </c>
      <c r="AF103" s="43">
        <f t="shared" si="61"/>
        <v>44258.462750000013</v>
      </c>
      <c r="AG103" s="43">
        <f t="shared" si="62"/>
        <v>44258.462750000013</v>
      </c>
      <c r="AH103" s="43">
        <f t="shared" si="63"/>
        <v>88516.925500000027</v>
      </c>
      <c r="AI103" s="43">
        <f t="shared" si="64"/>
        <v>44280.849125000008</v>
      </c>
      <c r="AJ103" s="43">
        <f t="shared" si="65"/>
        <v>132797.77462500002</v>
      </c>
      <c r="AK103" s="43">
        <f t="shared" si="66"/>
        <v>44280.849125000008</v>
      </c>
      <c r="AL103" s="43">
        <f t="shared" si="75"/>
        <v>0</v>
      </c>
      <c r="AM103" s="43">
        <f t="shared" si="75"/>
        <v>0</v>
      </c>
      <c r="AN103" s="198">
        <f>+AN104+AN107+AN108+AN109+AN119+AN120+AN122+AN125</f>
        <v>0</v>
      </c>
      <c r="AO103" s="200"/>
      <c r="AP103" s="127">
        <f t="shared" si="57"/>
        <v>11436.470750000037</v>
      </c>
    </row>
    <row r="104" spans="1:88" s="258" customFormat="1" ht="23.25" customHeight="1">
      <c r="A104" s="253">
        <v>4261</v>
      </c>
      <c r="B104" s="273" t="s">
        <v>141</v>
      </c>
      <c r="C104" s="203" t="s">
        <v>56</v>
      </c>
      <c r="D104" s="264">
        <f>D105+D106</f>
        <v>10897</v>
      </c>
      <c r="E104" s="264">
        <f>E105+E106</f>
        <v>0</v>
      </c>
      <c r="F104" s="264">
        <f>F105+F106</f>
        <v>9056.4</v>
      </c>
      <c r="G104" s="264">
        <f>G105+G106</f>
        <v>1822.6</v>
      </c>
      <c r="H104" s="147">
        <f>H105+H106</f>
        <v>12190</v>
      </c>
      <c r="I104" s="202">
        <f t="shared" ref="I104:AM104" si="78">I105+I106</f>
        <v>0</v>
      </c>
      <c r="J104" s="202">
        <f t="shared" si="78"/>
        <v>0</v>
      </c>
      <c r="K104" s="202">
        <f t="shared" si="78"/>
        <v>0</v>
      </c>
      <c r="L104" s="202">
        <f>L105+L106</f>
        <v>0</v>
      </c>
      <c r="M104" s="264">
        <f>M105+M106</f>
        <v>0</v>
      </c>
      <c r="N104" s="147">
        <f t="shared" ref="N104:O104" si="79">N105+N106</f>
        <v>7809.15</v>
      </c>
      <c r="O104" s="147">
        <f t="shared" si="79"/>
        <v>7809.15</v>
      </c>
      <c r="P104" s="264">
        <f>P105+P106</f>
        <v>15618.3</v>
      </c>
      <c r="Q104" s="202">
        <f t="shared" si="78"/>
        <v>0</v>
      </c>
      <c r="R104" s="147">
        <f t="shared" si="78"/>
        <v>7809.15</v>
      </c>
      <c r="S104" s="147">
        <f t="shared" si="78"/>
        <v>7809.15</v>
      </c>
      <c r="T104" s="264">
        <f>T105+T106</f>
        <v>15618.3</v>
      </c>
      <c r="U104" s="202">
        <f t="shared" si="78"/>
        <v>0</v>
      </c>
      <c r="V104" s="147">
        <f t="shared" si="78"/>
        <v>7809.15</v>
      </c>
      <c r="W104" s="147">
        <f t="shared" si="78"/>
        <v>7809.15</v>
      </c>
      <c r="X104" s="264">
        <f>X105+X106</f>
        <v>15618.3</v>
      </c>
      <c r="Y104" s="202">
        <f t="shared" si="78"/>
        <v>0</v>
      </c>
      <c r="Z104" s="147">
        <f t="shared" si="78"/>
        <v>7809.15</v>
      </c>
      <c r="AA104" s="147">
        <f t="shared" si="78"/>
        <v>7809.15</v>
      </c>
      <c r="AB104" s="264">
        <f>AB105+AB106</f>
        <v>15618.3</v>
      </c>
      <c r="AC104" s="147">
        <f t="shared" ref="AC104:AD104" si="80">AC105+AC106</f>
        <v>7809.15</v>
      </c>
      <c r="AD104" s="147">
        <f t="shared" si="80"/>
        <v>7809.15</v>
      </c>
      <c r="AE104" s="264">
        <f>AE105+AE106</f>
        <v>15618.3</v>
      </c>
      <c r="AF104" s="43">
        <f t="shared" si="61"/>
        <v>3904.5749999999998</v>
      </c>
      <c r="AG104" s="43">
        <f t="shared" si="62"/>
        <v>3904.5749999999998</v>
      </c>
      <c r="AH104" s="43">
        <f t="shared" si="63"/>
        <v>7809.15</v>
      </c>
      <c r="AI104" s="43">
        <f t="shared" si="64"/>
        <v>3904.5749999999998</v>
      </c>
      <c r="AJ104" s="43">
        <f t="shared" si="65"/>
        <v>11713.724999999999</v>
      </c>
      <c r="AK104" s="43">
        <f t="shared" si="66"/>
        <v>3904.5750000000007</v>
      </c>
      <c r="AL104" s="202">
        <f t="shared" si="78"/>
        <v>0</v>
      </c>
      <c r="AM104" s="202">
        <f t="shared" si="78"/>
        <v>0</v>
      </c>
      <c r="AN104" s="274">
        <f>AN105+AN106</f>
        <v>0</v>
      </c>
      <c r="AO104" s="275"/>
      <c r="AP104" s="127">
        <f t="shared" si="57"/>
        <v>3428.2999999999993</v>
      </c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  <c r="CD104" s="193"/>
      <c r="CE104" s="193"/>
      <c r="CF104" s="193"/>
      <c r="CG104" s="193"/>
      <c r="CH104" s="193"/>
      <c r="CI104" s="193"/>
      <c r="CJ104" s="193"/>
    </row>
    <row r="105" spans="1:88" ht="23.25" customHeight="1">
      <c r="A105" s="194"/>
      <c r="B105" s="43" t="s">
        <v>142</v>
      </c>
      <c r="C105" s="197"/>
      <c r="D105" s="224">
        <v>400</v>
      </c>
      <c r="E105" s="224">
        <v>0</v>
      </c>
      <c r="F105" s="224">
        <v>399.9</v>
      </c>
      <c r="G105" s="224">
        <v>0</v>
      </c>
      <c r="H105" s="119">
        <v>440.00000000000006</v>
      </c>
      <c r="I105" s="43"/>
      <c r="J105" s="43"/>
      <c r="K105" s="43"/>
      <c r="L105" s="43"/>
      <c r="M105" s="224">
        <v>0</v>
      </c>
      <c r="N105" s="119">
        <f>P105*0.5</f>
        <v>242.00000000000003</v>
      </c>
      <c r="O105" s="119">
        <f>P105-N105</f>
        <v>242.00000000000003</v>
      </c>
      <c r="P105" s="224">
        <f>440*1.1</f>
        <v>484.00000000000006</v>
      </c>
      <c r="Q105" s="43"/>
      <c r="R105" s="119">
        <f>T105*0.5</f>
        <v>242.00000000000003</v>
      </c>
      <c r="S105" s="119">
        <f>T105-R105</f>
        <v>242.00000000000003</v>
      </c>
      <c r="T105" s="224">
        <f>440*1.1</f>
        <v>484.00000000000006</v>
      </c>
      <c r="U105" s="43"/>
      <c r="V105" s="119">
        <f>X105*0.5</f>
        <v>242.00000000000003</v>
      </c>
      <c r="W105" s="119">
        <f>X105-V105</f>
        <v>242.00000000000003</v>
      </c>
      <c r="X105" s="224">
        <f>440*1.1</f>
        <v>484.00000000000006</v>
      </c>
      <c r="Y105" s="43"/>
      <c r="Z105" s="119">
        <f>AB105*0.5</f>
        <v>242.00000000000003</v>
      </c>
      <c r="AA105" s="119">
        <f>AB105-Z105</f>
        <v>242.00000000000003</v>
      </c>
      <c r="AB105" s="224">
        <f>440*1.1</f>
        <v>484.00000000000006</v>
      </c>
      <c r="AC105" s="119">
        <f>AE105*0.5</f>
        <v>242.00000000000003</v>
      </c>
      <c r="AD105" s="119">
        <f>AE105-AC105</f>
        <v>242.00000000000003</v>
      </c>
      <c r="AE105" s="224">
        <f>440*1.1</f>
        <v>484.00000000000006</v>
      </c>
      <c r="AF105" s="43">
        <f t="shared" si="61"/>
        <v>121.00000000000001</v>
      </c>
      <c r="AG105" s="43">
        <f t="shared" si="62"/>
        <v>121.00000000000001</v>
      </c>
      <c r="AH105" s="43">
        <f t="shared" si="63"/>
        <v>242.00000000000003</v>
      </c>
      <c r="AI105" s="43">
        <f t="shared" si="64"/>
        <v>121.00000000000001</v>
      </c>
      <c r="AJ105" s="43">
        <f t="shared" si="65"/>
        <v>363.00000000000006</v>
      </c>
      <c r="AK105" s="43">
        <f t="shared" si="66"/>
        <v>121</v>
      </c>
      <c r="AL105" s="43"/>
      <c r="AM105" s="43"/>
      <c r="AN105" s="198"/>
      <c r="AO105" s="200"/>
      <c r="AP105" s="127">
        <f t="shared" si="57"/>
        <v>44</v>
      </c>
    </row>
    <row r="106" spans="1:88" ht="23.25" customHeight="1">
      <c r="A106" s="194"/>
      <c r="B106" s="43" t="s">
        <v>143</v>
      </c>
      <c r="C106" s="197"/>
      <c r="D106" s="224">
        <v>10497</v>
      </c>
      <c r="E106" s="224">
        <v>0</v>
      </c>
      <c r="F106" s="224">
        <v>8656.5</v>
      </c>
      <c r="G106" s="224">
        <v>1822.6</v>
      </c>
      <c r="H106" s="119">
        <f>H10*50</f>
        <v>11750</v>
      </c>
      <c r="I106" s="43"/>
      <c r="J106" s="43"/>
      <c r="K106" s="43"/>
      <c r="L106" s="43"/>
      <c r="M106" s="224">
        <v>0</v>
      </c>
      <c r="N106" s="119">
        <f>P106*0.5</f>
        <v>7567.15</v>
      </c>
      <c r="O106" s="119">
        <f>P106-N106</f>
        <v>7567.15</v>
      </c>
      <c r="P106" s="224">
        <v>15134.3</v>
      </c>
      <c r="Q106" s="43"/>
      <c r="R106" s="119">
        <f>T106*0.5</f>
        <v>7567.15</v>
      </c>
      <c r="S106" s="119">
        <f>T106-R106</f>
        <v>7567.15</v>
      </c>
      <c r="T106" s="224">
        <v>15134.3</v>
      </c>
      <c r="U106" s="43"/>
      <c r="V106" s="119">
        <f>X106*0.5</f>
        <v>7567.15</v>
      </c>
      <c r="W106" s="119">
        <f>X106-V106</f>
        <v>7567.15</v>
      </c>
      <c r="X106" s="224">
        <v>15134.3</v>
      </c>
      <c r="Y106" s="43"/>
      <c r="Z106" s="119">
        <f>AB106*0.5</f>
        <v>7567.15</v>
      </c>
      <c r="AA106" s="119">
        <f>AB106-Z106</f>
        <v>7567.15</v>
      </c>
      <c r="AB106" s="224">
        <v>15134.3</v>
      </c>
      <c r="AC106" s="119">
        <f>AE106*0.5</f>
        <v>7567.15</v>
      </c>
      <c r="AD106" s="119">
        <f>AE106-AC106</f>
        <v>7567.15</v>
      </c>
      <c r="AE106" s="224">
        <v>15134.3</v>
      </c>
      <c r="AF106" s="43">
        <f t="shared" si="61"/>
        <v>3783.5749999999998</v>
      </c>
      <c r="AG106" s="43">
        <f t="shared" si="62"/>
        <v>3783.5749999999998</v>
      </c>
      <c r="AH106" s="43">
        <f t="shared" si="63"/>
        <v>7567.15</v>
      </c>
      <c r="AI106" s="43">
        <f t="shared" si="64"/>
        <v>3783.5749999999998</v>
      </c>
      <c r="AJ106" s="43">
        <f t="shared" si="65"/>
        <v>11350.724999999999</v>
      </c>
      <c r="AK106" s="43">
        <f t="shared" si="66"/>
        <v>3783.5750000000007</v>
      </c>
      <c r="AL106" s="43"/>
      <c r="AM106" s="43"/>
      <c r="AN106" s="198"/>
      <c r="AO106" s="200"/>
      <c r="AP106" s="127">
        <f t="shared" si="57"/>
        <v>3384.2999999999993</v>
      </c>
    </row>
    <row r="107" spans="1:88" ht="18" customHeight="1">
      <c r="A107" s="194">
        <v>4262</v>
      </c>
      <c r="B107" s="43" t="s">
        <v>144</v>
      </c>
      <c r="C107" s="197" t="s">
        <v>56</v>
      </c>
      <c r="D107" s="224">
        <v>0</v>
      </c>
      <c r="E107" s="224">
        <v>0</v>
      </c>
      <c r="F107" s="224">
        <v>0</v>
      </c>
      <c r="G107" s="224">
        <v>0</v>
      </c>
      <c r="H107" s="119"/>
      <c r="I107" s="43"/>
      <c r="J107" s="43"/>
      <c r="K107" s="43"/>
      <c r="L107" s="43"/>
      <c r="M107" s="224">
        <v>0</v>
      </c>
      <c r="N107" s="119"/>
      <c r="O107" s="119"/>
      <c r="P107" s="224">
        <v>0</v>
      </c>
      <c r="Q107" s="43"/>
      <c r="R107" s="119"/>
      <c r="S107" s="119"/>
      <c r="T107" s="224">
        <v>0</v>
      </c>
      <c r="U107" s="43"/>
      <c r="V107" s="119"/>
      <c r="W107" s="119"/>
      <c r="X107" s="224">
        <v>0</v>
      </c>
      <c r="Y107" s="43"/>
      <c r="Z107" s="119"/>
      <c r="AA107" s="119"/>
      <c r="AB107" s="224">
        <v>0</v>
      </c>
      <c r="AC107" s="119"/>
      <c r="AD107" s="119"/>
      <c r="AE107" s="224">
        <v>0</v>
      </c>
      <c r="AF107" s="43">
        <f t="shared" si="61"/>
        <v>0</v>
      </c>
      <c r="AG107" s="43">
        <f t="shared" si="62"/>
        <v>0</v>
      </c>
      <c r="AH107" s="43">
        <f t="shared" si="63"/>
        <v>0</v>
      </c>
      <c r="AI107" s="43">
        <f t="shared" si="64"/>
        <v>0</v>
      </c>
      <c r="AJ107" s="43">
        <f t="shared" si="65"/>
        <v>0</v>
      </c>
      <c r="AK107" s="43">
        <f t="shared" si="66"/>
        <v>0</v>
      </c>
      <c r="AL107" s="43"/>
      <c r="AM107" s="43"/>
      <c r="AN107" s="198"/>
      <c r="AO107" s="200"/>
      <c r="AP107" s="127">
        <f t="shared" si="57"/>
        <v>0</v>
      </c>
    </row>
    <row r="108" spans="1:88" ht="33" customHeight="1">
      <c r="A108" s="194">
        <v>4263</v>
      </c>
      <c r="B108" s="43" t="s">
        <v>145</v>
      </c>
      <c r="C108" s="197" t="s">
        <v>56</v>
      </c>
      <c r="D108" s="224">
        <v>0</v>
      </c>
      <c r="E108" s="224">
        <v>0</v>
      </c>
      <c r="F108" s="224">
        <v>0</v>
      </c>
      <c r="G108" s="224">
        <v>0</v>
      </c>
      <c r="H108" s="119"/>
      <c r="I108" s="43"/>
      <c r="J108" s="43"/>
      <c r="K108" s="43"/>
      <c r="L108" s="43"/>
      <c r="M108" s="224">
        <v>0</v>
      </c>
      <c r="N108" s="119"/>
      <c r="O108" s="119"/>
      <c r="P108" s="224">
        <v>0</v>
      </c>
      <c r="Q108" s="43"/>
      <c r="R108" s="119"/>
      <c r="S108" s="119"/>
      <c r="T108" s="224">
        <v>0</v>
      </c>
      <c r="U108" s="43"/>
      <c r="V108" s="119"/>
      <c r="W108" s="119"/>
      <c r="X108" s="224">
        <v>0</v>
      </c>
      <c r="Y108" s="43"/>
      <c r="Z108" s="119"/>
      <c r="AA108" s="119"/>
      <c r="AB108" s="224">
        <v>0</v>
      </c>
      <c r="AC108" s="119"/>
      <c r="AD108" s="119"/>
      <c r="AE108" s="224">
        <v>0</v>
      </c>
      <c r="AF108" s="43">
        <f t="shared" si="61"/>
        <v>0</v>
      </c>
      <c r="AG108" s="43">
        <f t="shared" si="62"/>
        <v>0</v>
      </c>
      <c r="AH108" s="43">
        <f t="shared" si="63"/>
        <v>0</v>
      </c>
      <c r="AI108" s="43">
        <f t="shared" si="64"/>
        <v>0</v>
      </c>
      <c r="AJ108" s="43">
        <f t="shared" si="65"/>
        <v>0</v>
      </c>
      <c r="AK108" s="43">
        <f t="shared" si="66"/>
        <v>0</v>
      </c>
      <c r="AL108" s="43"/>
      <c r="AM108" s="43"/>
      <c r="AN108" s="198"/>
      <c r="AO108" s="200"/>
      <c r="AP108" s="127">
        <f t="shared" si="57"/>
        <v>0</v>
      </c>
    </row>
    <row r="109" spans="1:88" s="258" customFormat="1" ht="21" customHeight="1">
      <c r="A109" s="253">
        <v>4264</v>
      </c>
      <c r="B109" s="255" t="s">
        <v>146</v>
      </c>
      <c r="C109" s="203" t="s">
        <v>56</v>
      </c>
      <c r="D109" s="259">
        <f>D110+D113+D116</f>
        <v>1599.9</v>
      </c>
      <c r="E109" s="259">
        <f>E110+E113+E116</f>
        <v>0</v>
      </c>
      <c r="F109" s="259">
        <f>F110+F113+F116</f>
        <v>2452.5</v>
      </c>
      <c r="G109" s="259">
        <f>G110+G113+G116</f>
        <v>0</v>
      </c>
      <c r="H109" s="120">
        <f t="shared" ref="H109" si="81">H110+H113+H116</f>
        <v>2775.9</v>
      </c>
      <c r="I109" s="255">
        <f t="shared" ref="I109:AM109" si="82">I110+I113+I116</f>
        <v>0</v>
      </c>
      <c r="J109" s="255">
        <f t="shared" si="82"/>
        <v>0</v>
      </c>
      <c r="K109" s="255">
        <f t="shared" si="82"/>
        <v>0</v>
      </c>
      <c r="L109" s="255">
        <f>L110+L113+L116</f>
        <v>0</v>
      </c>
      <c r="M109" s="259">
        <f>M110+M113+M116</f>
        <v>0</v>
      </c>
      <c r="N109" s="120">
        <f t="shared" ref="N109:O109" si="83">N110+N113+N116</f>
        <v>1526.7450000000001</v>
      </c>
      <c r="O109" s="120">
        <f t="shared" si="83"/>
        <v>1526.7450000000001</v>
      </c>
      <c r="P109" s="259">
        <f>P110+P113+P116</f>
        <v>3053.4900000000002</v>
      </c>
      <c r="Q109" s="255">
        <f t="shared" si="82"/>
        <v>0</v>
      </c>
      <c r="R109" s="120">
        <f t="shared" si="82"/>
        <v>1526.7450000000001</v>
      </c>
      <c r="S109" s="120">
        <f t="shared" si="82"/>
        <v>1526.7450000000001</v>
      </c>
      <c r="T109" s="259">
        <f>T110+T113+T116</f>
        <v>3053.4900000000002</v>
      </c>
      <c r="U109" s="255">
        <f t="shared" si="82"/>
        <v>0</v>
      </c>
      <c r="V109" s="120">
        <f t="shared" si="82"/>
        <v>1526.7450000000001</v>
      </c>
      <c r="W109" s="120">
        <f t="shared" si="82"/>
        <v>1526.7450000000001</v>
      </c>
      <c r="X109" s="259">
        <f>X110+X113+X116</f>
        <v>3053.4900000000002</v>
      </c>
      <c r="Y109" s="255">
        <f t="shared" si="82"/>
        <v>0</v>
      </c>
      <c r="Z109" s="120">
        <f t="shared" si="82"/>
        <v>1526.7450000000001</v>
      </c>
      <c r="AA109" s="120">
        <f t="shared" si="82"/>
        <v>1526.7450000000001</v>
      </c>
      <c r="AB109" s="259">
        <f>AB110+AB113+AB116</f>
        <v>3053.4900000000002</v>
      </c>
      <c r="AC109" s="120">
        <f t="shared" ref="AC109:AD109" si="84">AC110+AC113+AC116</f>
        <v>1526.7450000000001</v>
      </c>
      <c r="AD109" s="120">
        <f t="shared" si="84"/>
        <v>1526.7450000000001</v>
      </c>
      <c r="AE109" s="259">
        <f>AE110+AE113+AE116</f>
        <v>3053.4900000000002</v>
      </c>
      <c r="AF109" s="43">
        <f t="shared" si="61"/>
        <v>763.37250000000006</v>
      </c>
      <c r="AG109" s="43">
        <f t="shared" si="62"/>
        <v>763.37250000000006</v>
      </c>
      <c r="AH109" s="43">
        <f t="shared" si="63"/>
        <v>1526.7450000000001</v>
      </c>
      <c r="AI109" s="43">
        <f t="shared" si="64"/>
        <v>763.37250000000006</v>
      </c>
      <c r="AJ109" s="43">
        <f t="shared" si="65"/>
        <v>2290.1175000000003</v>
      </c>
      <c r="AK109" s="43">
        <f t="shared" si="66"/>
        <v>763.37249999999995</v>
      </c>
      <c r="AL109" s="255">
        <f t="shared" si="82"/>
        <v>0</v>
      </c>
      <c r="AM109" s="255">
        <f t="shared" si="82"/>
        <v>0</v>
      </c>
      <c r="AN109" s="256">
        <f>AN110+AN113+AN116</f>
        <v>0</v>
      </c>
      <c r="AO109" s="257"/>
      <c r="AP109" s="127">
        <f t="shared" si="57"/>
        <v>277.59000000000015</v>
      </c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  <c r="BN109" s="193"/>
      <c r="BO109" s="193"/>
      <c r="BP109" s="193"/>
      <c r="BQ109" s="193"/>
      <c r="BR109" s="193"/>
      <c r="BS109" s="193"/>
      <c r="BT109" s="193"/>
      <c r="BU109" s="193"/>
      <c r="BV109" s="193"/>
      <c r="BW109" s="193"/>
      <c r="BX109" s="193"/>
      <c r="BY109" s="193"/>
      <c r="BZ109" s="193"/>
      <c r="CA109" s="193"/>
      <c r="CB109" s="193"/>
      <c r="CC109" s="193"/>
      <c r="CD109" s="193"/>
      <c r="CE109" s="193"/>
      <c r="CF109" s="193"/>
      <c r="CG109" s="193"/>
      <c r="CH109" s="193"/>
      <c r="CI109" s="193"/>
      <c r="CJ109" s="193"/>
    </row>
    <row r="110" spans="1:88" ht="21" customHeight="1">
      <c r="A110" s="194"/>
      <c r="B110" s="43" t="s">
        <v>147</v>
      </c>
      <c r="C110" s="197" t="s">
        <v>56</v>
      </c>
      <c r="D110" s="224">
        <v>1599.9</v>
      </c>
      <c r="E110" s="224">
        <v>0</v>
      </c>
      <c r="F110" s="224">
        <v>2452.5</v>
      </c>
      <c r="G110" s="224">
        <v>0</v>
      </c>
      <c r="H110" s="119">
        <v>2775.9</v>
      </c>
      <c r="I110" s="43"/>
      <c r="J110" s="43"/>
      <c r="K110" s="43"/>
      <c r="L110" s="43"/>
      <c r="M110" s="224">
        <v>0</v>
      </c>
      <c r="N110" s="119">
        <f>P110*0.5</f>
        <v>1526.7450000000001</v>
      </c>
      <c r="O110" s="119">
        <f>P110-N110</f>
        <v>1526.7450000000001</v>
      </c>
      <c r="P110" s="224">
        <f>2775.9*1.1</f>
        <v>3053.4900000000002</v>
      </c>
      <c r="Q110" s="43"/>
      <c r="R110" s="119">
        <f>T110*0.5</f>
        <v>1526.7450000000001</v>
      </c>
      <c r="S110" s="119">
        <f>T110-R110</f>
        <v>1526.7450000000001</v>
      </c>
      <c r="T110" s="224">
        <f>2775.9*1.1</f>
        <v>3053.4900000000002</v>
      </c>
      <c r="U110" s="43"/>
      <c r="V110" s="119">
        <f>X110*0.5</f>
        <v>1526.7450000000001</v>
      </c>
      <c r="W110" s="119">
        <f>X110-V110</f>
        <v>1526.7450000000001</v>
      </c>
      <c r="X110" s="224">
        <f>2775.9*1.1</f>
        <v>3053.4900000000002</v>
      </c>
      <c r="Y110" s="43"/>
      <c r="Z110" s="119">
        <f>AB110*0.5</f>
        <v>1526.7450000000001</v>
      </c>
      <c r="AA110" s="119">
        <f>AB110-Z110</f>
        <v>1526.7450000000001</v>
      </c>
      <c r="AB110" s="224">
        <f>2775.9*1.1</f>
        <v>3053.4900000000002</v>
      </c>
      <c r="AC110" s="119">
        <f>AE110*0.5</f>
        <v>1526.7450000000001</v>
      </c>
      <c r="AD110" s="119">
        <f>AE110-AC110</f>
        <v>1526.7450000000001</v>
      </c>
      <c r="AE110" s="224">
        <f>2775.9*1.1</f>
        <v>3053.4900000000002</v>
      </c>
      <c r="AF110" s="43">
        <f t="shared" si="61"/>
        <v>763.37250000000006</v>
      </c>
      <c r="AG110" s="43">
        <f t="shared" si="62"/>
        <v>763.37250000000006</v>
      </c>
      <c r="AH110" s="43">
        <f t="shared" si="63"/>
        <v>1526.7450000000001</v>
      </c>
      <c r="AI110" s="43">
        <f t="shared" si="64"/>
        <v>763.37250000000006</v>
      </c>
      <c r="AJ110" s="43">
        <f t="shared" si="65"/>
        <v>2290.1175000000003</v>
      </c>
      <c r="AK110" s="43">
        <f t="shared" si="66"/>
        <v>763.37249999999995</v>
      </c>
      <c r="AL110" s="43"/>
      <c r="AM110" s="43"/>
      <c r="AN110" s="198"/>
      <c r="AO110" s="200"/>
      <c r="AP110" s="127">
        <f t="shared" si="57"/>
        <v>277.59000000000015</v>
      </c>
    </row>
    <row r="111" spans="1:88" ht="21" customHeight="1">
      <c r="A111" s="194"/>
      <c r="B111" s="43" t="s">
        <v>148</v>
      </c>
      <c r="C111" s="197" t="s">
        <v>128</v>
      </c>
      <c r="D111" s="224">
        <v>2</v>
      </c>
      <c r="E111" s="224">
        <v>0</v>
      </c>
      <c r="F111" s="224">
        <v>1</v>
      </c>
      <c r="G111" s="224"/>
      <c r="H111" s="119"/>
      <c r="I111" s="43"/>
      <c r="J111" s="43"/>
      <c r="K111" s="43"/>
      <c r="L111" s="43"/>
      <c r="M111" s="224">
        <v>0</v>
      </c>
      <c r="N111" s="119"/>
      <c r="O111" s="119"/>
      <c r="P111" s="224">
        <v>2</v>
      </c>
      <c r="Q111" s="43"/>
      <c r="R111" s="119"/>
      <c r="S111" s="119"/>
      <c r="T111" s="224">
        <v>2</v>
      </c>
      <c r="U111" s="43"/>
      <c r="V111" s="119"/>
      <c r="W111" s="119"/>
      <c r="X111" s="224">
        <v>2</v>
      </c>
      <c r="Y111" s="43"/>
      <c r="Z111" s="119"/>
      <c r="AA111" s="119"/>
      <c r="AB111" s="224">
        <v>2</v>
      </c>
      <c r="AC111" s="119"/>
      <c r="AD111" s="119"/>
      <c r="AE111" s="224">
        <v>2</v>
      </c>
      <c r="AF111" s="43">
        <f t="shared" si="61"/>
        <v>0</v>
      </c>
      <c r="AG111" s="43">
        <f t="shared" si="62"/>
        <v>0</v>
      </c>
      <c r="AH111" s="43">
        <f t="shared" si="63"/>
        <v>0</v>
      </c>
      <c r="AI111" s="43">
        <f t="shared" si="64"/>
        <v>0</v>
      </c>
      <c r="AJ111" s="43">
        <f t="shared" si="65"/>
        <v>0</v>
      </c>
      <c r="AK111" s="43">
        <f t="shared" si="66"/>
        <v>2</v>
      </c>
      <c r="AL111" s="43"/>
      <c r="AM111" s="43"/>
      <c r="AN111" s="198"/>
      <c r="AO111" s="200"/>
      <c r="AP111" s="127">
        <f t="shared" si="57"/>
        <v>2</v>
      </c>
    </row>
    <row r="112" spans="1:88" ht="21" customHeight="1">
      <c r="A112" s="194"/>
      <c r="B112" s="43" t="s">
        <v>149</v>
      </c>
      <c r="C112" s="197" t="s">
        <v>90</v>
      </c>
      <c r="D112" s="224">
        <v>3426</v>
      </c>
      <c r="E112" s="224">
        <v>0</v>
      </c>
      <c r="F112" s="224">
        <v>6300</v>
      </c>
      <c r="G112" s="224">
        <v>0</v>
      </c>
      <c r="H112" s="119"/>
      <c r="I112" s="43"/>
      <c r="J112" s="43"/>
      <c r="K112" s="43"/>
      <c r="L112" s="43"/>
      <c r="M112" s="224">
        <v>0</v>
      </c>
      <c r="N112" s="119"/>
      <c r="O112" s="119"/>
      <c r="P112" s="224"/>
      <c r="Q112" s="43"/>
      <c r="R112" s="119"/>
      <c r="S112" s="119"/>
      <c r="T112" s="224"/>
      <c r="U112" s="43"/>
      <c r="V112" s="119"/>
      <c r="W112" s="119"/>
      <c r="X112" s="224"/>
      <c r="Y112" s="43"/>
      <c r="Z112" s="119"/>
      <c r="AA112" s="119"/>
      <c r="AB112" s="224"/>
      <c r="AC112" s="119"/>
      <c r="AD112" s="119"/>
      <c r="AE112" s="224"/>
      <c r="AF112" s="43">
        <f t="shared" si="61"/>
        <v>0</v>
      </c>
      <c r="AG112" s="43">
        <f t="shared" si="62"/>
        <v>0</v>
      </c>
      <c r="AH112" s="43">
        <f t="shared" si="63"/>
        <v>0</v>
      </c>
      <c r="AI112" s="43">
        <f t="shared" si="64"/>
        <v>0</v>
      </c>
      <c r="AJ112" s="43">
        <f t="shared" si="65"/>
        <v>0</v>
      </c>
      <c r="AK112" s="43">
        <f t="shared" si="66"/>
        <v>0</v>
      </c>
      <c r="AL112" s="43"/>
      <c r="AM112" s="43"/>
      <c r="AN112" s="198"/>
      <c r="AO112" s="200"/>
      <c r="AP112" s="127">
        <f t="shared" si="57"/>
        <v>0</v>
      </c>
    </row>
    <row r="113" spans="1:88" ht="21" customHeight="1">
      <c r="A113" s="194"/>
      <c r="B113" s="43" t="s">
        <v>150</v>
      </c>
      <c r="C113" s="197" t="s">
        <v>56</v>
      </c>
      <c r="D113" s="224">
        <v>0</v>
      </c>
      <c r="E113" s="224">
        <v>0</v>
      </c>
      <c r="F113" s="224">
        <v>0</v>
      </c>
      <c r="G113" s="224">
        <v>0</v>
      </c>
      <c r="H113" s="119"/>
      <c r="I113" s="43"/>
      <c r="J113" s="43"/>
      <c r="K113" s="43"/>
      <c r="L113" s="43"/>
      <c r="M113" s="224">
        <v>0</v>
      </c>
      <c r="N113" s="119"/>
      <c r="O113" s="119"/>
      <c r="P113" s="224">
        <v>0</v>
      </c>
      <c r="Q113" s="43"/>
      <c r="R113" s="119"/>
      <c r="S113" s="119"/>
      <c r="T113" s="224">
        <v>0</v>
      </c>
      <c r="U113" s="43"/>
      <c r="V113" s="119"/>
      <c r="W113" s="119"/>
      <c r="X113" s="224">
        <v>0</v>
      </c>
      <c r="Y113" s="43"/>
      <c r="Z113" s="119"/>
      <c r="AA113" s="119"/>
      <c r="AB113" s="224">
        <v>0</v>
      </c>
      <c r="AC113" s="119"/>
      <c r="AD113" s="119"/>
      <c r="AE113" s="224">
        <v>0</v>
      </c>
      <c r="AF113" s="43">
        <f t="shared" si="61"/>
        <v>0</v>
      </c>
      <c r="AG113" s="43">
        <f t="shared" si="62"/>
        <v>0</v>
      </c>
      <c r="AH113" s="43">
        <f t="shared" si="63"/>
        <v>0</v>
      </c>
      <c r="AI113" s="43">
        <f t="shared" si="64"/>
        <v>0</v>
      </c>
      <c r="AJ113" s="43">
        <f t="shared" si="65"/>
        <v>0</v>
      </c>
      <c r="AK113" s="43">
        <f t="shared" si="66"/>
        <v>0</v>
      </c>
      <c r="AL113" s="43"/>
      <c r="AM113" s="43"/>
      <c r="AN113" s="198"/>
      <c r="AO113" s="200"/>
      <c r="AP113" s="127">
        <f t="shared" si="57"/>
        <v>0</v>
      </c>
    </row>
    <row r="114" spans="1:88" ht="21" customHeight="1">
      <c r="A114" s="194"/>
      <c r="B114" s="43" t="s">
        <v>148</v>
      </c>
      <c r="C114" s="197" t="s">
        <v>128</v>
      </c>
      <c r="D114" s="224">
        <v>0</v>
      </c>
      <c r="E114" s="224">
        <v>0</v>
      </c>
      <c r="F114" s="224">
        <v>0</v>
      </c>
      <c r="G114" s="224">
        <v>0</v>
      </c>
      <c r="H114" s="119"/>
      <c r="I114" s="43"/>
      <c r="J114" s="43"/>
      <c r="K114" s="43"/>
      <c r="L114" s="43"/>
      <c r="M114" s="224">
        <v>0</v>
      </c>
      <c r="N114" s="119"/>
      <c r="O114" s="119"/>
      <c r="P114" s="224">
        <v>0</v>
      </c>
      <c r="Q114" s="43"/>
      <c r="R114" s="119"/>
      <c r="S114" s="119"/>
      <c r="T114" s="224">
        <v>0</v>
      </c>
      <c r="U114" s="43"/>
      <c r="V114" s="119"/>
      <c r="W114" s="119"/>
      <c r="X114" s="224">
        <v>0</v>
      </c>
      <c r="Y114" s="43"/>
      <c r="Z114" s="119"/>
      <c r="AA114" s="119"/>
      <c r="AB114" s="224">
        <v>0</v>
      </c>
      <c r="AC114" s="119"/>
      <c r="AD114" s="119"/>
      <c r="AE114" s="224">
        <v>0</v>
      </c>
      <c r="AF114" s="43">
        <f t="shared" si="61"/>
        <v>0</v>
      </c>
      <c r="AG114" s="43">
        <f t="shared" si="62"/>
        <v>0</v>
      </c>
      <c r="AH114" s="43">
        <f t="shared" si="63"/>
        <v>0</v>
      </c>
      <c r="AI114" s="43">
        <f t="shared" si="64"/>
        <v>0</v>
      </c>
      <c r="AJ114" s="43">
        <f t="shared" si="65"/>
        <v>0</v>
      </c>
      <c r="AK114" s="43">
        <f t="shared" si="66"/>
        <v>0</v>
      </c>
      <c r="AL114" s="43"/>
      <c r="AM114" s="43"/>
      <c r="AN114" s="198"/>
      <c r="AO114" s="200"/>
      <c r="AP114" s="127">
        <f t="shared" si="57"/>
        <v>0</v>
      </c>
    </row>
    <row r="115" spans="1:88" ht="21" customHeight="1">
      <c r="A115" s="209"/>
      <c r="B115" s="210" t="s">
        <v>151</v>
      </c>
      <c r="C115" s="197" t="s">
        <v>90</v>
      </c>
      <c r="D115" s="224">
        <v>0</v>
      </c>
      <c r="E115" s="224">
        <v>0</v>
      </c>
      <c r="F115" s="224">
        <v>0</v>
      </c>
      <c r="G115" s="224">
        <v>0</v>
      </c>
      <c r="H115" s="119"/>
      <c r="I115" s="43"/>
      <c r="J115" s="43"/>
      <c r="K115" s="43"/>
      <c r="L115" s="43"/>
      <c r="M115" s="224">
        <v>0</v>
      </c>
      <c r="N115" s="119"/>
      <c r="O115" s="119"/>
      <c r="P115" s="224">
        <v>0</v>
      </c>
      <c r="Q115" s="43"/>
      <c r="R115" s="119"/>
      <c r="S115" s="119"/>
      <c r="T115" s="224">
        <v>0</v>
      </c>
      <c r="U115" s="43"/>
      <c r="V115" s="119"/>
      <c r="W115" s="119"/>
      <c r="X115" s="224">
        <v>0</v>
      </c>
      <c r="Y115" s="43"/>
      <c r="Z115" s="119"/>
      <c r="AA115" s="119"/>
      <c r="AB115" s="224">
        <v>0</v>
      </c>
      <c r="AC115" s="119"/>
      <c r="AD115" s="119"/>
      <c r="AE115" s="224">
        <v>0</v>
      </c>
      <c r="AF115" s="43">
        <f t="shared" si="61"/>
        <v>0</v>
      </c>
      <c r="AG115" s="43">
        <f t="shared" si="62"/>
        <v>0</v>
      </c>
      <c r="AH115" s="43">
        <f t="shared" si="63"/>
        <v>0</v>
      </c>
      <c r="AI115" s="43">
        <f t="shared" si="64"/>
        <v>0</v>
      </c>
      <c r="AJ115" s="43">
        <f t="shared" si="65"/>
        <v>0</v>
      </c>
      <c r="AK115" s="43">
        <f t="shared" si="66"/>
        <v>0</v>
      </c>
      <c r="AL115" s="43"/>
      <c r="AM115" s="43"/>
      <c r="AN115" s="198"/>
      <c r="AO115" s="200"/>
      <c r="AP115" s="127">
        <f t="shared" si="57"/>
        <v>0</v>
      </c>
    </row>
    <row r="116" spans="1:88" ht="21" customHeight="1">
      <c r="A116" s="194"/>
      <c r="B116" s="43" t="s">
        <v>152</v>
      </c>
      <c r="C116" s="197" t="s">
        <v>56</v>
      </c>
      <c r="D116" s="224">
        <v>0</v>
      </c>
      <c r="E116" s="224">
        <v>0</v>
      </c>
      <c r="F116" s="224">
        <v>0</v>
      </c>
      <c r="G116" s="224">
        <v>0</v>
      </c>
      <c r="H116" s="119"/>
      <c r="I116" s="43"/>
      <c r="J116" s="43"/>
      <c r="K116" s="43"/>
      <c r="L116" s="43"/>
      <c r="M116" s="224">
        <v>0</v>
      </c>
      <c r="N116" s="119"/>
      <c r="O116" s="119"/>
      <c r="P116" s="224">
        <v>0</v>
      </c>
      <c r="Q116" s="43"/>
      <c r="R116" s="119"/>
      <c r="S116" s="119"/>
      <c r="T116" s="224">
        <v>0</v>
      </c>
      <c r="U116" s="43"/>
      <c r="V116" s="119"/>
      <c r="W116" s="119"/>
      <c r="X116" s="224">
        <v>0</v>
      </c>
      <c r="Y116" s="43"/>
      <c r="Z116" s="119"/>
      <c r="AA116" s="119"/>
      <c r="AB116" s="224">
        <v>0</v>
      </c>
      <c r="AC116" s="119"/>
      <c r="AD116" s="119"/>
      <c r="AE116" s="224">
        <v>0</v>
      </c>
      <c r="AF116" s="43">
        <f t="shared" si="61"/>
        <v>0</v>
      </c>
      <c r="AG116" s="43">
        <f t="shared" si="62"/>
        <v>0</v>
      </c>
      <c r="AH116" s="43">
        <f t="shared" si="63"/>
        <v>0</v>
      </c>
      <c r="AI116" s="43">
        <f t="shared" si="64"/>
        <v>0</v>
      </c>
      <c r="AJ116" s="43">
        <f t="shared" si="65"/>
        <v>0</v>
      </c>
      <c r="AK116" s="43">
        <f t="shared" si="66"/>
        <v>0</v>
      </c>
      <c r="AL116" s="43"/>
      <c r="AM116" s="43"/>
      <c r="AN116" s="198"/>
      <c r="AO116" s="200"/>
      <c r="AP116" s="127">
        <f t="shared" si="57"/>
        <v>0</v>
      </c>
    </row>
    <row r="117" spans="1:88" ht="21" customHeight="1">
      <c r="A117" s="194"/>
      <c r="B117" s="43" t="s">
        <v>148</v>
      </c>
      <c r="C117" s="197" t="s">
        <v>128</v>
      </c>
      <c r="D117" s="224">
        <v>0</v>
      </c>
      <c r="E117" s="224">
        <v>0</v>
      </c>
      <c r="F117" s="224">
        <v>0</v>
      </c>
      <c r="G117" s="224">
        <v>0</v>
      </c>
      <c r="H117" s="119"/>
      <c r="I117" s="43"/>
      <c r="J117" s="43"/>
      <c r="K117" s="43"/>
      <c r="L117" s="43"/>
      <c r="M117" s="224">
        <v>0</v>
      </c>
      <c r="N117" s="119"/>
      <c r="O117" s="119"/>
      <c r="P117" s="224">
        <v>0</v>
      </c>
      <c r="Q117" s="43"/>
      <c r="R117" s="119"/>
      <c r="S117" s="119"/>
      <c r="T117" s="224">
        <v>0</v>
      </c>
      <c r="U117" s="43"/>
      <c r="V117" s="119"/>
      <c r="W117" s="119"/>
      <c r="X117" s="224">
        <v>0</v>
      </c>
      <c r="Y117" s="43"/>
      <c r="Z117" s="119"/>
      <c r="AA117" s="119"/>
      <c r="AB117" s="224">
        <v>0</v>
      </c>
      <c r="AC117" s="119"/>
      <c r="AD117" s="119"/>
      <c r="AE117" s="224">
        <v>0</v>
      </c>
      <c r="AF117" s="43">
        <f t="shared" si="61"/>
        <v>0</v>
      </c>
      <c r="AG117" s="43">
        <f t="shared" si="62"/>
        <v>0</v>
      </c>
      <c r="AH117" s="43">
        <f t="shared" si="63"/>
        <v>0</v>
      </c>
      <c r="AI117" s="43">
        <f t="shared" si="64"/>
        <v>0</v>
      </c>
      <c r="AJ117" s="43">
        <f t="shared" si="65"/>
        <v>0</v>
      </c>
      <c r="AK117" s="43">
        <f t="shared" si="66"/>
        <v>0</v>
      </c>
      <c r="AL117" s="43"/>
      <c r="AM117" s="43"/>
      <c r="AN117" s="198"/>
      <c r="AO117" s="200"/>
      <c r="AP117" s="127">
        <f t="shared" si="57"/>
        <v>0</v>
      </c>
    </row>
    <row r="118" spans="1:88" ht="23.25" customHeight="1">
      <c r="A118" s="194"/>
      <c r="B118" s="43" t="s">
        <v>87</v>
      </c>
      <c r="C118" s="197" t="s">
        <v>153</v>
      </c>
      <c r="D118" s="224">
        <v>0</v>
      </c>
      <c r="E118" s="224">
        <v>0</v>
      </c>
      <c r="F118" s="224">
        <v>0</v>
      </c>
      <c r="G118" s="224">
        <v>0</v>
      </c>
      <c r="H118" s="119"/>
      <c r="I118" s="43"/>
      <c r="J118" s="43"/>
      <c r="K118" s="43"/>
      <c r="L118" s="43"/>
      <c r="M118" s="224">
        <v>0</v>
      </c>
      <c r="N118" s="119"/>
      <c r="O118" s="119"/>
      <c r="P118" s="224">
        <v>0</v>
      </c>
      <c r="Q118" s="43"/>
      <c r="R118" s="119"/>
      <c r="S118" s="119"/>
      <c r="T118" s="224">
        <v>0</v>
      </c>
      <c r="U118" s="43"/>
      <c r="V118" s="119"/>
      <c r="W118" s="119"/>
      <c r="X118" s="224">
        <v>0</v>
      </c>
      <c r="Y118" s="43"/>
      <c r="Z118" s="119"/>
      <c r="AA118" s="119"/>
      <c r="AB118" s="224">
        <v>0</v>
      </c>
      <c r="AC118" s="119"/>
      <c r="AD118" s="119"/>
      <c r="AE118" s="224">
        <v>0</v>
      </c>
      <c r="AF118" s="43">
        <f t="shared" si="61"/>
        <v>0</v>
      </c>
      <c r="AG118" s="43">
        <f t="shared" si="62"/>
        <v>0</v>
      </c>
      <c r="AH118" s="43">
        <f t="shared" si="63"/>
        <v>0</v>
      </c>
      <c r="AI118" s="43">
        <f t="shared" si="64"/>
        <v>0</v>
      </c>
      <c r="AJ118" s="43">
        <f t="shared" si="65"/>
        <v>0</v>
      </c>
      <c r="AK118" s="43">
        <f t="shared" si="66"/>
        <v>0</v>
      </c>
      <c r="AL118" s="43"/>
      <c r="AM118" s="43"/>
      <c r="AN118" s="198"/>
      <c r="AO118" s="200"/>
      <c r="AP118" s="127">
        <f t="shared" si="57"/>
        <v>0</v>
      </c>
    </row>
    <row r="119" spans="1:88" ht="28.5" customHeight="1">
      <c r="A119" s="194">
        <v>4265</v>
      </c>
      <c r="B119" s="43" t="s">
        <v>154</v>
      </c>
      <c r="C119" s="197" t="s">
        <v>56</v>
      </c>
      <c r="D119" s="224">
        <v>0</v>
      </c>
      <c r="E119" s="224">
        <v>0</v>
      </c>
      <c r="F119" s="224">
        <v>0</v>
      </c>
      <c r="G119" s="224">
        <v>0</v>
      </c>
      <c r="H119" s="119"/>
      <c r="I119" s="43"/>
      <c r="J119" s="43"/>
      <c r="K119" s="43"/>
      <c r="L119" s="43"/>
      <c r="M119" s="224">
        <v>0</v>
      </c>
      <c r="N119" s="119"/>
      <c r="O119" s="119"/>
      <c r="P119" s="224">
        <v>0</v>
      </c>
      <c r="Q119" s="43"/>
      <c r="R119" s="119"/>
      <c r="S119" s="119"/>
      <c r="T119" s="224">
        <v>0</v>
      </c>
      <c r="U119" s="43"/>
      <c r="V119" s="119"/>
      <c r="W119" s="119"/>
      <c r="X119" s="224">
        <v>0</v>
      </c>
      <c r="Y119" s="43"/>
      <c r="Z119" s="119"/>
      <c r="AA119" s="119"/>
      <c r="AB119" s="224">
        <v>0</v>
      </c>
      <c r="AC119" s="119"/>
      <c r="AD119" s="119"/>
      <c r="AE119" s="224">
        <v>0</v>
      </c>
      <c r="AF119" s="43">
        <f t="shared" si="61"/>
        <v>0</v>
      </c>
      <c r="AG119" s="43">
        <f t="shared" si="62"/>
        <v>0</v>
      </c>
      <c r="AH119" s="43">
        <f t="shared" si="63"/>
        <v>0</v>
      </c>
      <c r="AI119" s="43">
        <f t="shared" si="64"/>
        <v>0</v>
      </c>
      <c r="AJ119" s="43">
        <f t="shared" si="65"/>
        <v>0</v>
      </c>
      <c r="AK119" s="43">
        <f t="shared" si="66"/>
        <v>0</v>
      </c>
      <c r="AL119" s="43"/>
      <c r="AM119" s="43"/>
      <c r="AN119" s="198"/>
      <c r="AO119" s="200"/>
      <c r="AP119" s="127">
        <f t="shared" si="57"/>
        <v>0</v>
      </c>
    </row>
    <row r="120" spans="1:88" s="258" customFormat="1" ht="25.5" customHeight="1">
      <c r="A120" s="253">
        <v>4266</v>
      </c>
      <c r="B120" s="255" t="s">
        <v>155</v>
      </c>
      <c r="C120" s="203" t="s">
        <v>56</v>
      </c>
      <c r="D120" s="259">
        <v>3063.3</v>
      </c>
      <c r="E120" s="259">
        <v>6.6</v>
      </c>
      <c r="F120" s="259">
        <v>3058.1</v>
      </c>
      <c r="G120" s="259">
        <v>66.7</v>
      </c>
      <c r="H120" s="120">
        <f>H121*H9/1000</f>
        <v>5186.4030000000002</v>
      </c>
      <c r="I120" s="255"/>
      <c r="J120" s="255"/>
      <c r="K120" s="255"/>
      <c r="L120" s="255"/>
      <c r="M120" s="259">
        <v>0</v>
      </c>
      <c r="N120" s="120">
        <f>N121*N9/1000</f>
        <v>2701.2892499999998</v>
      </c>
      <c r="O120" s="120">
        <f>O121*O9/1000</f>
        <v>2746.0619999999999</v>
      </c>
      <c r="P120" s="259">
        <f>P121*P9/1000</f>
        <v>5447.3512499999997</v>
      </c>
      <c r="Q120" s="255"/>
      <c r="R120" s="120">
        <f>R121*R9/1000</f>
        <v>2701.2892499999998</v>
      </c>
      <c r="S120" s="120">
        <f>S121*S9/1000</f>
        <v>2746.0619999999999</v>
      </c>
      <c r="T120" s="259">
        <f>T121*T9/1000</f>
        <v>5447.3512499999997</v>
      </c>
      <c r="U120" s="255"/>
      <c r="V120" s="120">
        <f>V121*V9/1000</f>
        <v>2701.2892499999998</v>
      </c>
      <c r="W120" s="120">
        <f>W121*W9/1000</f>
        <v>2746.0619999999999</v>
      </c>
      <c r="X120" s="259">
        <f>X121*X9/1000</f>
        <v>5447.3512499999997</v>
      </c>
      <c r="Y120" s="255"/>
      <c r="Z120" s="120">
        <f t="shared" ref="Z120:AE120" si="85">Z121*Z9/1000</f>
        <v>2701.2892499999998</v>
      </c>
      <c r="AA120" s="120">
        <f t="shared" si="85"/>
        <v>2746.0619999999999</v>
      </c>
      <c r="AB120" s="259">
        <f t="shared" si="85"/>
        <v>5447.3512499999997</v>
      </c>
      <c r="AC120" s="120">
        <f t="shared" si="85"/>
        <v>2701.2892499999998</v>
      </c>
      <c r="AD120" s="120">
        <f t="shared" si="85"/>
        <v>2746.0619999999999</v>
      </c>
      <c r="AE120" s="259">
        <f t="shared" si="85"/>
        <v>5447.3512499999997</v>
      </c>
      <c r="AF120" s="43">
        <f t="shared" si="61"/>
        <v>1350.6446249999999</v>
      </c>
      <c r="AG120" s="43">
        <f t="shared" si="62"/>
        <v>1350.6446249999999</v>
      </c>
      <c r="AH120" s="43">
        <f t="shared" si="63"/>
        <v>2701.2892499999998</v>
      </c>
      <c r="AI120" s="43">
        <f t="shared" si="64"/>
        <v>1373.0309999999999</v>
      </c>
      <c r="AJ120" s="43">
        <f t="shared" si="65"/>
        <v>4074.3202499999998</v>
      </c>
      <c r="AK120" s="43">
        <f t="shared" si="66"/>
        <v>1373.0309999999999</v>
      </c>
      <c r="AL120" s="255"/>
      <c r="AM120" s="255"/>
      <c r="AN120" s="256"/>
      <c r="AO120" s="257"/>
      <c r="AP120" s="127">
        <f t="shared" si="57"/>
        <v>260.94824999999946</v>
      </c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193"/>
      <c r="BE120" s="193"/>
      <c r="BF120" s="193"/>
      <c r="BG120" s="193"/>
      <c r="BH120" s="193"/>
      <c r="BI120" s="193"/>
      <c r="BJ120" s="193"/>
      <c r="BK120" s="193"/>
      <c r="BL120" s="193"/>
      <c r="BM120" s="193"/>
      <c r="BN120" s="193"/>
      <c r="BO120" s="193"/>
      <c r="BP120" s="193"/>
      <c r="BQ120" s="193"/>
      <c r="BR120" s="193"/>
      <c r="BS120" s="193"/>
      <c r="BT120" s="193"/>
      <c r="BU120" s="193"/>
      <c r="BV120" s="193"/>
      <c r="BW120" s="193"/>
      <c r="BX120" s="193"/>
      <c r="BY120" s="193"/>
      <c r="BZ120" s="193"/>
      <c r="CA120" s="193"/>
      <c r="CB120" s="193"/>
      <c r="CC120" s="193"/>
      <c r="CD120" s="193"/>
      <c r="CE120" s="193"/>
      <c r="CF120" s="193"/>
      <c r="CG120" s="193"/>
      <c r="CH120" s="193"/>
      <c r="CI120" s="193"/>
      <c r="CJ120" s="193"/>
    </row>
    <row r="121" spans="1:88" ht="29.25" customHeight="1">
      <c r="A121" s="194"/>
      <c r="B121" s="197" t="s">
        <v>156</v>
      </c>
      <c r="C121" s="197" t="s">
        <v>157</v>
      </c>
      <c r="D121" s="224">
        <f>D120/D10/365*1000</f>
        <v>40.939525559639158</v>
      </c>
      <c r="E121" s="224" t="e">
        <f>E120/E10/365*1000</f>
        <v>#DIV/0!</v>
      </c>
      <c r="F121" s="224">
        <f>F120/F10/365*1000</f>
        <v>39.896934116112199</v>
      </c>
      <c r="G121" s="224" t="e">
        <f>G120/G10/365*1000</f>
        <v>#DIV/0!</v>
      </c>
      <c r="H121" s="119">
        <v>60.3</v>
      </c>
      <c r="I121" s="43" t="e">
        <f t="shared" ref="I121:AM121" si="86">I120/I10/365*1000</f>
        <v>#DIV/0!</v>
      </c>
      <c r="J121" s="43" t="e">
        <f t="shared" si="86"/>
        <v>#DIV/0!</v>
      </c>
      <c r="K121" s="43" t="e">
        <f t="shared" si="86"/>
        <v>#DIV/0!</v>
      </c>
      <c r="L121" s="43" t="e">
        <f>L120/L10/365*1000</f>
        <v>#DIV/0!</v>
      </c>
      <c r="M121" s="224">
        <v>0</v>
      </c>
      <c r="N121" s="224">
        <f>60.3*1.1</f>
        <v>66.33</v>
      </c>
      <c r="O121" s="224">
        <f>60.3*1.1</f>
        <v>66.33</v>
      </c>
      <c r="P121" s="224">
        <f>60.3*1.1</f>
        <v>66.33</v>
      </c>
      <c r="Q121" s="43" t="e">
        <f t="shared" si="86"/>
        <v>#DIV/0!</v>
      </c>
      <c r="R121" s="224">
        <f>60.3*1.1</f>
        <v>66.33</v>
      </c>
      <c r="S121" s="224">
        <f>60.3*1.1</f>
        <v>66.33</v>
      </c>
      <c r="T121" s="224">
        <f>60.3*1.1</f>
        <v>66.33</v>
      </c>
      <c r="U121" s="43" t="e">
        <f t="shared" si="86"/>
        <v>#DIV/0!</v>
      </c>
      <c r="V121" s="224">
        <f>60.3*1.1</f>
        <v>66.33</v>
      </c>
      <c r="W121" s="224">
        <f>60.3*1.1</f>
        <v>66.33</v>
      </c>
      <c r="X121" s="224">
        <f>60.3*1.1</f>
        <v>66.33</v>
      </c>
      <c r="Y121" s="43" t="e">
        <f t="shared" si="86"/>
        <v>#DIV/0!</v>
      </c>
      <c r="Z121" s="224">
        <f t="shared" ref="Z121:AD121" si="87">60.3*1.1</f>
        <v>66.33</v>
      </c>
      <c r="AA121" s="224">
        <f t="shared" si="87"/>
        <v>66.33</v>
      </c>
      <c r="AB121" s="224">
        <f t="shared" si="87"/>
        <v>66.33</v>
      </c>
      <c r="AC121" s="224">
        <f t="shared" si="87"/>
        <v>66.33</v>
      </c>
      <c r="AD121" s="224">
        <f t="shared" si="87"/>
        <v>66.33</v>
      </c>
      <c r="AE121" s="224">
        <v>66.33</v>
      </c>
      <c r="AF121" s="43">
        <v>66.33</v>
      </c>
      <c r="AG121" s="43">
        <v>66.33</v>
      </c>
      <c r="AH121" s="43">
        <v>66.33</v>
      </c>
      <c r="AI121" s="43">
        <v>66.33</v>
      </c>
      <c r="AJ121" s="43">
        <v>66.33</v>
      </c>
      <c r="AK121" s="43">
        <v>66.33</v>
      </c>
      <c r="AL121" s="43" t="e">
        <f t="shared" si="86"/>
        <v>#DIV/0!</v>
      </c>
      <c r="AM121" s="43" t="e">
        <f t="shared" si="86"/>
        <v>#DIV/0!</v>
      </c>
      <c r="AN121" s="198" t="e">
        <f>AN120/AN10/365*1000</f>
        <v>#DIV/0!</v>
      </c>
      <c r="AO121" s="200"/>
      <c r="AP121" s="127">
        <f t="shared" si="57"/>
        <v>6.0300000000000011</v>
      </c>
    </row>
    <row r="122" spans="1:88" s="258" customFormat="1" ht="25.5" customHeight="1">
      <c r="A122" s="253">
        <v>4267</v>
      </c>
      <c r="B122" s="255" t="s">
        <v>158</v>
      </c>
      <c r="C122" s="203" t="s">
        <v>56</v>
      </c>
      <c r="D122" s="259">
        <f>13449.9+94988.8</f>
        <v>108438.7</v>
      </c>
      <c r="E122" s="259">
        <v>20.3</v>
      </c>
      <c r="F122" s="259">
        <f>105280.9+10204</f>
        <v>115484.9</v>
      </c>
      <c r="G122" s="259">
        <v>1578.1</v>
      </c>
      <c r="H122" s="120">
        <f>H123+(H10*55)+2259.7</f>
        <v>145489.85</v>
      </c>
      <c r="I122" s="255"/>
      <c r="J122" s="255"/>
      <c r="K122" s="255"/>
      <c r="L122" s="255"/>
      <c r="M122" s="259">
        <v>0</v>
      </c>
      <c r="N122" s="120">
        <f>P122*0.5</f>
        <v>76479.741250000021</v>
      </c>
      <c r="O122" s="120">
        <f>P122-N122</f>
        <v>76479.741250000021</v>
      </c>
      <c r="P122" s="120">
        <f>P123+(P10*60.5)+(2259.7*1.1)</f>
        <v>152959.48250000004</v>
      </c>
      <c r="Q122" s="255"/>
      <c r="R122" s="120">
        <f>T122*0.5</f>
        <v>76479.741250000021</v>
      </c>
      <c r="S122" s="120">
        <f>T122-R122</f>
        <v>76479.741250000021</v>
      </c>
      <c r="T122" s="120">
        <f>T123+(T10*60.5)+(2259.7*1.1)</f>
        <v>152959.48250000004</v>
      </c>
      <c r="U122" s="255"/>
      <c r="V122" s="120">
        <f>X122*0.5</f>
        <v>76479.741250000021</v>
      </c>
      <c r="W122" s="120">
        <f>X122-V122</f>
        <v>76479.741250000021</v>
      </c>
      <c r="X122" s="120">
        <f>X123+(X10*60.5)+(2259.7*1.1)</f>
        <v>152959.48250000004</v>
      </c>
      <c r="Y122" s="255"/>
      <c r="Z122" s="120">
        <f>AB122*0.5</f>
        <v>76479.741250000021</v>
      </c>
      <c r="AA122" s="120">
        <f>AB122-Z122</f>
        <v>76479.741250000021</v>
      </c>
      <c r="AB122" s="120">
        <f>AB123+(AB10*60.5)+(2259.7*1.1)</f>
        <v>152959.48250000004</v>
      </c>
      <c r="AC122" s="120">
        <f>AE122*0.5</f>
        <v>76479.741250000021</v>
      </c>
      <c r="AD122" s="120">
        <f>AE122-AC122</f>
        <v>76479.741250000021</v>
      </c>
      <c r="AE122" s="120">
        <f>AE123+(AE10*60.5)+(2259.7*1.1)</f>
        <v>152959.48250000004</v>
      </c>
      <c r="AF122" s="43">
        <f t="shared" si="61"/>
        <v>38239.87062500001</v>
      </c>
      <c r="AG122" s="43">
        <f t="shared" si="62"/>
        <v>38239.87062500001</v>
      </c>
      <c r="AH122" s="43">
        <f t="shared" si="63"/>
        <v>76479.741250000021</v>
      </c>
      <c r="AI122" s="43">
        <f t="shared" si="64"/>
        <v>38239.87062500001</v>
      </c>
      <c r="AJ122" s="43">
        <f t="shared" si="65"/>
        <v>114719.61187500003</v>
      </c>
      <c r="AK122" s="43">
        <f t="shared" si="66"/>
        <v>38239.87062500001</v>
      </c>
      <c r="AL122" s="255"/>
      <c r="AM122" s="255"/>
      <c r="AN122" s="256"/>
      <c r="AO122" s="257"/>
      <c r="AP122" s="127">
        <f t="shared" si="57"/>
        <v>7469.6325000000361</v>
      </c>
      <c r="AQ122" s="193"/>
      <c r="AR122" s="193"/>
      <c r="AS122" s="193"/>
      <c r="AT122" s="193">
        <f>55*1.1</f>
        <v>60.500000000000007</v>
      </c>
      <c r="AU122" s="193"/>
      <c r="AV122" s="193"/>
      <c r="AW122" s="193"/>
      <c r="AX122" s="193"/>
      <c r="AY122" s="193"/>
      <c r="AZ122" s="193"/>
      <c r="BA122" s="193"/>
      <c r="BB122" s="193"/>
      <c r="BC122" s="193"/>
      <c r="BD122" s="193"/>
      <c r="BE122" s="193"/>
      <c r="BF122" s="193"/>
      <c r="BG122" s="193"/>
      <c r="BH122" s="193"/>
      <c r="BI122" s="193"/>
      <c r="BJ122" s="193"/>
      <c r="BK122" s="193"/>
      <c r="BL122" s="193"/>
      <c r="BM122" s="193"/>
      <c r="BN122" s="193"/>
      <c r="BO122" s="193"/>
      <c r="BP122" s="193"/>
      <c r="BQ122" s="193"/>
      <c r="BR122" s="193"/>
      <c r="BS122" s="193"/>
      <c r="BT122" s="193"/>
      <c r="BU122" s="193"/>
      <c r="BV122" s="193"/>
      <c r="BW122" s="193"/>
      <c r="BX122" s="193"/>
      <c r="BY122" s="193"/>
      <c r="BZ122" s="193"/>
      <c r="CA122" s="193"/>
      <c r="CB122" s="193"/>
      <c r="CC122" s="193"/>
      <c r="CD122" s="193"/>
      <c r="CE122" s="193"/>
      <c r="CF122" s="193"/>
      <c r="CG122" s="193"/>
      <c r="CH122" s="193"/>
      <c r="CI122" s="193"/>
      <c r="CJ122" s="193"/>
    </row>
    <row r="123" spans="1:88" ht="20.25" customHeight="1">
      <c r="A123" s="194"/>
      <c r="B123" s="43" t="s">
        <v>159</v>
      </c>
      <c r="C123" s="197" t="s">
        <v>56</v>
      </c>
      <c r="D123" s="224">
        <v>94988.800000000003</v>
      </c>
      <c r="E123" s="224">
        <v>0</v>
      </c>
      <c r="F123" s="224">
        <v>105280.9</v>
      </c>
      <c r="G123" s="224">
        <v>105.2</v>
      </c>
      <c r="H123" s="119">
        <f>H124*H9/1000</f>
        <v>130305.15</v>
      </c>
      <c r="I123" s="43"/>
      <c r="J123" s="43"/>
      <c r="K123" s="43"/>
      <c r="L123" s="43"/>
      <c r="M123" s="224">
        <v>0</v>
      </c>
      <c r="N123" s="119">
        <f>N124*N9/1000</f>
        <v>67868.212500000009</v>
      </c>
      <c r="O123" s="119">
        <f>O124*O9/1000</f>
        <v>68993.10000000002</v>
      </c>
      <c r="P123" s="119">
        <f>P124*P9/1000</f>
        <v>136861.31250000003</v>
      </c>
      <c r="Q123" s="43"/>
      <c r="R123" s="119">
        <f>R124*R9/1000</f>
        <v>67868.212500000009</v>
      </c>
      <c r="S123" s="119">
        <f>S124*S9/1000</f>
        <v>68993.10000000002</v>
      </c>
      <c r="T123" s="119">
        <f>T124*T9/1000</f>
        <v>136861.31250000003</v>
      </c>
      <c r="U123" s="43"/>
      <c r="V123" s="119">
        <f>V124*V9/1000</f>
        <v>67868.212500000009</v>
      </c>
      <c r="W123" s="119">
        <f>W124*W9/1000</f>
        <v>68993.10000000002</v>
      </c>
      <c r="X123" s="119">
        <f>X124*X9/1000</f>
        <v>136861.31250000003</v>
      </c>
      <c r="Y123" s="43"/>
      <c r="Z123" s="119">
        <f t="shared" ref="Z123:AE123" si="88">Z124*Z9/1000</f>
        <v>67868.212500000009</v>
      </c>
      <c r="AA123" s="119">
        <f t="shared" si="88"/>
        <v>68993.10000000002</v>
      </c>
      <c r="AB123" s="119">
        <f t="shared" si="88"/>
        <v>136861.31250000003</v>
      </c>
      <c r="AC123" s="119">
        <f t="shared" si="88"/>
        <v>67868.212500000009</v>
      </c>
      <c r="AD123" s="119">
        <f t="shared" si="88"/>
        <v>68993.10000000002</v>
      </c>
      <c r="AE123" s="119">
        <f t="shared" si="88"/>
        <v>136861.31250000003</v>
      </c>
      <c r="AF123" s="43">
        <f t="shared" si="61"/>
        <v>33934.106250000004</v>
      </c>
      <c r="AG123" s="43">
        <f t="shared" si="62"/>
        <v>33934.106250000004</v>
      </c>
      <c r="AH123" s="43">
        <f t="shared" si="63"/>
        <v>67868.212500000009</v>
      </c>
      <c r="AI123" s="43">
        <f t="shared" si="64"/>
        <v>34496.55000000001</v>
      </c>
      <c r="AJ123" s="43">
        <f t="shared" si="65"/>
        <v>102364.76250000001</v>
      </c>
      <c r="AK123" s="43">
        <f t="shared" si="66"/>
        <v>34496.550000000017</v>
      </c>
      <c r="AL123" s="43"/>
      <c r="AM123" s="43"/>
      <c r="AN123" s="198"/>
      <c r="AO123" s="200"/>
      <c r="AP123" s="127">
        <f t="shared" si="57"/>
        <v>6556.1625000000349</v>
      </c>
    </row>
    <row r="124" spans="1:88" ht="19.5" customHeight="1">
      <c r="A124" s="194"/>
      <c r="B124" s="197" t="s">
        <v>160</v>
      </c>
      <c r="C124" s="197" t="s">
        <v>157</v>
      </c>
      <c r="D124" s="224">
        <f>D123*1000/365/D10</f>
        <v>1269.4794520547946</v>
      </c>
      <c r="E124" s="224" t="e">
        <f>E123*1000/365/E10</f>
        <v>#DIV/0!</v>
      </c>
      <c r="F124" s="224">
        <f>F123*1000/365/F10</f>
        <v>1373.5277234181344</v>
      </c>
      <c r="G124" s="224" t="e">
        <f>G123*1000/365/G10</f>
        <v>#DIV/0!</v>
      </c>
      <c r="H124" s="119">
        <v>1515</v>
      </c>
      <c r="I124" s="43" t="e">
        <f t="shared" ref="I124:AM124" si="89">I123*1000/365/I10</f>
        <v>#DIV/0!</v>
      </c>
      <c r="J124" s="43" t="e">
        <f t="shared" si="89"/>
        <v>#DIV/0!</v>
      </c>
      <c r="K124" s="43" t="e">
        <f t="shared" si="89"/>
        <v>#DIV/0!</v>
      </c>
      <c r="L124" s="43" t="e">
        <f>L123*1000/365/L10</f>
        <v>#DIV/0!</v>
      </c>
      <c r="M124" s="224">
        <v>0</v>
      </c>
      <c r="N124" s="224">
        <f>1515*1.1</f>
        <v>1666.5000000000002</v>
      </c>
      <c r="O124" s="224">
        <f>1515*1.1</f>
        <v>1666.5000000000002</v>
      </c>
      <c r="P124" s="224">
        <f>1515*1.1</f>
        <v>1666.5000000000002</v>
      </c>
      <c r="Q124" s="43" t="e">
        <f t="shared" si="89"/>
        <v>#DIV/0!</v>
      </c>
      <c r="R124" s="224">
        <f>1515*1.1</f>
        <v>1666.5000000000002</v>
      </c>
      <c r="S124" s="224">
        <f>1515*1.1</f>
        <v>1666.5000000000002</v>
      </c>
      <c r="T124" s="224">
        <f>1515*1.1</f>
        <v>1666.5000000000002</v>
      </c>
      <c r="U124" s="43" t="e">
        <f t="shared" si="89"/>
        <v>#DIV/0!</v>
      </c>
      <c r="V124" s="224">
        <f>1515*1.1</f>
        <v>1666.5000000000002</v>
      </c>
      <c r="W124" s="224">
        <f>1515*1.1</f>
        <v>1666.5000000000002</v>
      </c>
      <c r="X124" s="224">
        <f>1515*1.1</f>
        <v>1666.5000000000002</v>
      </c>
      <c r="Y124" s="43" t="e">
        <f t="shared" si="89"/>
        <v>#DIV/0!</v>
      </c>
      <c r="Z124" s="224">
        <f>1515*1.1</f>
        <v>1666.5000000000002</v>
      </c>
      <c r="AA124" s="224">
        <f>1515*1.1</f>
        <v>1666.5000000000002</v>
      </c>
      <c r="AB124" s="224">
        <f>1515*1.1</f>
        <v>1666.5000000000002</v>
      </c>
      <c r="AC124" s="224">
        <f>1515*1.1</f>
        <v>1666.5000000000002</v>
      </c>
      <c r="AD124" s="224">
        <v>1666.5000000000002</v>
      </c>
      <c r="AE124" s="224">
        <f>1515*1.1</f>
        <v>1666.5000000000002</v>
      </c>
      <c r="AF124" s="43">
        <v>1666.5000000000002</v>
      </c>
      <c r="AG124" s="43">
        <v>1666.5000000000002</v>
      </c>
      <c r="AH124" s="43">
        <v>1666.5000000000002</v>
      </c>
      <c r="AI124" s="43">
        <v>1666.5000000000002</v>
      </c>
      <c r="AJ124" s="43">
        <v>1666.5000000000002</v>
      </c>
      <c r="AK124" s="43">
        <v>1666.5000000000002</v>
      </c>
      <c r="AL124" s="43" t="e">
        <f t="shared" si="89"/>
        <v>#DIV/0!</v>
      </c>
      <c r="AM124" s="43" t="e">
        <f t="shared" si="89"/>
        <v>#DIV/0!</v>
      </c>
      <c r="AN124" s="198" t="e">
        <f>AN123*1000/365/AN10</f>
        <v>#DIV/0!</v>
      </c>
      <c r="AO124" s="200"/>
      <c r="AP124" s="127">
        <f t="shared" si="57"/>
        <v>151.50000000000023</v>
      </c>
    </row>
    <row r="125" spans="1:88" ht="21.75" hidden="1" customHeight="1">
      <c r="A125" s="194">
        <v>4269</v>
      </c>
      <c r="B125" s="43" t="s">
        <v>161</v>
      </c>
      <c r="C125" s="197" t="s">
        <v>56</v>
      </c>
      <c r="D125" s="224">
        <v>0</v>
      </c>
      <c r="E125" s="224">
        <v>0</v>
      </c>
      <c r="F125" s="224">
        <v>0</v>
      </c>
      <c r="G125" s="224">
        <v>0</v>
      </c>
      <c r="H125" s="119"/>
      <c r="I125" s="43"/>
      <c r="J125" s="43"/>
      <c r="K125" s="43"/>
      <c r="L125" s="43"/>
      <c r="M125" s="224">
        <v>0</v>
      </c>
      <c r="N125" s="119"/>
      <c r="O125" s="119"/>
      <c r="P125" s="224">
        <v>0</v>
      </c>
      <c r="Q125" s="43"/>
      <c r="R125" s="119"/>
      <c r="S125" s="119"/>
      <c r="T125" s="224">
        <v>0</v>
      </c>
      <c r="U125" s="43"/>
      <c r="V125" s="119"/>
      <c r="W125" s="119"/>
      <c r="X125" s="224">
        <v>0</v>
      </c>
      <c r="Y125" s="43"/>
      <c r="Z125" s="119"/>
      <c r="AA125" s="119"/>
      <c r="AB125" s="224">
        <v>0</v>
      </c>
      <c r="AC125" s="119"/>
      <c r="AD125" s="119"/>
      <c r="AE125" s="224">
        <v>0</v>
      </c>
      <c r="AF125" s="43">
        <f t="shared" si="61"/>
        <v>0</v>
      </c>
      <c r="AG125" s="43">
        <f t="shared" si="62"/>
        <v>0</v>
      </c>
      <c r="AH125" s="43">
        <f t="shared" si="63"/>
        <v>0</v>
      </c>
      <c r="AI125" s="43">
        <f t="shared" si="64"/>
        <v>0</v>
      </c>
      <c r="AJ125" s="43">
        <f t="shared" si="65"/>
        <v>0</v>
      </c>
      <c r="AK125" s="43">
        <f t="shared" si="66"/>
        <v>0</v>
      </c>
      <c r="AL125" s="43"/>
      <c r="AM125" s="43"/>
      <c r="AN125" s="198"/>
      <c r="AO125" s="200"/>
      <c r="AP125" s="127">
        <f t="shared" si="57"/>
        <v>0</v>
      </c>
    </row>
    <row r="126" spans="1:88" hidden="1">
      <c r="A126" s="194">
        <v>0</v>
      </c>
      <c r="B126" s="43" t="s">
        <v>162</v>
      </c>
      <c r="C126" s="197" t="s">
        <v>56</v>
      </c>
      <c r="D126" s="224">
        <f>+D127+D130+D133</f>
        <v>0</v>
      </c>
      <c r="E126" s="224">
        <f>+E127+E130+E133</f>
        <v>0</v>
      </c>
      <c r="F126" s="224">
        <f>+F127+F130+F133</f>
        <v>0</v>
      </c>
      <c r="G126" s="224">
        <f>+G127+G130+G133</f>
        <v>0</v>
      </c>
      <c r="H126" s="119">
        <f>+H127+H130+H133</f>
        <v>0</v>
      </c>
      <c r="I126" s="43">
        <f t="shared" ref="I126:AM126" si="90">+I127+I130+I133</f>
        <v>0</v>
      </c>
      <c r="J126" s="43">
        <f t="shared" si="90"/>
        <v>0</v>
      </c>
      <c r="K126" s="43">
        <f t="shared" si="90"/>
        <v>0</v>
      </c>
      <c r="L126" s="43">
        <f>+L127+L130+L133</f>
        <v>0</v>
      </c>
      <c r="M126" s="224">
        <f>+M127+M130+M133</f>
        <v>0</v>
      </c>
      <c r="N126" s="119">
        <f t="shared" ref="N126:O126" si="91">+N127+N130+N133</f>
        <v>0</v>
      </c>
      <c r="O126" s="119">
        <f t="shared" si="91"/>
        <v>0</v>
      </c>
      <c r="P126" s="224">
        <f>+P127+P130+P133</f>
        <v>0</v>
      </c>
      <c r="Q126" s="43">
        <f t="shared" si="90"/>
        <v>0</v>
      </c>
      <c r="R126" s="119">
        <f t="shared" si="90"/>
        <v>0</v>
      </c>
      <c r="S126" s="119">
        <f t="shared" si="90"/>
        <v>0</v>
      </c>
      <c r="T126" s="224">
        <f>+T127+T130+T133</f>
        <v>0</v>
      </c>
      <c r="U126" s="43">
        <f t="shared" si="90"/>
        <v>0</v>
      </c>
      <c r="V126" s="119">
        <f t="shared" si="90"/>
        <v>0</v>
      </c>
      <c r="W126" s="119">
        <f t="shared" si="90"/>
        <v>0</v>
      </c>
      <c r="X126" s="224">
        <f>+X127+X130+X133</f>
        <v>0</v>
      </c>
      <c r="Y126" s="43">
        <f t="shared" si="90"/>
        <v>0</v>
      </c>
      <c r="Z126" s="119">
        <f t="shared" si="90"/>
        <v>0</v>
      </c>
      <c r="AA126" s="119">
        <f t="shared" si="90"/>
        <v>0</v>
      </c>
      <c r="AB126" s="224">
        <f>+AB127+AB130+AB133</f>
        <v>0</v>
      </c>
      <c r="AC126" s="119">
        <f t="shared" ref="AC126:AD126" si="92">+AC127+AC130+AC133</f>
        <v>0</v>
      </c>
      <c r="AD126" s="119">
        <f t="shared" si="92"/>
        <v>0</v>
      </c>
      <c r="AE126" s="224">
        <f>+AE127+AE130+AE133</f>
        <v>0</v>
      </c>
      <c r="AF126" s="43">
        <f t="shared" si="61"/>
        <v>0</v>
      </c>
      <c r="AG126" s="43">
        <f t="shared" si="62"/>
        <v>0</v>
      </c>
      <c r="AH126" s="43">
        <f t="shared" si="63"/>
        <v>0</v>
      </c>
      <c r="AI126" s="43">
        <f t="shared" si="64"/>
        <v>0</v>
      </c>
      <c r="AJ126" s="43">
        <f t="shared" si="65"/>
        <v>0</v>
      </c>
      <c r="AK126" s="43">
        <f t="shared" si="66"/>
        <v>0</v>
      </c>
      <c r="AL126" s="43">
        <f t="shared" si="90"/>
        <v>0</v>
      </c>
      <c r="AM126" s="43">
        <f t="shared" si="90"/>
        <v>0</v>
      </c>
      <c r="AN126" s="198">
        <f>+AN127+AN130+AN133</f>
        <v>0</v>
      </c>
      <c r="AO126" s="200"/>
      <c r="AP126" s="127">
        <f t="shared" si="57"/>
        <v>0</v>
      </c>
    </row>
    <row r="127" spans="1:88" ht="18" hidden="1" customHeight="1">
      <c r="A127" s="194">
        <v>0</v>
      </c>
      <c r="B127" s="43" t="s">
        <v>163</v>
      </c>
      <c r="C127" s="197" t="s">
        <v>56</v>
      </c>
      <c r="D127" s="224">
        <f t="shared" ref="D127:AM132" si="93">+D128+D129</f>
        <v>0</v>
      </c>
      <c r="E127" s="224">
        <f t="shared" si="93"/>
        <v>0</v>
      </c>
      <c r="F127" s="224">
        <f t="shared" si="93"/>
        <v>0</v>
      </c>
      <c r="G127" s="224">
        <f t="shared" si="93"/>
        <v>0</v>
      </c>
      <c r="H127" s="119">
        <f>+H128+H129</f>
        <v>0</v>
      </c>
      <c r="I127" s="43">
        <f t="shared" si="93"/>
        <v>0</v>
      </c>
      <c r="J127" s="43">
        <f t="shared" si="93"/>
        <v>0</v>
      </c>
      <c r="K127" s="43">
        <f t="shared" si="93"/>
        <v>0</v>
      </c>
      <c r="L127" s="43">
        <f>+L128+L129</f>
        <v>0</v>
      </c>
      <c r="M127" s="224">
        <f t="shared" ref="M127:P132" si="94">+M128+M129</f>
        <v>0</v>
      </c>
      <c r="N127" s="119">
        <f t="shared" si="94"/>
        <v>0</v>
      </c>
      <c r="O127" s="119">
        <f t="shared" si="94"/>
        <v>0</v>
      </c>
      <c r="P127" s="224">
        <f t="shared" si="94"/>
        <v>0</v>
      </c>
      <c r="Q127" s="43">
        <f t="shared" si="93"/>
        <v>0</v>
      </c>
      <c r="R127" s="119">
        <f t="shared" si="93"/>
        <v>0</v>
      </c>
      <c r="S127" s="119">
        <f t="shared" si="93"/>
        <v>0</v>
      </c>
      <c r="T127" s="224">
        <f t="shared" si="93"/>
        <v>0</v>
      </c>
      <c r="U127" s="43">
        <f t="shared" si="93"/>
        <v>0</v>
      </c>
      <c r="V127" s="119">
        <f t="shared" si="93"/>
        <v>0</v>
      </c>
      <c r="W127" s="119">
        <f t="shared" si="93"/>
        <v>0</v>
      </c>
      <c r="X127" s="224">
        <f t="shared" si="93"/>
        <v>0</v>
      </c>
      <c r="Y127" s="43">
        <f t="shared" si="93"/>
        <v>0</v>
      </c>
      <c r="Z127" s="119">
        <f t="shared" si="93"/>
        <v>0</v>
      </c>
      <c r="AA127" s="119">
        <f t="shared" si="93"/>
        <v>0</v>
      </c>
      <c r="AB127" s="224">
        <f t="shared" si="93"/>
        <v>0</v>
      </c>
      <c r="AC127" s="119">
        <f t="shared" si="93"/>
        <v>0</v>
      </c>
      <c r="AD127" s="119">
        <f t="shared" si="93"/>
        <v>0</v>
      </c>
      <c r="AE127" s="224">
        <f t="shared" si="93"/>
        <v>0</v>
      </c>
      <c r="AF127" s="43">
        <f t="shared" si="61"/>
        <v>0</v>
      </c>
      <c r="AG127" s="43">
        <f t="shared" si="62"/>
        <v>0</v>
      </c>
      <c r="AH127" s="43">
        <f t="shared" si="63"/>
        <v>0</v>
      </c>
      <c r="AI127" s="43">
        <f t="shared" si="64"/>
        <v>0</v>
      </c>
      <c r="AJ127" s="43">
        <f t="shared" si="65"/>
        <v>0</v>
      </c>
      <c r="AK127" s="43">
        <f t="shared" si="66"/>
        <v>0</v>
      </c>
      <c r="AL127" s="43">
        <f t="shared" si="93"/>
        <v>0</v>
      </c>
      <c r="AM127" s="43">
        <f t="shared" si="93"/>
        <v>0</v>
      </c>
      <c r="AN127" s="198">
        <f>+AN128+AN129</f>
        <v>0</v>
      </c>
      <c r="AO127" s="200"/>
      <c r="AP127" s="127">
        <f t="shared" si="57"/>
        <v>0</v>
      </c>
    </row>
    <row r="128" spans="1:88" ht="18.75" hidden="1" customHeight="1">
      <c r="A128" s="194">
        <v>4411</v>
      </c>
      <c r="B128" s="43" t="s">
        <v>164</v>
      </c>
      <c r="C128" s="197" t="s">
        <v>56</v>
      </c>
      <c r="D128" s="224">
        <f t="shared" si="93"/>
        <v>0</v>
      </c>
      <c r="E128" s="224">
        <f t="shared" si="93"/>
        <v>0</v>
      </c>
      <c r="F128" s="224">
        <f t="shared" si="93"/>
        <v>0</v>
      </c>
      <c r="G128" s="224">
        <f t="shared" si="93"/>
        <v>0</v>
      </c>
      <c r="H128" s="119"/>
      <c r="I128" s="43"/>
      <c r="J128" s="43"/>
      <c r="K128" s="43"/>
      <c r="L128" s="43"/>
      <c r="M128" s="224">
        <f t="shared" si="94"/>
        <v>0</v>
      </c>
      <c r="N128" s="119"/>
      <c r="O128" s="119"/>
      <c r="P128" s="224">
        <f t="shared" si="94"/>
        <v>0</v>
      </c>
      <c r="Q128" s="43"/>
      <c r="R128" s="119"/>
      <c r="S128" s="119"/>
      <c r="T128" s="224">
        <f t="shared" ref="T128" si="95">+T129+T130</f>
        <v>0</v>
      </c>
      <c r="U128" s="43"/>
      <c r="V128" s="119"/>
      <c r="W128" s="119"/>
      <c r="X128" s="224">
        <f t="shared" ref="X128" si="96">+X129+X130</f>
        <v>0</v>
      </c>
      <c r="Y128" s="43"/>
      <c r="Z128" s="119"/>
      <c r="AA128" s="119"/>
      <c r="AB128" s="224">
        <f t="shared" ref="AB128" si="97">+AB129+AB130</f>
        <v>0</v>
      </c>
      <c r="AC128" s="119"/>
      <c r="AD128" s="119"/>
      <c r="AE128" s="224">
        <f t="shared" ref="AE128" si="98">+AE129+AE130</f>
        <v>0</v>
      </c>
      <c r="AF128" s="43">
        <f t="shared" si="61"/>
        <v>0</v>
      </c>
      <c r="AG128" s="43">
        <f t="shared" si="62"/>
        <v>0</v>
      </c>
      <c r="AH128" s="43">
        <f t="shared" si="63"/>
        <v>0</v>
      </c>
      <c r="AI128" s="43">
        <f t="shared" si="64"/>
        <v>0</v>
      </c>
      <c r="AJ128" s="43">
        <f t="shared" si="65"/>
        <v>0</v>
      </c>
      <c r="AK128" s="43">
        <f t="shared" si="66"/>
        <v>0</v>
      </c>
      <c r="AL128" s="43"/>
      <c r="AM128" s="43"/>
      <c r="AN128" s="198"/>
      <c r="AO128" s="200"/>
      <c r="AP128" s="127">
        <f t="shared" si="57"/>
        <v>0</v>
      </c>
    </row>
    <row r="129" spans="1:42" ht="17.25" hidden="1" customHeight="1">
      <c r="A129" s="194">
        <v>4412</v>
      </c>
      <c r="B129" s="43" t="s">
        <v>165</v>
      </c>
      <c r="C129" s="197" t="s">
        <v>56</v>
      </c>
      <c r="D129" s="224">
        <f t="shared" si="93"/>
        <v>0</v>
      </c>
      <c r="E129" s="224">
        <f t="shared" si="93"/>
        <v>0</v>
      </c>
      <c r="F129" s="224">
        <f t="shared" si="93"/>
        <v>0</v>
      </c>
      <c r="G129" s="224">
        <f t="shared" si="93"/>
        <v>0</v>
      </c>
      <c r="H129" s="119"/>
      <c r="I129" s="43"/>
      <c r="J129" s="43"/>
      <c r="K129" s="43"/>
      <c r="L129" s="43"/>
      <c r="M129" s="224">
        <f t="shared" si="94"/>
        <v>0</v>
      </c>
      <c r="N129" s="119"/>
      <c r="O129" s="119"/>
      <c r="P129" s="224">
        <f t="shared" si="94"/>
        <v>0</v>
      </c>
      <c r="Q129" s="43"/>
      <c r="R129" s="119"/>
      <c r="S129" s="119"/>
      <c r="T129" s="224">
        <f t="shared" ref="T129" si="99">+T130+T131</f>
        <v>0</v>
      </c>
      <c r="U129" s="43"/>
      <c r="V129" s="119"/>
      <c r="W129" s="119"/>
      <c r="X129" s="224">
        <f t="shared" ref="X129" si="100">+X130+X131</f>
        <v>0</v>
      </c>
      <c r="Y129" s="43"/>
      <c r="Z129" s="119"/>
      <c r="AA129" s="119"/>
      <c r="AB129" s="224">
        <f t="shared" ref="AB129" si="101">+AB130+AB131</f>
        <v>0</v>
      </c>
      <c r="AC129" s="119"/>
      <c r="AD129" s="119"/>
      <c r="AE129" s="224">
        <f t="shared" ref="AE129" si="102">+AE130+AE131</f>
        <v>0</v>
      </c>
      <c r="AF129" s="43">
        <f t="shared" si="61"/>
        <v>0</v>
      </c>
      <c r="AG129" s="43">
        <f t="shared" si="62"/>
        <v>0</v>
      </c>
      <c r="AH129" s="43">
        <f t="shared" si="63"/>
        <v>0</v>
      </c>
      <c r="AI129" s="43">
        <f t="shared" si="64"/>
        <v>0</v>
      </c>
      <c r="AJ129" s="43">
        <f t="shared" si="65"/>
        <v>0</v>
      </c>
      <c r="AK129" s="43">
        <f t="shared" si="66"/>
        <v>0</v>
      </c>
      <c r="AL129" s="43"/>
      <c r="AM129" s="43"/>
      <c r="AN129" s="198"/>
      <c r="AO129" s="200"/>
      <c r="AP129" s="127">
        <f t="shared" si="57"/>
        <v>0</v>
      </c>
    </row>
    <row r="130" spans="1:42" ht="16.5" hidden="1" customHeight="1">
      <c r="A130" s="194">
        <v>0</v>
      </c>
      <c r="B130" s="43" t="s">
        <v>166</v>
      </c>
      <c r="C130" s="197" t="s">
        <v>56</v>
      </c>
      <c r="D130" s="224">
        <f t="shared" si="93"/>
        <v>0</v>
      </c>
      <c r="E130" s="224">
        <f t="shared" si="93"/>
        <v>0</v>
      </c>
      <c r="F130" s="224">
        <f t="shared" si="93"/>
        <v>0</v>
      </c>
      <c r="G130" s="224">
        <f t="shared" si="93"/>
        <v>0</v>
      </c>
      <c r="H130" s="119">
        <f>+H131+H132</f>
        <v>0</v>
      </c>
      <c r="I130" s="43">
        <f t="shared" si="93"/>
        <v>0</v>
      </c>
      <c r="J130" s="43">
        <f t="shared" si="93"/>
        <v>0</v>
      </c>
      <c r="K130" s="43">
        <f t="shared" si="93"/>
        <v>0</v>
      </c>
      <c r="L130" s="43">
        <f>+L131+L132</f>
        <v>0</v>
      </c>
      <c r="M130" s="224">
        <f t="shared" si="94"/>
        <v>0</v>
      </c>
      <c r="N130" s="119">
        <f t="shared" si="94"/>
        <v>0</v>
      </c>
      <c r="O130" s="119">
        <f t="shared" si="94"/>
        <v>0</v>
      </c>
      <c r="P130" s="224">
        <f t="shared" si="94"/>
        <v>0</v>
      </c>
      <c r="Q130" s="43">
        <f t="shared" si="93"/>
        <v>0</v>
      </c>
      <c r="R130" s="119">
        <f t="shared" si="93"/>
        <v>0</v>
      </c>
      <c r="S130" s="119">
        <f t="shared" si="93"/>
        <v>0</v>
      </c>
      <c r="T130" s="224">
        <f t="shared" si="93"/>
        <v>0</v>
      </c>
      <c r="U130" s="43">
        <f t="shared" si="93"/>
        <v>0</v>
      </c>
      <c r="V130" s="119">
        <f t="shared" si="93"/>
        <v>0</v>
      </c>
      <c r="W130" s="119">
        <f t="shared" si="93"/>
        <v>0</v>
      </c>
      <c r="X130" s="224">
        <f t="shared" si="93"/>
        <v>0</v>
      </c>
      <c r="Y130" s="43">
        <f t="shared" si="93"/>
        <v>0</v>
      </c>
      <c r="Z130" s="119">
        <f t="shared" si="93"/>
        <v>0</v>
      </c>
      <c r="AA130" s="119">
        <f t="shared" si="93"/>
        <v>0</v>
      </c>
      <c r="AB130" s="224">
        <f t="shared" si="93"/>
        <v>0</v>
      </c>
      <c r="AC130" s="119">
        <f t="shared" si="93"/>
        <v>0</v>
      </c>
      <c r="AD130" s="119">
        <f t="shared" si="93"/>
        <v>0</v>
      </c>
      <c r="AE130" s="224">
        <f t="shared" si="93"/>
        <v>0</v>
      </c>
      <c r="AF130" s="43">
        <f t="shared" si="61"/>
        <v>0</v>
      </c>
      <c r="AG130" s="43">
        <f t="shared" si="62"/>
        <v>0</v>
      </c>
      <c r="AH130" s="43">
        <f t="shared" si="63"/>
        <v>0</v>
      </c>
      <c r="AI130" s="43">
        <f t="shared" si="64"/>
        <v>0</v>
      </c>
      <c r="AJ130" s="43">
        <f t="shared" si="65"/>
        <v>0</v>
      </c>
      <c r="AK130" s="43">
        <f t="shared" si="66"/>
        <v>0</v>
      </c>
      <c r="AL130" s="43">
        <f t="shared" si="93"/>
        <v>0</v>
      </c>
      <c r="AM130" s="43">
        <f t="shared" si="93"/>
        <v>0</v>
      </c>
      <c r="AN130" s="198">
        <f>+AN131+AN132</f>
        <v>0</v>
      </c>
      <c r="AO130" s="200"/>
      <c r="AP130" s="127">
        <f t="shared" si="57"/>
        <v>0</v>
      </c>
    </row>
    <row r="131" spans="1:42" ht="24" hidden="1" customHeight="1">
      <c r="A131" s="194">
        <v>4421</v>
      </c>
      <c r="B131" s="43" t="s">
        <v>167</v>
      </c>
      <c r="C131" s="197" t="s">
        <v>56</v>
      </c>
      <c r="D131" s="224">
        <f t="shared" si="93"/>
        <v>0</v>
      </c>
      <c r="E131" s="224">
        <f t="shared" si="93"/>
        <v>0</v>
      </c>
      <c r="F131" s="224">
        <f t="shared" si="93"/>
        <v>0</v>
      </c>
      <c r="G131" s="224">
        <f t="shared" si="93"/>
        <v>0</v>
      </c>
      <c r="H131" s="119"/>
      <c r="I131" s="43"/>
      <c r="J131" s="43"/>
      <c r="K131" s="43"/>
      <c r="L131" s="43"/>
      <c r="M131" s="224">
        <f t="shared" si="94"/>
        <v>0</v>
      </c>
      <c r="N131" s="119"/>
      <c r="O131" s="119"/>
      <c r="P131" s="224">
        <f t="shared" si="94"/>
        <v>0</v>
      </c>
      <c r="Q131" s="43"/>
      <c r="R131" s="119"/>
      <c r="S131" s="119"/>
      <c r="T131" s="224">
        <f t="shared" ref="T131" si="103">+T132+T133</f>
        <v>0</v>
      </c>
      <c r="U131" s="43"/>
      <c r="V131" s="119"/>
      <c r="W131" s="119"/>
      <c r="X131" s="224">
        <f t="shared" ref="X131" si="104">+X132+X133</f>
        <v>0</v>
      </c>
      <c r="Y131" s="43"/>
      <c r="Z131" s="119"/>
      <c r="AA131" s="119"/>
      <c r="AB131" s="224">
        <f t="shared" ref="AB131" si="105">+AB132+AB133</f>
        <v>0</v>
      </c>
      <c r="AC131" s="119"/>
      <c r="AD131" s="119"/>
      <c r="AE131" s="224">
        <f t="shared" ref="AE131" si="106">+AE132+AE133</f>
        <v>0</v>
      </c>
      <c r="AF131" s="43">
        <f t="shared" si="61"/>
        <v>0</v>
      </c>
      <c r="AG131" s="43">
        <f t="shared" si="62"/>
        <v>0</v>
      </c>
      <c r="AH131" s="43">
        <f t="shared" si="63"/>
        <v>0</v>
      </c>
      <c r="AI131" s="43">
        <f t="shared" si="64"/>
        <v>0</v>
      </c>
      <c r="AJ131" s="43">
        <f t="shared" si="65"/>
        <v>0</v>
      </c>
      <c r="AK131" s="43">
        <f t="shared" si="66"/>
        <v>0</v>
      </c>
      <c r="AL131" s="43"/>
      <c r="AM131" s="43"/>
      <c r="AN131" s="198"/>
      <c r="AO131" s="200"/>
      <c r="AP131" s="127">
        <f t="shared" si="57"/>
        <v>0</v>
      </c>
    </row>
    <row r="132" spans="1:42" ht="27.75" hidden="1" customHeight="1">
      <c r="A132" s="194">
        <v>4422</v>
      </c>
      <c r="B132" s="43" t="s">
        <v>168</v>
      </c>
      <c r="C132" s="197" t="s">
        <v>56</v>
      </c>
      <c r="D132" s="224">
        <f t="shared" si="93"/>
        <v>0</v>
      </c>
      <c r="E132" s="224">
        <f t="shared" si="93"/>
        <v>0</v>
      </c>
      <c r="F132" s="224">
        <f t="shared" si="93"/>
        <v>0</v>
      </c>
      <c r="G132" s="224">
        <f t="shared" si="93"/>
        <v>0</v>
      </c>
      <c r="H132" s="119"/>
      <c r="I132" s="43"/>
      <c r="J132" s="43"/>
      <c r="K132" s="43"/>
      <c r="L132" s="43"/>
      <c r="M132" s="224">
        <f t="shared" si="94"/>
        <v>0</v>
      </c>
      <c r="N132" s="119"/>
      <c r="O132" s="119"/>
      <c r="P132" s="224">
        <f t="shared" si="94"/>
        <v>0</v>
      </c>
      <c r="Q132" s="43"/>
      <c r="R132" s="119"/>
      <c r="S132" s="119"/>
      <c r="T132" s="224">
        <f t="shared" ref="T132" si="107">+T133+T134</f>
        <v>0</v>
      </c>
      <c r="U132" s="43"/>
      <c r="V132" s="119"/>
      <c r="W132" s="119"/>
      <c r="X132" s="224">
        <f t="shared" ref="X132" si="108">+X133+X134</f>
        <v>0</v>
      </c>
      <c r="Y132" s="43"/>
      <c r="Z132" s="119"/>
      <c r="AA132" s="119"/>
      <c r="AB132" s="224">
        <f t="shared" ref="AB132" si="109">+AB133+AB134</f>
        <v>0</v>
      </c>
      <c r="AC132" s="119"/>
      <c r="AD132" s="119"/>
      <c r="AE132" s="224">
        <f t="shared" ref="AE132" si="110">+AE133+AE134</f>
        <v>0</v>
      </c>
      <c r="AF132" s="43">
        <f t="shared" si="61"/>
        <v>0</v>
      </c>
      <c r="AG132" s="43">
        <f t="shared" si="62"/>
        <v>0</v>
      </c>
      <c r="AH132" s="43">
        <f t="shared" si="63"/>
        <v>0</v>
      </c>
      <c r="AI132" s="43">
        <f t="shared" si="64"/>
        <v>0</v>
      </c>
      <c r="AJ132" s="43">
        <f t="shared" si="65"/>
        <v>0</v>
      </c>
      <c r="AK132" s="43">
        <f t="shared" si="66"/>
        <v>0</v>
      </c>
      <c r="AL132" s="43"/>
      <c r="AM132" s="43"/>
      <c r="AN132" s="198"/>
      <c r="AO132" s="200"/>
      <c r="AP132" s="127">
        <f t="shared" si="57"/>
        <v>0</v>
      </c>
    </row>
    <row r="133" spans="1:42" ht="23.25" hidden="1" customHeight="1">
      <c r="A133" s="194">
        <v>0</v>
      </c>
      <c r="B133" s="43" t="s">
        <v>169</v>
      </c>
      <c r="C133" s="197" t="s">
        <v>56</v>
      </c>
      <c r="D133" s="224">
        <f t="shared" ref="D133:AM135" si="111">+D134+D135+D136</f>
        <v>0</v>
      </c>
      <c r="E133" s="224">
        <f t="shared" si="111"/>
        <v>0</v>
      </c>
      <c r="F133" s="224">
        <f t="shared" si="111"/>
        <v>0</v>
      </c>
      <c r="G133" s="224">
        <f t="shared" si="111"/>
        <v>0</v>
      </c>
      <c r="H133" s="119">
        <f>+H134+H135+H136</f>
        <v>0</v>
      </c>
      <c r="I133" s="43">
        <f t="shared" si="111"/>
        <v>0</v>
      </c>
      <c r="J133" s="43">
        <f t="shared" si="111"/>
        <v>0</v>
      </c>
      <c r="K133" s="43">
        <f t="shared" si="111"/>
        <v>0</v>
      </c>
      <c r="L133" s="43">
        <f>+L134+L135+L136</f>
        <v>0</v>
      </c>
      <c r="M133" s="224">
        <f t="shared" ref="M133:P135" si="112">+M134+M135+M136</f>
        <v>0</v>
      </c>
      <c r="N133" s="119">
        <f t="shared" si="112"/>
        <v>0</v>
      </c>
      <c r="O133" s="119">
        <f t="shared" si="112"/>
        <v>0</v>
      </c>
      <c r="P133" s="224">
        <f t="shared" si="112"/>
        <v>0</v>
      </c>
      <c r="Q133" s="43">
        <f t="shared" si="111"/>
        <v>0</v>
      </c>
      <c r="R133" s="119">
        <f t="shared" si="111"/>
        <v>0</v>
      </c>
      <c r="S133" s="119">
        <f t="shared" si="111"/>
        <v>0</v>
      </c>
      <c r="T133" s="224">
        <f t="shared" si="111"/>
        <v>0</v>
      </c>
      <c r="U133" s="43">
        <f t="shared" si="111"/>
        <v>0</v>
      </c>
      <c r="V133" s="119">
        <f t="shared" si="111"/>
        <v>0</v>
      </c>
      <c r="W133" s="119">
        <f t="shared" si="111"/>
        <v>0</v>
      </c>
      <c r="X133" s="224">
        <f t="shared" si="111"/>
        <v>0</v>
      </c>
      <c r="Y133" s="43">
        <f t="shared" si="111"/>
        <v>0</v>
      </c>
      <c r="Z133" s="119">
        <f t="shared" si="111"/>
        <v>0</v>
      </c>
      <c r="AA133" s="119">
        <f t="shared" si="111"/>
        <v>0</v>
      </c>
      <c r="AB133" s="224">
        <f t="shared" si="111"/>
        <v>0</v>
      </c>
      <c r="AC133" s="119">
        <f t="shared" si="111"/>
        <v>0</v>
      </c>
      <c r="AD133" s="119">
        <f t="shared" si="111"/>
        <v>0</v>
      </c>
      <c r="AE133" s="224">
        <f t="shared" si="111"/>
        <v>0</v>
      </c>
      <c r="AF133" s="43">
        <f t="shared" si="61"/>
        <v>0</v>
      </c>
      <c r="AG133" s="43">
        <f t="shared" si="62"/>
        <v>0</v>
      </c>
      <c r="AH133" s="43">
        <f t="shared" si="63"/>
        <v>0</v>
      </c>
      <c r="AI133" s="43">
        <f t="shared" si="64"/>
        <v>0</v>
      </c>
      <c r="AJ133" s="43">
        <f t="shared" si="65"/>
        <v>0</v>
      </c>
      <c r="AK133" s="43">
        <f t="shared" si="66"/>
        <v>0</v>
      </c>
      <c r="AL133" s="43">
        <f t="shared" si="111"/>
        <v>0</v>
      </c>
      <c r="AM133" s="43">
        <f t="shared" si="111"/>
        <v>0</v>
      </c>
      <c r="AN133" s="198">
        <f>+AN134+AN135+AN136</f>
        <v>0</v>
      </c>
      <c r="AO133" s="200"/>
      <c r="AP133" s="127">
        <f t="shared" si="57"/>
        <v>0</v>
      </c>
    </row>
    <row r="134" spans="1:42" ht="34.5" hidden="1" customHeight="1">
      <c r="A134" s="194">
        <v>4431</v>
      </c>
      <c r="B134" s="43" t="s">
        <v>170</v>
      </c>
      <c r="C134" s="197" t="s">
        <v>56</v>
      </c>
      <c r="D134" s="224">
        <f t="shared" si="111"/>
        <v>0</v>
      </c>
      <c r="E134" s="224">
        <f t="shared" si="111"/>
        <v>0</v>
      </c>
      <c r="F134" s="224">
        <f t="shared" si="111"/>
        <v>0</v>
      </c>
      <c r="G134" s="224">
        <f t="shared" si="111"/>
        <v>0</v>
      </c>
      <c r="H134" s="119"/>
      <c r="I134" s="43"/>
      <c r="J134" s="43"/>
      <c r="K134" s="43"/>
      <c r="L134" s="43"/>
      <c r="M134" s="224">
        <f t="shared" si="112"/>
        <v>0</v>
      </c>
      <c r="N134" s="119"/>
      <c r="O134" s="119"/>
      <c r="P134" s="224">
        <f t="shared" si="112"/>
        <v>0</v>
      </c>
      <c r="Q134" s="43"/>
      <c r="R134" s="119"/>
      <c r="S134" s="119"/>
      <c r="T134" s="224">
        <f t="shared" ref="T134" si="113">+T135+T136+T137</f>
        <v>0</v>
      </c>
      <c r="U134" s="43"/>
      <c r="V134" s="119"/>
      <c r="W134" s="119"/>
      <c r="X134" s="224">
        <f t="shared" ref="X134" si="114">+X135+X136+X137</f>
        <v>0</v>
      </c>
      <c r="Y134" s="43"/>
      <c r="Z134" s="119"/>
      <c r="AA134" s="119"/>
      <c r="AB134" s="224">
        <f t="shared" ref="AB134" si="115">+AB135+AB136+AB137</f>
        <v>0</v>
      </c>
      <c r="AC134" s="119"/>
      <c r="AD134" s="119"/>
      <c r="AE134" s="224">
        <f t="shared" ref="AE134" si="116">+AE135+AE136+AE137</f>
        <v>0</v>
      </c>
      <c r="AF134" s="43">
        <f t="shared" si="61"/>
        <v>0</v>
      </c>
      <c r="AG134" s="43">
        <f t="shared" si="62"/>
        <v>0</v>
      </c>
      <c r="AH134" s="43">
        <f t="shared" si="63"/>
        <v>0</v>
      </c>
      <c r="AI134" s="43">
        <f t="shared" si="64"/>
        <v>0</v>
      </c>
      <c r="AJ134" s="43">
        <f t="shared" si="65"/>
        <v>0</v>
      </c>
      <c r="AK134" s="43">
        <f t="shared" si="66"/>
        <v>0</v>
      </c>
      <c r="AL134" s="43"/>
      <c r="AM134" s="43"/>
      <c r="AN134" s="198"/>
      <c r="AO134" s="200"/>
      <c r="AP134" s="127">
        <f t="shared" si="57"/>
        <v>0</v>
      </c>
    </row>
    <row r="135" spans="1:42" hidden="1">
      <c r="A135" s="194">
        <v>4432</v>
      </c>
      <c r="B135" s="43" t="s">
        <v>171</v>
      </c>
      <c r="C135" s="197" t="s">
        <v>56</v>
      </c>
      <c r="D135" s="224">
        <f t="shared" si="111"/>
        <v>0</v>
      </c>
      <c r="E135" s="224">
        <f t="shared" si="111"/>
        <v>0</v>
      </c>
      <c r="F135" s="224">
        <f t="shared" si="111"/>
        <v>0</v>
      </c>
      <c r="G135" s="224">
        <f t="shared" si="111"/>
        <v>0</v>
      </c>
      <c r="H135" s="119"/>
      <c r="I135" s="43"/>
      <c r="J135" s="43"/>
      <c r="K135" s="43"/>
      <c r="L135" s="43"/>
      <c r="M135" s="224">
        <f t="shared" si="112"/>
        <v>0</v>
      </c>
      <c r="N135" s="119"/>
      <c r="O135" s="119"/>
      <c r="P135" s="224">
        <f t="shared" si="112"/>
        <v>0</v>
      </c>
      <c r="Q135" s="43"/>
      <c r="R135" s="119"/>
      <c r="S135" s="119"/>
      <c r="T135" s="224">
        <f t="shared" ref="T135" si="117">+T136+T137+T138</f>
        <v>0</v>
      </c>
      <c r="U135" s="43"/>
      <c r="V135" s="119"/>
      <c r="W135" s="119"/>
      <c r="X135" s="224">
        <f t="shared" ref="X135" si="118">+X136+X137+X138</f>
        <v>0</v>
      </c>
      <c r="Y135" s="43"/>
      <c r="Z135" s="119"/>
      <c r="AA135" s="119"/>
      <c r="AB135" s="224">
        <f t="shared" ref="AB135" si="119">+AB136+AB137+AB138</f>
        <v>0</v>
      </c>
      <c r="AC135" s="119"/>
      <c r="AD135" s="119"/>
      <c r="AE135" s="224">
        <f t="shared" ref="AE135" si="120">+AE136+AE137+AE138</f>
        <v>0</v>
      </c>
      <c r="AF135" s="43">
        <f t="shared" si="61"/>
        <v>0</v>
      </c>
      <c r="AG135" s="43">
        <f t="shared" si="62"/>
        <v>0</v>
      </c>
      <c r="AH135" s="43">
        <f t="shared" si="63"/>
        <v>0</v>
      </c>
      <c r="AI135" s="43">
        <f t="shared" si="64"/>
        <v>0</v>
      </c>
      <c r="AJ135" s="43">
        <f t="shared" si="65"/>
        <v>0</v>
      </c>
      <c r="AK135" s="43">
        <f t="shared" si="66"/>
        <v>0</v>
      </c>
      <c r="AL135" s="43"/>
      <c r="AM135" s="43"/>
      <c r="AN135" s="198"/>
      <c r="AO135" s="200"/>
      <c r="AP135" s="127">
        <f t="shared" si="57"/>
        <v>0</v>
      </c>
    </row>
    <row r="136" spans="1:42" ht="21" hidden="1" customHeight="1">
      <c r="A136" s="194">
        <v>4433</v>
      </c>
      <c r="B136" s="43" t="s">
        <v>172</v>
      </c>
      <c r="C136" s="197" t="s">
        <v>56</v>
      </c>
      <c r="D136" s="224">
        <v>0</v>
      </c>
      <c r="E136" s="224">
        <v>0</v>
      </c>
      <c r="F136" s="224">
        <v>0</v>
      </c>
      <c r="G136" s="224">
        <v>0</v>
      </c>
      <c r="H136" s="119"/>
      <c r="I136" s="43"/>
      <c r="J136" s="43"/>
      <c r="K136" s="43"/>
      <c r="L136" s="43"/>
      <c r="M136" s="224">
        <v>0</v>
      </c>
      <c r="N136" s="119"/>
      <c r="O136" s="119"/>
      <c r="P136" s="224">
        <v>0</v>
      </c>
      <c r="Q136" s="43"/>
      <c r="R136" s="119"/>
      <c r="S136" s="119"/>
      <c r="T136" s="224">
        <v>0</v>
      </c>
      <c r="U136" s="43"/>
      <c r="V136" s="119"/>
      <c r="W136" s="119"/>
      <c r="X136" s="224">
        <v>0</v>
      </c>
      <c r="Y136" s="43"/>
      <c r="Z136" s="119"/>
      <c r="AA136" s="119"/>
      <c r="AB136" s="224">
        <v>0</v>
      </c>
      <c r="AC136" s="119"/>
      <c r="AD136" s="119"/>
      <c r="AE136" s="224">
        <v>0</v>
      </c>
      <c r="AF136" s="43">
        <f t="shared" si="61"/>
        <v>0</v>
      </c>
      <c r="AG136" s="43">
        <f t="shared" si="62"/>
        <v>0</v>
      </c>
      <c r="AH136" s="43">
        <f t="shared" si="63"/>
        <v>0</v>
      </c>
      <c r="AI136" s="43">
        <f t="shared" si="64"/>
        <v>0</v>
      </c>
      <c r="AJ136" s="43">
        <f t="shared" si="65"/>
        <v>0</v>
      </c>
      <c r="AK136" s="43">
        <f t="shared" si="66"/>
        <v>0</v>
      </c>
      <c r="AL136" s="43"/>
      <c r="AM136" s="43"/>
      <c r="AN136" s="198"/>
      <c r="AO136" s="200"/>
      <c r="AP136" s="127">
        <f t="shared" si="57"/>
        <v>0</v>
      </c>
    </row>
    <row r="137" spans="1:42" hidden="1">
      <c r="A137" s="194">
        <v>0</v>
      </c>
      <c r="B137" s="43" t="s">
        <v>173</v>
      </c>
      <c r="C137" s="197" t="s">
        <v>56</v>
      </c>
      <c r="D137" s="224">
        <f>+D138+D141</f>
        <v>0</v>
      </c>
      <c r="E137" s="224">
        <f>+E138+E141</f>
        <v>0</v>
      </c>
      <c r="F137" s="224">
        <f>+F138+F141</f>
        <v>0</v>
      </c>
      <c r="G137" s="224">
        <f>+G138+G141</f>
        <v>0</v>
      </c>
      <c r="H137" s="119">
        <f>+H138+H141</f>
        <v>0</v>
      </c>
      <c r="I137" s="43">
        <f t="shared" ref="I137:AM137" si="121">+I138+I141</f>
        <v>0</v>
      </c>
      <c r="J137" s="43">
        <f t="shared" si="121"/>
        <v>0</v>
      </c>
      <c r="K137" s="43">
        <f t="shared" si="121"/>
        <v>0</v>
      </c>
      <c r="L137" s="43">
        <f>+L138+L141</f>
        <v>0</v>
      </c>
      <c r="M137" s="224">
        <f>+M138+M141</f>
        <v>0</v>
      </c>
      <c r="N137" s="119">
        <f t="shared" ref="N137:O137" si="122">+N138+N141</f>
        <v>0</v>
      </c>
      <c r="O137" s="119">
        <f t="shared" si="122"/>
        <v>0</v>
      </c>
      <c r="P137" s="224">
        <f>+P138+P141</f>
        <v>0</v>
      </c>
      <c r="Q137" s="43">
        <f t="shared" si="121"/>
        <v>0</v>
      </c>
      <c r="R137" s="119">
        <f t="shared" si="121"/>
        <v>0</v>
      </c>
      <c r="S137" s="119">
        <f t="shared" si="121"/>
        <v>0</v>
      </c>
      <c r="T137" s="224">
        <f>+T138+T141</f>
        <v>0</v>
      </c>
      <c r="U137" s="43">
        <f t="shared" si="121"/>
        <v>0</v>
      </c>
      <c r="V137" s="119">
        <f t="shared" si="121"/>
        <v>0</v>
      </c>
      <c r="W137" s="119">
        <f t="shared" si="121"/>
        <v>0</v>
      </c>
      <c r="X137" s="224">
        <f>+X138+X141</f>
        <v>0</v>
      </c>
      <c r="Y137" s="43">
        <f t="shared" si="121"/>
        <v>0</v>
      </c>
      <c r="Z137" s="119">
        <f t="shared" si="121"/>
        <v>0</v>
      </c>
      <c r="AA137" s="119">
        <f t="shared" si="121"/>
        <v>0</v>
      </c>
      <c r="AB137" s="224">
        <f>+AB138+AB141</f>
        <v>0</v>
      </c>
      <c r="AC137" s="119">
        <f t="shared" ref="AC137:AD137" si="123">+AC138+AC141</f>
        <v>0</v>
      </c>
      <c r="AD137" s="119">
        <f t="shared" si="123"/>
        <v>0</v>
      </c>
      <c r="AE137" s="224">
        <f>+AE138+AE141</f>
        <v>0</v>
      </c>
      <c r="AF137" s="43">
        <f t="shared" si="61"/>
        <v>0</v>
      </c>
      <c r="AG137" s="43">
        <f t="shared" si="62"/>
        <v>0</v>
      </c>
      <c r="AH137" s="43">
        <f t="shared" si="63"/>
        <v>0</v>
      </c>
      <c r="AI137" s="43">
        <f t="shared" si="64"/>
        <v>0</v>
      </c>
      <c r="AJ137" s="43">
        <f t="shared" si="65"/>
        <v>0</v>
      </c>
      <c r="AK137" s="43">
        <f t="shared" si="66"/>
        <v>0</v>
      </c>
      <c r="AL137" s="43">
        <f t="shared" si="121"/>
        <v>0</v>
      </c>
      <c r="AM137" s="43">
        <f t="shared" si="121"/>
        <v>0</v>
      </c>
      <c r="AN137" s="198">
        <f>+AN138+AN141</f>
        <v>0</v>
      </c>
      <c r="AO137" s="200"/>
      <c r="AP137" s="127">
        <f t="shared" ref="AP137:AP200" si="124">P137-H137</f>
        <v>0</v>
      </c>
    </row>
    <row r="138" spans="1:42" ht="30" hidden="1" customHeight="1">
      <c r="A138" s="194">
        <v>0</v>
      </c>
      <c r="B138" s="43" t="s">
        <v>174</v>
      </c>
      <c r="C138" s="197" t="s">
        <v>56</v>
      </c>
      <c r="D138" s="224">
        <f t="shared" ref="D138:AM141" si="125">+D139+D140</f>
        <v>0</v>
      </c>
      <c r="E138" s="224">
        <f t="shared" si="125"/>
        <v>0</v>
      </c>
      <c r="F138" s="224">
        <f t="shared" si="125"/>
        <v>0</v>
      </c>
      <c r="G138" s="224">
        <f t="shared" si="125"/>
        <v>0</v>
      </c>
      <c r="H138" s="119">
        <f>+H139+H140</f>
        <v>0</v>
      </c>
      <c r="I138" s="43">
        <f t="shared" si="125"/>
        <v>0</v>
      </c>
      <c r="J138" s="43">
        <f t="shared" si="125"/>
        <v>0</v>
      </c>
      <c r="K138" s="43">
        <f t="shared" si="125"/>
        <v>0</v>
      </c>
      <c r="L138" s="43">
        <f>+L139+L140</f>
        <v>0</v>
      </c>
      <c r="M138" s="224">
        <f t="shared" ref="M138:P143" si="126">+M139+M140</f>
        <v>0</v>
      </c>
      <c r="N138" s="119">
        <f t="shared" si="126"/>
        <v>0</v>
      </c>
      <c r="O138" s="119">
        <f t="shared" si="126"/>
        <v>0</v>
      </c>
      <c r="P138" s="224">
        <f t="shared" si="126"/>
        <v>0</v>
      </c>
      <c r="Q138" s="43">
        <f t="shared" si="125"/>
        <v>0</v>
      </c>
      <c r="R138" s="119">
        <f t="shared" si="125"/>
        <v>0</v>
      </c>
      <c r="S138" s="119">
        <f t="shared" si="125"/>
        <v>0</v>
      </c>
      <c r="T138" s="224">
        <f t="shared" si="125"/>
        <v>0</v>
      </c>
      <c r="U138" s="43">
        <f t="shared" si="125"/>
        <v>0</v>
      </c>
      <c r="V138" s="119">
        <f t="shared" si="125"/>
        <v>0</v>
      </c>
      <c r="W138" s="119">
        <f t="shared" si="125"/>
        <v>0</v>
      </c>
      <c r="X138" s="224">
        <f t="shared" si="125"/>
        <v>0</v>
      </c>
      <c r="Y138" s="43">
        <f t="shared" si="125"/>
        <v>0</v>
      </c>
      <c r="Z138" s="119">
        <f t="shared" si="125"/>
        <v>0</v>
      </c>
      <c r="AA138" s="119">
        <f t="shared" si="125"/>
        <v>0</v>
      </c>
      <c r="AB138" s="224">
        <f t="shared" si="125"/>
        <v>0</v>
      </c>
      <c r="AC138" s="119">
        <f t="shared" si="125"/>
        <v>0</v>
      </c>
      <c r="AD138" s="119">
        <f t="shared" si="125"/>
        <v>0</v>
      </c>
      <c r="AE138" s="224">
        <f t="shared" si="125"/>
        <v>0</v>
      </c>
      <c r="AF138" s="43">
        <f t="shared" si="61"/>
        <v>0</v>
      </c>
      <c r="AG138" s="43">
        <f t="shared" si="62"/>
        <v>0</v>
      </c>
      <c r="AH138" s="43">
        <f t="shared" si="63"/>
        <v>0</v>
      </c>
      <c r="AI138" s="43">
        <f t="shared" si="64"/>
        <v>0</v>
      </c>
      <c r="AJ138" s="43">
        <f t="shared" si="65"/>
        <v>0</v>
      </c>
      <c r="AK138" s="43">
        <f t="shared" si="66"/>
        <v>0</v>
      </c>
      <c r="AL138" s="43">
        <f t="shared" si="125"/>
        <v>0</v>
      </c>
      <c r="AM138" s="43">
        <f t="shared" si="125"/>
        <v>0</v>
      </c>
      <c r="AN138" s="198">
        <f>+AN139+AN140</f>
        <v>0</v>
      </c>
      <c r="AO138" s="200"/>
      <c r="AP138" s="127">
        <f t="shared" si="124"/>
        <v>0</v>
      </c>
    </row>
    <row r="139" spans="1:42" ht="40.5" hidden="1" customHeight="1">
      <c r="A139" s="194">
        <v>4511</v>
      </c>
      <c r="B139" s="43" t="s">
        <v>175</v>
      </c>
      <c r="C139" s="197" t="s">
        <v>56</v>
      </c>
      <c r="D139" s="224">
        <f t="shared" si="125"/>
        <v>0</v>
      </c>
      <c r="E139" s="224">
        <f t="shared" si="125"/>
        <v>0</v>
      </c>
      <c r="F139" s="224">
        <f t="shared" si="125"/>
        <v>0</v>
      </c>
      <c r="G139" s="224">
        <f t="shared" si="125"/>
        <v>0</v>
      </c>
      <c r="H139" s="119"/>
      <c r="I139" s="43"/>
      <c r="J139" s="43"/>
      <c r="K139" s="43"/>
      <c r="L139" s="43"/>
      <c r="M139" s="224">
        <f t="shared" si="126"/>
        <v>0</v>
      </c>
      <c r="N139" s="119"/>
      <c r="O139" s="119"/>
      <c r="P139" s="224">
        <f t="shared" si="126"/>
        <v>0</v>
      </c>
      <c r="Q139" s="43"/>
      <c r="R139" s="119"/>
      <c r="S139" s="119"/>
      <c r="T139" s="224">
        <f t="shared" ref="T139" si="127">+T140+T141</f>
        <v>0</v>
      </c>
      <c r="U139" s="43"/>
      <c r="V139" s="119"/>
      <c r="W139" s="119"/>
      <c r="X139" s="224">
        <f t="shared" ref="X139" si="128">+X140+X141</f>
        <v>0</v>
      </c>
      <c r="Y139" s="43"/>
      <c r="Z139" s="119"/>
      <c r="AA139" s="119"/>
      <c r="AB139" s="224">
        <f t="shared" ref="AB139" si="129">+AB140+AB141</f>
        <v>0</v>
      </c>
      <c r="AC139" s="119"/>
      <c r="AD139" s="119"/>
      <c r="AE139" s="224">
        <f t="shared" ref="AE139" si="130">+AE140+AE141</f>
        <v>0</v>
      </c>
      <c r="AF139" s="43">
        <f t="shared" si="61"/>
        <v>0</v>
      </c>
      <c r="AG139" s="43">
        <f t="shared" si="62"/>
        <v>0</v>
      </c>
      <c r="AH139" s="43">
        <f t="shared" si="63"/>
        <v>0</v>
      </c>
      <c r="AI139" s="43">
        <f t="shared" si="64"/>
        <v>0</v>
      </c>
      <c r="AJ139" s="43">
        <f t="shared" si="65"/>
        <v>0</v>
      </c>
      <c r="AK139" s="43">
        <f t="shared" si="66"/>
        <v>0</v>
      </c>
      <c r="AL139" s="43"/>
      <c r="AM139" s="43"/>
      <c r="AN139" s="198"/>
      <c r="AO139" s="200"/>
      <c r="AP139" s="127">
        <f t="shared" si="124"/>
        <v>0</v>
      </c>
    </row>
    <row r="140" spans="1:42" ht="26.25" hidden="1" customHeight="1">
      <c r="A140" s="194">
        <v>4512</v>
      </c>
      <c r="B140" s="43" t="s">
        <v>176</v>
      </c>
      <c r="C140" s="197" t="s">
        <v>56</v>
      </c>
      <c r="D140" s="224">
        <f t="shared" si="125"/>
        <v>0</v>
      </c>
      <c r="E140" s="224">
        <f t="shared" si="125"/>
        <v>0</v>
      </c>
      <c r="F140" s="224">
        <f t="shared" si="125"/>
        <v>0</v>
      </c>
      <c r="G140" s="224">
        <f t="shared" si="125"/>
        <v>0</v>
      </c>
      <c r="H140" s="119"/>
      <c r="I140" s="43"/>
      <c r="J140" s="43"/>
      <c r="K140" s="43"/>
      <c r="L140" s="43"/>
      <c r="M140" s="224">
        <f t="shared" si="126"/>
        <v>0</v>
      </c>
      <c r="N140" s="119"/>
      <c r="O140" s="119"/>
      <c r="P140" s="224">
        <f t="shared" si="126"/>
        <v>0</v>
      </c>
      <c r="Q140" s="43"/>
      <c r="R140" s="119"/>
      <c r="S140" s="119"/>
      <c r="T140" s="224">
        <f t="shared" ref="T140" si="131">+T141+T142</f>
        <v>0</v>
      </c>
      <c r="U140" s="43"/>
      <c r="V140" s="119"/>
      <c r="W140" s="119"/>
      <c r="X140" s="224">
        <f t="shared" ref="X140" si="132">+X141+X142</f>
        <v>0</v>
      </c>
      <c r="Y140" s="43"/>
      <c r="Z140" s="119"/>
      <c r="AA140" s="119"/>
      <c r="AB140" s="224">
        <f t="shared" ref="AB140" si="133">+AB141+AB142</f>
        <v>0</v>
      </c>
      <c r="AC140" s="119"/>
      <c r="AD140" s="119"/>
      <c r="AE140" s="224">
        <f t="shared" ref="AE140" si="134">+AE141+AE142</f>
        <v>0</v>
      </c>
      <c r="AF140" s="43">
        <f t="shared" si="61"/>
        <v>0</v>
      </c>
      <c r="AG140" s="43">
        <f t="shared" si="62"/>
        <v>0</v>
      </c>
      <c r="AH140" s="43">
        <f t="shared" si="63"/>
        <v>0</v>
      </c>
      <c r="AI140" s="43">
        <f t="shared" si="64"/>
        <v>0</v>
      </c>
      <c r="AJ140" s="43">
        <f t="shared" si="65"/>
        <v>0</v>
      </c>
      <c r="AK140" s="43">
        <f t="shared" si="66"/>
        <v>0</v>
      </c>
      <c r="AL140" s="43"/>
      <c r="AM140" s="43"/>
      <c r="AN140" s="198"/>
      <c r="AO140" s="200"/>
      <c r="AP140" s="127">
        <f t="shared" si="124"/>
        <v>0</v>
      </c>
    </row>
    <row r="141" spans="1:42" ht="29.25" hidden="1" customHeight="1">
      <c r="A141" s="194">
        <v>0</v>
      </c>
      <c r="B141" s="43" t="s">
        <v>177</v>
      </c>
      <c r="C141" s="197" t="s">
        <v>56</v>
      </c>
      <c r="D141" s="224">
        <f>+D142+D143</f>
        <v>0</v>
      </c>
      <c r="E141" s="224">
        <f>+E142+E143</f>
        <v>0</v>
      </c>
      <c r="F141" s="224">
        <f>+F142+F143</f>
        <v>0</v>
      </c>
      <c r="G141" s="224">
        <f>+G142+G143</f>
        <v>0</v>
      </c>
      <c r="H141" s="119">
        <f>+H142+H143</f>
        <v>0</v>
      </c>
      <c r="I141" s="43">
        <f t="shared" si="125"/>
        <v>0</v>
      </c>
      <c r="J141" s="43">
        <f t="shared" si="125"/>
        <v>0</v>
      </c>
      <c r="K141" s="43">
        <f t="shared" si="125"/>
        <v>0</v>
      </c>
      <c r="L141" s="43">
        <f>+L142+L143</f>
        <v>0</v>
      </c>
      <c r="M141" s="224">
        <f t="shared" si="126"/>
        <v>0</v>
      </c>
      <c r="N141" s="119">
        <f t="shared" si="126"/>
        <v>0</v>
      </c>
      <c r="O141" s="119">
        <f t="shared" si="126"/>
        <v>0</v>
      </c>
      <c r="P141" s="224">
        <f t="shared" si="126"/>
        <v>0</v>
      </c>
      <c r="Q141" s="43">
        <f t="shared" si="125"/>
        <v>0</v>
      </c>
      <c r="R141" s="119">
        <f t="shared" si="125"/>
        <v>0</v>
      </c>
      <c r="S141" s="119">
        <f t="shared" si="125"/>
        <v>0</v>
      </c>
      <c r="T141" s="224">
        <f t="shared" si="125"/>
        <v>0</v>
      </c>
      <c r="U141" s="43">
        <f t="shared" si="125"/>
        <v>0</v>
      </c>
      <c r="V141" s="119">
        <f t="shared" si="125"/>
        <v>0</v>
      </c>
      <c r="W141" s="119">
        <f t="shared" si="125"/>
        <v>0</v>
      </c>
      <c r="X141" s="224">
        <f t="shared" si="125"/>
        <v>0</v>
      </c>
      <c r="Y141" s="43">
        <f t="shared" si="125"/>
        <v>0</v>
      </c>
      <c r="Z141" s="119">
        <f t="shared" si="125"/>
        <v>0</v>
      </c>
      <c r="AA141" s="119">
        <f t="shared" si="125"/>
        <v>0</v>
      </c>
      <c r="AB141" s="224">
        <f t="shared" si="125"/>
        <v>0</v>
      </c>
      <c r="AC141" s="119">
        <f t="shared" si="125"/>
        <v>0</v>
      </c>
      <c r="AD141" s="119">
        <f t="shared" si="125"/>
        <v>0</v>
      </c>
      <c r="AE141" s="224">
        <f t="shared" si="125"/>
        <v>0</v>
      </c>
      <c r="AF141" s="43">
        <f t="shared" si="61"/>
        <v>0</v>
      </c>
      <c r="AG141" s="43">
        <f t="shared" si="62"/>
        <v>0</v>
      </c>
      <c r="AH141" s="43">
        <f t="shared" si="63"/>
        <v>0</v>
      </c>
      <c r="AI141" s="43">
        <f t="shared" si="64"/>
        <v>0</v>
      </c>
      <c r="AJ141" s="43">
        <f t="shared" si="65"/>
        <v>0</v>
      </c>
      <c r="AK141" s="43">
        <f t="shared" si="66"/>
        <v>0</v>
      </c>
      <c r="AL141" s="43">
        <f t="shared" si="125"/>
        <v>0</v>
      </c>
      <c r="AM141" s="43">
        <f t="shared" si="125"/>
        <v>0</v>
      </c>
      <c r="AN141" s="198">
        <f>+AN142+AN143</f>
        <v>0</v>
      </c>
      <c r="AO141" s="200"/>
      <c r="AP141" s="127">
        <f t="shared" si="124"/>
        <v>0</v>
      </c>
    </row>
    <row r="142" spans="1:42" ht="21" hidden="1">
      <c r="A142" s="194">
        <v>4521</v>
      </c>
      <c r="B142" s="43" t="s">
        <v>178</v>
      </c>
      <c r="C142" s="197" t="s">
        <v>56</v>
      </c>
      <c r="D142" s="224">
        <f t="shared" ref="D142:G143" si="135">+D143+D144</f>
        <v>0</v>
      </c>
      <c r="E142" s="224">
        <f t="shared" si="135"/>
        <v>0</v>
      </c>
      <c r="F142" s="224">
        <f t="shared" si="135"/>
        <v>0</v>
      </c>
      <c r="G142" s="224">
        <f t="shared" si="135"/>
        <v>0</v>
      </c>
      <c r="H142" s="119"/>
      <c r="I142" s="43"/>
      <c r="J142" s="43"/>
      <c r="K142" s="43"/>
      <c r="L142" s="43"/>
      <c r="M142" s="224">
        <f t="shared" si="126"/>
        <v>0</v>
      </c>
      <c r="N142" s="119"/>
      <c r="O142" s="119"/>
      <c r="P142" s="224">
        <f t="shared" si="126"/>
        <v>0</v>
      </c>
      <c r="Q142" s="43"/>
      <c r="R142" s="119"/>
      <c r="S142" s="119"/>
      <c r="T142" s="224">
        <f t="shared" ref="T142" si="136">+T143+T144</f>
        <v>0</v>
      </c>
      <c r="U142" s="43"/>
      <c r="V142" s="119"/>
      <c r="W142" s="119"/>
      <c r="X142" s="224">
        <f t="shared" ref="X142" si="137">+X143+X144</f>
        <v>0</v>
      </c>
      <c r="Y142" s="43"/>
      <c r="Z142" s="119"/>
      <c r="AA142" s="119"/>
      <c r="AB142" s="224">
        <f t="shared" ref="AB142" si="138">+AB143+AB144</f>
        <v>0</v>
      </c>
      <c r="AC142" s="119"/>
      <c r="AD142" s="119"/>
      <c r="AE142" s="224">
        <f t="shared" ref="AE142" si="139">+AE143+AE144</f>
        <v>0</v>
      </c>
      <c r="AF142" s="43">
        <f t="shared" si="61"/>
        <v>0</v>
      </c>
      <c r="AG142" s="43">
        <f t="shared" si="62"/>
        <v>0</v>
      </c>
      <c r="AH142" s="43">
        <f t="shared" si="63"/>
        <v>0</v>
      </c>
      <c r="AI142" s="43">
        <f t="shared" si="64"/>
        <v>0</v>
      </c>
      <c r="AJ142" s="43">
        <f t="shared" si="65"/>
        <v>0</v>
      </c>
      <c r="AK142" s="43">
        <f t="shared" si="66"/>
        <v>0</v>
      </c>
      <c r="AL142" s="43"/>
      <c r="AM142" s="43"/>
      <c r="AN142" s="198"/>
      <c r="AO142" s="200"/>
      <c r="AP142" s="127">
        <f t="shared" si="124"/>
        <v>0</v>
      </c>
    </row>
    <row r="143" spans="1:42" ht="31.5" hidden="1" customHeight="1">
      <c r="A143" s="194">
        <v>4522</v>
      </c>
      <c r="B143" s="43" t="s">
        <v>179</v>
      </c>
      <c r="C143" s="197" t="s">
        <v>56</v>
      </c>
      <c r="D143" s="224">
        <f t="shared" si="135"/>
        <v>0</v>
      </c>
      <c r="E143" s="224">
        <f t="shared" si="135"/>
        <v>0</v>
      </c>
      <c r="F143" s="224">
        <f t="shared" si="135"/>
        <v>0</v>
      </c>
      <c r="G143" s="224">
        <f t="shared" si="135"/>
        <v>0</v>
      </c>
      <c r="H143" s="119"/>
      <c r="I143" s="43"/>
      <c r="J143" s="43"/>
      <c r="K143" s="43"/>
      <c r="L143" s="43"/>
      <c r="M143" s="224">
        <f t="shared" si="126"/>
        <v>0</v>
      </c>
      <c r="N143" s="119"/>
      <c r="O143" s="119"/>
      <c r="P143" s="224">
        <f t="shared" si="126"/>
        <v>0</v>
      </c>
      <c r="Q143" s="43"/>
      <c r="R143" s="119"/>
      <c r="S143" s="119"/>
      <c r="T143" s="224">
        <f t="shared" ref="T143" si="140">+T144+T145</f>
        <v>0</v>
      </c>
      <c r="U143" s="43"/>
      <c r="V143" s="119"/>
      <c r="W143" s="119"/>
      <c r="X143" s="224">
        <f t="shared" ref="X143" si="141">+X144+X145</f>
        <v>0</v>
      </c>
      <c r="Y143" s="43"/>
      <c r="Z143" s="119"/>
      <c r="AA143" s="119"/>
      <c r="AB143" s="224">
        <f t="shared" ref="AB143" si="142">+AB144+AB145</f>
        <v>0</v>
      </c>
      <c r="AC143" s="119"/>
      <c r="AD143" s="119"/>
      <c r="AE143" s="224">
        <f t="shared" ref="AE143" si="143">+AE144+AE145</f>
        <v>0</v>
      </c>
      <c r="AF143" s="43">
        <f t="shared" si="61"/>
        <v>0</v>
      </c>
      <c r="AG143" s="43">
        <f t="shared" si="62"/>
        <v>0</v>
      </c>
      <c r="AH143" s="43">
        <f t="shared" si="63"/>
        <v>0</v>
      </c>
      <c r="AI143" s="43">
        <f t="shared" si="64"/>
        <v>0</v>
      </c>
      <c r="AJ143" s="43">
        <f t="shared" si="65"/>
        <v>0</v>
      </c>
      <c r="AK143" s="43">
        <f t="shared" si="66"/>
        <v>0</v>
      </c>
      <c r="AL143" s="43"/>
      <c r="AM143" s="43"/>
      <c r="AN143" s="198"/>
      <c r="AO143" s="200"/>
      <c r="AP143" s="127">
        <f t="shared" si="124"/>
        <v>0</v>
      </c>
    </row>
    <row r="144" spans="1:42" hidden="1">
      <c r="A144" s="194">
        <v>0</v>
      </c>
      <c r="B144" s="43" t="s">
        <v>180</v>
      </c>
      <c r="C144" s="197" t="s">
        <v>56</v>
      </c>
      <c r="D144" s="224">
        <f>+D145+D148+D151+D160</f>
        <v>0</v>
      </c>
      <c r="E144" s="224">
        <f>+E145+E148+E151+E160</f>
        <v>0</v>
      </c>
      <c r="F144" s="224">
        <f>+F145+F148+F151+F160</f>
        <v>0</v>
      </c>
      <c r="G144" s="224">
        <f>+G145+G148+G151+G160</f>
        <v>0</v>
      </c>
      <c r="H144" s="119">
        <f>+H145+H148+H151+H160</f>
        <v>0</v>
      </c>
      <c r="I144" s="43">
        <f t="shared" ref="I144:AM144" si="144">+I145+I148+I151+I160</f>
        <v>0</v>
      </c>
      <c r="J144" s="43">
        <f t="shared" si="144"/>
        <v>0</v>
      </c>
      <c r="K144" s="43">
        <f t="shared" si="144"/>
        <v>0</v>
      </c>
      <c r="L144" s="43">
        <f>+L145+L148+L151+L160</f>
        <v>0</v>
      </c>
      <c r="M144" s="224">
        <f>+M145+M148+M151+M160</f>
        <v>0</v>
      </c>
      <c r="N144" s="119">
        <f t="shared" ref="N144:O144" si="145">+N145+N148+N151+N160</f>
        <v>0</v>
      </c>
      <c r="O144" s="119">
        <f t="shared" si="145"/>
        <v>0</v>
      </c>
      <c r="P144" s="224">
        <f>+P145+P148+P151+P160</f>
        <v>0</v>
      </c>
      <c r="Q144" s="43">
        <f t="shared" si="144"/>
        <v>0</v>
      </c>
      <c r="R144" s="119">
        <f t="shared" si="144"/>
        <v>0</v>
      </c>
      <c r="S144" s="119">
        <f t="shared" si="144"/>
        <v>0</v>
      </c>
      <c r="T144" s="224">
        <f>+T145+T148+T151+T160</f>
        <v>0</v>
      </c>
      <c r="U144" s="43">
        <f t="shared" si="144"/>
        <v>0</v>
      </c>
      <c r="V144" s="119">
        <f t="shared" si="144"/>
        <v>0</v>
      </c>
      <c r="W144" s="119">
        <f t="shared" si="144"/>
        <v>0</v>
      </c>
      <c r="X144" s="224">
        <f>+X145+X148+X151+X160</f>
        <v>0</v>
      </c>
      <c r="Y144" s="43">
        <f t="shared" si="144"/>
        <v>0</v>
      </c>
      <c r="Z144" s="119">
        <f t="shared" si="144"/>
        <v>0</v>
      </c>
      <c r="AA144" s="119">
        <f t="shared" si="144"/>
        <v>0</v>
      </c>
      <c r="AB144" s="224">
        <f>+AB145+AB148+AB151+AB160</f>
        <v>0</v>
      </c>
      <c r="AC144" s="119">
        <f t="shared" ref="AC144:AD144" si="146">+AC145+AC148+AC151+AC160</f>
        <v>0</v>
      </c>
      <c r="AD144" s="119">
        <f t="shared" si="146"/>
        <v>0</v>
      </c>
      <c r="AE144" s="224">
        <f>+AE145+AE148+AE151+AE160</f>
        <v>0</v>
      </c>
      <c r="AF144" s="43">
        <f t="shared" si="61"/>
        <v>0</v>
      </c>
      <c r="AG144" s="43">
        <f t="shared" si="62"/>
        <v>0</v>
      </c>
      <c r="AH144" s="43">
        <f t="shared" si="63"/>
        <v>0</v>
      </c>
      <c r="AI144" s="43">
        <f t="shared" si="64"/>
        <v>0</v>
      </c>
      <c r="AJ144" s="43">
        <f t="shared" si="65"/>
        <v>0</v>
      </c>
      <c r="AK144" s="43">
        <f t="shared" si="66"/>
        <v>0</v>
      </c>
      <c r="AL144" s="43">
        <f t="shared" si="144"/>
        <v>0</v>
      </c>
      <c r="AM144" s="43">
        <f t="shared" si="144"/>
        <v>0</v>
      </c>
      <c r="AN144" s="198">
        <f>+AN145+AN148+AN151+AN160</f>
        <v>0</v>
      </c>
      <c r="AO144" s="200"/>
      <c r="AP144" s="127">
        <f t="shared" si="124"/>
        <v>0</v>
      </c>
    </row>
    <row r="145" spans="1:42" ht="21" hidden="1">
      <c r="A145" s="194">
        <v>0</v>
      </c>
      <c r="B145" s="43" t="s">
        <v>181</v>
      </c>
      <c r="C145" s="197" t="s">
        <v>56</v>
      </c>
      <c r="D145" s="224">
        <f t="shared" ref="D145:AM148" si="147">+D146+D147</f>
        <v>0</v>
      </c>
      <c r="E145" s="224">
        <f t="shared" si="147"/>
        <v>0</v>
      </c>
      <c r="F145" s="224">
        <f t="shared" si="147"/>
        <v>0</v>
      </c>
      <c r="G145" s="224">
        <f t="shared" si="147"/>
        <v>0</v>
      </c>
      <c r="H145" s="119">
        <f>+H146+H147</f>
        <v>0</v>
      </c>
      <c r="I145" s="43">
        <f t="shared" si="147"/>
        <v>0</v>
      </c>
      <c r="J145" s="43">
        <f t="shared" si="147"/>
        <v>0</v>
      </c>
      <c r="K145" s="43">
        <f t="shared" si="147"/>
        <v>0</v>
      </c>
      <c r="L145" s="43">
        <f>+L146+L147</f>
        <v>0</v>
      </c>
      <c r="M145" s="224">
        <f t="shared" ref="M145:P150" si="148">+M146+M147</f>
        <v>0</v>
      </c>
      <c r="N145" s="119">
        <f t="shared" si="148"/>
        <v>0</v>
      </c>
      <c r="O145" s="119">
        <f t="shared" si="148"/>
        <v>0</v>
      </c>
      <c r="P145" s="224">
        <f t="shared" si="148"/>
        <v>0</v>
      </c>
      <c r="Q145" s="43">
        <f t="shared" si="147"/>
        <v>0</v>
      </c>
      <c r="R145" s="119">
        <f t="shared" si="147"/>
        <v>0</v>
      </c>
      <c r="S145" s="119">
        <f t="shared" si="147"/>
        <v>0</v>
      </c>
      <c r="T145" s="224">
        <f t="shared" si="147"/>
        <v>0</v>
      </c>
      <c r="U145" s="43">
        <f t="shared" si="147"/>
        <v>0</v>
      </c>
      <c r="V145" s="119">
        <f t="shared" si="147"/>
        <v>0</v>
      </c>
      <c r="W145" s="119">
        <f t="shared" si="147"/>
        <v>0</v>
      </c>
      <c r="X145" s="224">
        <f t="shared" si="147"/>
        <v>0</v>
      </c>
      <c r="Y145" s="43">
        <f t="shared" si="147"/>
        <v>0</v>
      </c>
      <c r="Z145" s="119">
        <f t="shared" si="147"/>
        <v>0</v>
      </c>
      <c r="AA145" s="119">
        <f t="shared" si="147"/>
        <v>0</v>
      </c>
      <c r="AB145" s="224">
        <f t="shared" si="147"/>
        <v>0</v>
      </c>
      <c r="AC145" s="119">
        <f t="shared" si="147"/>
        <v>0</v>
      </c>
      <c r="AD145" s="119">
        <f t="shared" si="147"/>
        <v>0</v>
      </c>
      <c r="AE145" s="224">
        <f t="shared" si="147"/>
        <v>0</v>
      </c>
      <c r="AF145" s="43">
        <f t="shared" si="61"/>
        <v>0</v>
      </c>
      <c r="AG145" s="43">
        <f t="shared" si="62"/>
        <v>0</v>
      </c>
      <c r="AH145" s="43">
        <f t="shared" si="63"/>
        <v>0</v>
      </c>
      <c r="AI145" s="43">
        <f t="shared" si="64"/>
        <v>0</v>
      </c>
      <c r="AJ145" s="43">
        <f t="shared" si="65"/>
        <v>0</v>
      </c>
      <c r="AK145" s="43">
        <f t="shared" si="66"/>
        <v>0</v>
      </c>
      <c r="AL145" s="43">
        <f t="shared" si="147"/>
        <v>0</v>
      </c>
      <c r="AM145" s="43">
        <f t="shared" si="147"/>
        <v>0</v>
      </c>
      <c r="AN145" s="198">
        <f>+AN146+AN147</f>
        <v>0</v>
      </c>
      <c r="AO145" s="200"/>
      <c r="AP145" s="127">
        <f t="shared" si="124"/>
        <v>0</v>
      </c>
    </row>
    <row r="146" spans="1:42" ht="39" hidden="1" customHeight="1">
      <c r="A146" s="194">
        <v>4611</v>
      </c>
      <c r="B146" s="43" t="s">
        <v>182</v>
      </c>
      <c r="C146" s="197" t="s">
        <v>56</v>
      </c>
      <c r="D146" s="224">
        <f t="shared" si="147"/>
        <v>0</v>
      </c>
      <c r="E146" s="224">
        <f t="shared" si="147"/>
        <v>0</v>
      </c>
      <c r="F146" s="224">
        <f t="shared" si="147"/>
        <v>0</v>
      </c>
      <c r="G146" s="224">
        <f t="shared" si="147"/>
        <v>0</v>
      </c>
      <c r="H146" s="119"/>
      <c r="I146" s="43"/>
      <c r="J146" s="43"/>
      <c r="K146" s="43"/>
      <c r="L146" s="43"/>
      <c r="M146" s="224">
        <f t="shared" si="148"/>
        <v>0</v>
      </c>
      <c r="N146" s="119"/>
      <c r="O146" s="119"/>
      <c r="P146" s="224">
        <f t="shared" si="148"/>
        <v>0</v>
      </c>
      <c r="Q146" s="43"/>
      <c r="R146" s="119"/>
      <c r="S146" s="119"/>
      <c r="T146" s="224">
        <f t="shared" ref="T146" si="149">+T147+T148</f>
        <v>0</v>
      </c>
      <c r="U146" s="43"/>
      <c r="V146" s="119"/>
      <c r="W146" s="119"/>
      <c r="X146" s="224">
        <f t="shared" ref="X146" si="150">+X147+X148</f>
        <v>0</v>
      </c>
      <c r="Y146" s="43"/>
      <c r="Z146" s="119"/>
      <c r="AA146" s="119"/>
      <c r="AB146" s="224">
        <f t="shared" ref="AB146" si="151">+AB147+AB148</f>
        <v>0</v>
      </c>
      <c r="AC146" s="119"/>
      <c r="AD146" s="119"/>
      <c r="AE146" s="224">
        <f t="shared" ref="AE146" si="152">+AE147+AE148</f>
        <v>0</v>
      </c>
      <c r="AF146" s="43">
        <f t="shared" si="61"/>
        <v>0</v>
      </c>
      <c r="AG146" s="43">
        <f t="shared" si="62"/>
        <v>0</v>
      </c>
      <c r="AH146" s="43">
        <f t="shared" si="63"/>
        <v>0</v>
      </c>
      <c r="AI146" s="43">
        <f t="shared" si="64"/>
        <v>0</v>
      </c>
      <c r="AJ146" s="43">
        <f t="shared" si="65"/>
        <v>0</v>
      </c>
      <c r="AK146" s="43">
        <f t="shared" si="66"/>
        <v>0</v>
      </c>
      <c r="AL146" s="43"/>
      <c r="AM146" s="43"/>
      <c r="AN146" s="198"/>
      <c r="AO146" s="200"/>
      <c r="AP146" s="127">
        <f t="shared" si="124"/>
        <v>0</v>
      </c>
    </row>
    <row r="147" spans="1:42" ht="33" hidden="1" customHeight="1">
      <c r="A147" s="194">
        <v>4612</v>
      </c>
      <c r="B147" s="43" t="s">
        <v>183</v>
      </c>
      <c r="C147" s="197" t="s">
        <v>56</v>
      </c>
      <c r="D147" s="224">
        <f t="shared" si="147"/>
        <v>0</v>
      </c>
      <c r="E147" s="224">
        <f t="shared" si="147"/>
        <v>0</v>
      </c>
      <c r="F147" s="224">
        <f t="shared" si="147"/>
        <v>0</v>
      </c>
      <c r="G147" s="224">
        <f t="shared" si="147"/>
        <v>0</v>
      </c>
      <c r="H147" s="119"/>
      <c r="I147" s="43"/>
      <c r="J147" s="43"/>
      <c r="K147" s="43"/>
      <c r="L147" s="43"/>
      <c r="M147" s="224">
        <f t="shared" si="148"/>
        <v>0</v>
      </c>
      <c r="N147" s="119"/>
      <c r="O147" s="119"/>
      <c r="P147" s="224">
        <f t="shared" si="148"/>
        <v>0</v>
      </c>
      <c r="Q147" s="43"/>
      <c r="R147" s="119"/>
      <c r="S147" s="119"/>
      <c r="T147" s="224">
        <f t="shared" ref="T147" si="153">+T148+T149</f>
        <v>0</v>
      </c>
      <c r="U147" s="43"/>
      <c r="V147" s="119"/>
      <c r="W147" s="119"/>
      <c r="X147" s="224">
        <f t="shared" ref="X147" si="154">+X148+X149</f>
        <v>0</v>
      </c>
      <c r="Y147" s="43"/>
      <c r="Z147" s="119"/>
      <c r="AA147" s="119"/>
      <c r="AB147" s="224">
        <f t="shared" ref="AB147" si="155">+AB148+AB149</f>
        <v>0</v>
      </c>
      <c r="AC147" s="119"/>
      <c r="AD147" s="119"/>
      <c r="AE147" s="224">
        <f t="shared" ref="AE147" si="156">+AE148+AE149</f>
        <v>0</v>
      </c>
      <c r="AF147" s="43">
        <f t="shared" si="61"/>
        <v>0</v>
      </c>
      <c r="AG147" s="43">
        <f t="shared" si="62"/>
        <v>0</v>
      </c>
      <c r="AH147" s="43">
        <f t="shared" si="63"/>
        <v>0</v>
      </c>
      <c r="AI147" s="43">
        <f t="shared" si="64"/>
        <v>0</v>
      </c>
      <c r="AJ147" s="43">
        <f t="shared" si="65"/>
        <v>0</v>
      </c>
      <c r="AK147" s="43">
        <f t="shared" si="66"/>
        <v>0</v>
      </c>
      <c r="AL147" s="43"/>
      <c r="AM147" s="43"/>
      <c r="AN147" s="198"/>
      <c r="AO147" s="200"/>
      <c r="AP147" s="127">
        <f t="shared" si="124"/>
        <v>0</v>
      </c>
    </row>
    <row r="148" spans="1:42" ht="33.75" hidden="1" customHeight="1">
      <c r="A148" s="194">
        <v>0</v>
      </c>
      <c r="B148" s="43" t="s">
        <v>184</v>
      </c>
      <c r="C148" s="197" t="s">
        <v>56</v>
      </c>
      <c r="D148" s="224">
        <f>+D149+D150</f>
        <v>0</v>
      </c>
      <c r="E148" s="224">
        <f>+E149+E150</f>
        <v>0</v>
      </c>
      <c r="F148" s="224">
        <f>+F149+F150</f>
        <v>0</v>
      </c>
      <c r="G148" s="224">
        <f>+G149+G150</f>
        <v>0</v>
      </c>
      <c r="H148" s="119">
        <f>+H149+H150</f>
        <v>0</v>
      </c>
      <c r="I148" s="43">
        <f t="shared" si="147"/>
        <v>0</v>
      </c>
      <c r="J148" s="43">
        <f t="shared" si="147"/>
        <v>0</v>
      </c>
      <c r="K148" s="43">
        <f t="shared" si="147"/>
        <v>0</v>
      </c>
      <c r="L148" s="43">
        <f>+L149+L150</f>
        <v>0</v>
      </c>
      <c r="M148" s="224">
        <f t="shared" si="148"/>
        <v>0</v>
      </c>
      <c r="N148" s="119">
        <f t="shared" si="148"/>
        <v>0</v>
      </c>
      <c r="O148" s="119">
        <f t="shared" si="148"/>
        <v>0</v>
      </c>
      <c r="P148" s="224">
        <f t="shared" si="148"/>
        <v>0</v>
      </c>
      <c r="Q148" s="43">
        <f t="shared" si="147"/>
        <v>0</v>
      </c>
      <c r="R148" s="119">
        <f t="shared" si="147"/>
        <v>0</v>
      </c>
      <c r="S148" s="119">
        <f t="shared" si="147"/>
        <v>0</v>
      </c>
      <c r="T148" s="224">
        <f t="shared" si="147"/>
        <v>0</v>
      </c>
      <c r="U148" s="43">
        <f t="shared" si="147"/>
        <v>0</v>
      </c>
      <c r="V148" s="119">
        <f t="shared" si="147"/>
        <v>0</v>
      </c>
      <c r="W148" s="119">
        <f t="shared" si="147"/>
        <v>0</v>
      </c>
      <c r="X148" s="224">
        <f t="shared" si="147"/>
        <v>0</v>
      </c>
      <c r="Y148" s="43">
        <f t="shared" si="147"/>
        <v>0</v>
      </c>
      <c r="Z148" s="119">
        <f t="shared" si="147"/>
        <v>0</v>
      </c>
      <c r="AA148" s="119">
        <f t="shared" si="147"/>
        <v>0</v>
      </c>
      <c r="AB148" s="224">
        <f t="shared" si="147"/>
        <v>0</v>
      </c>
      <c r="AC148" s="119">
        <f t="shared" si="147"/>
        <v>0</v>
      </c>
      <c r="AD148" s="119">
        <f t="shared" si="147"/>
        <v>0</v>
      </c>
      <c r="AE148" s="224">
        <f t="shared" si="147"/>
        <v>0</v>
      </c>
      <c r="AF148" s="43">
        <f t="shared" si="61"/>
        <v>0</v>
      </c>
      <c r="AG148" s="43">
        <f t="shared" si="62"/>
        <v>0</v>
      </c>
      <c r="AH148" s="43">
        <f t="shared" si="63"/>
        <v>0</v>
      </c>
      <c r="AI148" s="43">
        <f t="shared" si="64"/>
        <v>0</v>
      </c>
      <c r="AJ148" s="43">
        <f t="shared" si="65"/>
        <v>0</v>
      </c>
      <c r="AK148" s="43">
        <f t="shared" si="66"/>
        <v>0</v>
      </c>
      <c r="AL148" s="43">
        <f t="shared" si="147"/>
        <v>0</v>
      </c>
      <c r="AM148" s="43">
        <f t="shared" si="147"/>
        <v>0</v>
      </c>
      <c r="AN148" s="198">
        <f>+AN149+AN150</f>
        <v>0</v>
      </c>
      <c r="AO148" s="200"/>
      <c r="AP148" s="127">
        <f t="shared" si="124"/>
        <v>0</v>
      </c>
    </row>
    <row r="149" spans="1:42" ht="30" hidden="1" customHeight="1">
      <c r="A149" s="194">
        <v>4621</v>
      </c>
      <c r="B149" s="43" t="s">
        <v>185</v>
      </c>
      <c r="C149" s="197" t="s">
        <v>56</v>
      </c>
      <c r="D149" s="224">
        <f t="shared" ref="D149:G150" si="157">+D150+D151</f>
        <v>0</v>
      </c>
      <c r="E149" s="224">
        <f t="shared" si="157"/>
        <v>0</v>
      </c>
      <c r="F149" s="224">
        <f t="shared" si="157"/>
        <v>0</v>
      </c>
      <c r="G149" s="224">
        <f t="shared" si="157"/>
        <v>0</v>
      </c>
      <c r="H149" s="119"/>
      <c r="I149" s="43"/>
      <c r="J149" s="43"/>
      <c r="K149" s="43"/>
      <c r="L149" s="43"/>
      <c r="M149" s="224">
        <f t="shared" si="148"/>
        <v>0</v>
      </c>
      <c r="N149" s="119"/>
      <c r="O149" s="119"/>
      <c r="P149" s="224">
        <f t="shared" si="148"/>
        <v>0</v>
      </c>
      <c r="Q149" s="43"/>
      <c r="R149" s="119"/>
      <c r="S149" s="119"/>
      <c r="T149" s="224">
        <f t="shared" ref="T149" si="158">+T150+T151</f>
        <v>0</v>
      </c>
      <c r="U149" s="43"/>
      <c r="V149" s="119"/>
      <c r="W149" s="119"/>
      <c r="X149" s="224">
        <f t="shared" ref="X149" si="159">+X150+X151</f>
        <v>0</v>
      </c>
      <c r="Y149" s="43"/>
      <c r="Z149" s="119"/>
      <c r="AA149" s="119"/>
      <c r="AB149" s="224">
        <f t="shared" ref="AB149" si="160">+AB150+AB151</f>
        <v>0</v>
      </c>
      <c r="AC149" s="119"/>
      <c r="AD149" s="119"/>
      <c r="AE149" s="224">
        <f t="shared" ref="AE149" si="161">+AE150+AE151</f>
        <v>0</v>
      </c>
      <c r="AF149" s="43">
        <f t="shared" ref="AF149:AF206" si="162">AC149*0.5</f>
        <v>0</v>
      </c>
      <c r="AG149" s="43">
        <f t="shared" ref="AG149:AG206" si="163">AC149-AF149</f>
        <v>0</v>
      </c>
      <c r="AH149" s="43">
        <f t="shared" ref="AH149:AH206" si="164">AF149+AG149</f>
        <v>0</v>
      </c>
      <c r="AI149" s="43">
        <f t="shared" ref="AI149:AI206" si="165">AD149*0.5</f>
        <v>0</v>
      </c>
      <c r="AJ149" s="43">
        <f t="shared" ref="AJ149:AJ206" si="166">AH149+AI149</f>
        <v>0</v>
      </c>
      <c r="AK149" s="43">
        <f t="shared" ref="AK149:AK206" si="167">AE149-AJ149</f>
        <v>0</v>
      </c>
      <c r="AL149" s="43"/>
      <c r="AM149" s="43"/>
      <c r="AN149" s="198"/>
      <c r="AO149" s="200"/>
      <c r="AP149" s="127">
        <f t="shared" si="124"/>
        <v>0</v>
      </c>
    </row>
    <row r="150" spans="1:42" ht="28.5" hidden="1" customHeight="1">
      <c r="A150" s="194">
        <v>4622</v>
      </c>
      <c r="B150" s="43" t="s">
        <v>186</v>
      </c>
      <c r="C150" s="197" t="s">
        <v>56</v>
      </c>
      <c r="D150" s="224">
        <f t="shared" si="157"/>
        <v>0</v>
      </c>
      <c r="E150" s="224">
        <f t="shared" si="157"/>
        <v>0</v>
      </c>
      <c r="F150" s="224">
        <f t="shared" si="157"/>
        <v>0</v>
      </c>
      <c r="G150" s="224">
        <f t="shared" si="157"/>
        <v>0</v>
      </c>
      <c r="H150" s="119"/>
      <c r="I150" s="43"/>
      <c r="J150" s="43"/>
      <c r="K150" s="43"/>
      <c r="L150" s="43"/>
      <c r="M150" s="224">
        <f t="shared" si="148"/>
        <v>0</v>
      </c>
      <c r="N150" s="119"/>
      <c r="O150" s="119"/>
      <c r="P150" s="224">
        <f t="shared" si="148"/>
        <v>0</v>
      </c>
      <c r="Q150" s="43"/>
      <c r="R150" s="119"/>
      <c r="S150" s="119"/>
      <c r="T150" s="224">
        <f t="shared" ref="T150" si="168">+T151+T152</f>
        <v>0</v>
      </c>
      <c r="U150" s="43"/>
      <c r="V150" s="119"/>
      <c r="W150" s="119"/>
      <c r="X150" s="224">
        <f t="shared" ref="X150" si="169">+X151+X152</f>
        <v>0</v>
      </c>
      <c r="Y150" s="43"/>
      <c r="Z150" s="119"/>
      <c r="AA150" s="119"/>
      <c r="AB150" s="224">
        <f t="shared" ref="AB150" si="170">+AB151+AB152</f>
        <v>0</v>
      </c>
      <c r="AC150" s="119"/>
      <c r="AD150" s="119"/>
      <c r="AE150" s="224">
        <f t="shared" ref="AE150" si="171">+AE151+AE152</f>
        <v>0</v>
      </c>
      <c r="AF150" s="43">
        <f t="shared" si="162"/>
        <v>0</v>
      </c>
      <c r="AG150" s="43">
        <f t="shared" si="163"/>
        <v>0</v>
      </c>
      <c r="AH150" s="43">
        <f t="shared" si="164"/>
        <v>0</v>
      </c>
      <c r="AI150" s="43">
        <f t="shared" si="165"/>
        <v>0</v>
      </c>
      <c r="AJ150" s="43">
        <f t="shared" si="166"/>
        <v>0</v>
      </c>
      <c r="AK150" s="43">
        <f t="shared" si="167"/>
        <v>0</v>
      </c>
      <c r="AL150" s="43"/>
      <c r="AM150" s="43"/>
      <c r="AN150" s="198"/>
      <c r="AO150" s="200"/>
      <c r="AP150" s="127">
        <f t="shared" si="124"/>
        <v>0</v>
      </c>
    </row>
    <row r="151" spans="1:42" ht="31.5" hidden="1" customHeight="1">
      <c r="A151" s="194">
        <v>0</v>
      </c>
      <c r="B151" s="43" t="s">
        <v>187</v>
      </c>
      <c r="C151" s="197" t="s">
        <v>56</v>
      </c>
      <c r="D151" s="224">
        <f t="shared" ref="D151:AM159" si="172">D152+D153+D154+D155+D156+D157+D158+D159</f>
        <v>0</v>
      </c>
      <c r="E151" s="224">
        <f t="shared" si="172"/>
        <v>0</v>
      </c>
      <c r="F151" s="224">
        <f t="shared" si="172"/>
        <v>0</v>
      </c>
      <c r="G151" s="224">
        <f t="shared" si="172"/>
        <v>0</v>
      </c>
      <c r="H151" s="119">
        <f>H152+H153+H154+H155+H156+H157+H158+H159</f>
        <v>0</v>
      </c>
      <c r="I151" s="43">
        <f t="shared" si="172"/>
        <v>0</v>
      </c>
      <c r="J151" s="43">
        <f t="shared" si="172"/>
        <v>0</v>
      </c>
      <c r="K151" s="43">
        <f t="shared" si="172"/>
        <v>0</v>
      </c>
      <c r="L151" s="43">
        <f>L152+L153+L154+L155+L156+L157+L158+L159</f>
        <v>0</v>
      </c>
      <c r="M151" s="224">
        <f t="shared" ref="M151:P159" si="173">M152+M153+M154+M155+M156+M157+M158+M159</f>
        <v>0</v>
      </c>
      <c r="N151" s="119">
        <f t="shared" si="173"/>
        <v>0</v>
      </c>
      <c r="O151" s="119">
        <f t="shared" si="173"/>
        <v>0</v>
      </c>
      <c r="P151" s="224">
        <f t="shared" si="173"/>
        <v>0</v>
      </c>
      <c r="Q151" s="43">
        <f t="shared" si="172"/>
        <v>0</v>
      </c>
      <c r="R151" s="119">
        <f t="shared" si="172"/>
        <v>0</v>
      </c>
      <c r="S151" s="119">
        <f t="shared" si="172"/>
        <v>0</v>
      </c>
      <c r="T151" s="224">
        <f t="shared" si="172"/>
        <v>0</v>
      </c>
      <c r="U151" s="43">
        <f t="shared" si="172"/>
        <v>0</v>
      </c>
      <c r="V151" s="119">
        <f t="shared" si="172"/>
        <v>0</v>
      </c>
      <c r="W151" s="119">
        <f t="shared" si="172"/>
        <v>0</v>
      </c>
      <c r="X151" s="224">
        <f t="shared" si="172"/>
        <v>0</v>
      </c>
      <c r="Y151" s="43">
        <f t="shared" si="172"/>
        <v>0</v>
      </c>
      <c r="Z151" s="119">
        <f t="shared" si="172"/>
        <v>0</v>
      </c>
      <c r="AA151" s="119">
        <f t="shared" si="172"/>
        <v>0</v>
      </c>
      <c r="AB151" s="224">
        <f t="shared" si="172"/>
        <v>0</v>
      </c>
      <c r="AC151" s="119">
        <f t="shared" si="172"/>
        <v>0</v>
      </c>
      <c r="AD151" s="119">
        <f t="shared" si="172"/>
        <v>0</v>
      </c>
      <c r="AE151" s="224">
        <f t="shared" si="172"/>
        <v>0</v>
      </c>
      <c r="AF151" s="43">
        <f t="shared" si="162"/>
        <v>0</v>
      </c>
      <c r="AG151" s="43">
        <f t="shared" si="163"/>
        <v>0</v>
      </c>
      <c r="AH151" s="43">
        <f t="shared" si="164"/>
        <v>0</v>
      </c>
      <c r="AI151" s="43">
        <f t="shared" si="165"/>
        <v>0</v>
      </c>
      <c r="AJ151" s="43">
        <f t="shared" si="166"/>
        <v>0</v>
      </c>
      <c r="AK151" s="43">
        <f t="shared" si="167"/>
        <v>0</v>
      </c>
      <c r="AL151" s="43">
        <f t="shared" si="172"/>
        <v>0</v>
      </c>
      <c r="AM151" s="43">
        <f t="shared" si="172"/>
        <v>0</v>
      </c>
      <c r="AN151" s="198">
        <f>AN152+AN153+AN154+AN155+AN156+AN157+AN158+AN159</f>
        <v>0</v>
      </c>
      <c r="AO151" s="200"/>
      <c r="AP151" s="127">
        <f t="shared" si="124"/>
        <v>0</v>
      </c>
    </row>
    <row r="152" spans="1:42" ht="21" hidden="1">
      <c r="A152" s="194">
        <v>4631</v>
      </c>
      <c r="B152" s="43" t="s">
        <v>188</v>
      </c>
      <c r="C152" s="197" t="s">
        <v>56</v>
      </c>
      <c r="D152" s="224">
        <f t="shared" si="172"/>
        <v>0</v>
      </c>
      <c r="E152" s="224">
        <f t="shared" si="172"/>
        <v>0</v>
      </c>
      <c r="F152" s="224">
        <f t="shared" si="172"/>
        <v>0</v>
      </c>
      <c r="G152" s="224">
        <f t="shared" si="172"/>
        <v>0</v>
      </c>
      <c r="H152" s="119"/>
      <c r="I152" s="43"/>
      <c r="J152" s="43"/>
      <c r="K152" s="43"/>
      <c r="L152" s="43"/>
      <c r="M152" s="224">
        <f t="shared" si="173"/>
        <v>0</v>
      </c>
      <c r="N152" s="119"/>
      <c r="O152" s="119"/>
      <c r="P152" s="224">
        <f t="shared" si="173"/>
        <v>0</v>
      </c>
      <c r="Q152" s="43"/>
      <c r="R152" s="119"/>
      <c r="S152" s="119"/>
      <c r="T152" s="224">
        <f t="shared" ref="T152" si="174">T153+T154+T155+T156+T157+T158+T159+T160</f>
        <v>0</v>
      </c>
      <c r="U152" s="43"/>
      <c r="V152" s="119"/>
      <c r="W152" s="119"/>
      <c r="X152" s="224">
        <f t="shared" ref="X152" si="175">X153+X154+X155+X156+X157+X158+X159+X160</f>
        <v>0</v>
      </c>
      <c r="Y152" s="43"/>
      <c r="Z152" s="119"/>
      <c r="AA152" s="119"/>
      <c r="AB152" s="224">
        <f t="shared" ref="AB152" si="176">AB153+AB154+AB155+AB156+AB157+AB158+AB159+AB160</f>
        <v>0</v>
      </c>
      <c r="AC152" s="119"/>
      <c r="AD152" s="119"/>
      <c r="AE152" s="224">
        <f t="shared" ref="AE152" si="177">AE153+AE154+AE155+AE156+AE157+AE158+AE159+AE160</f>
        <v>0</v>
      </c>
      <c r="AF152" s="43">
        <f t="shared" si="162"/>
        <v>0</v>
      </c>
      <c r="AG152" s="43">
        <f t="shared" si="163"/>
        <v>0</v>
      </c>
      <c r="AH152" s="43">
        <f t="shared" si="164"/>
        <v>0</v>
      </c>
      <c r="AI152" s="43">
        <f t="shared" si="165"/>
        <v>0</v>
      </c>
      <c r="AJ152" s="43">
        <f t="shared" si="166"/>
        <v>0</v>
      </c>
      <c r="AK152" s="43">
        <f t="shared" si="167"/>
        <v>0</v>
      </c>
      <c r="AL152" s="43"/>
      <c r="AM152" s="43"/>
      <c r="AN152" s="198"/>
      <c r="AO152" s="200"/>
      <c r="AP152" s="127">
        <f t="shared" si="124"/>
        <v>0</v>
      </c>
    </row>
    <row r="153" spans="1:42" hidden="1">
      <c r="A153" s="194">
        <v>4632</v>
      </c>
      <c r="B153" s="43" t="s">
        <v>189</v>
      </c>
      <c r="C153" s="197" t="s">
        <v>56</v>
      </c>
      <c r="D153" s="224">
        <f t="shared" si="172"/>
        <v>0</v>
      </c>
      <c r="E153" s="224">
        <f t="shared" si="172"/>
        <v>0</v>
      </c>
      <c r="F153" s="224">
        <f t="shared" si="172"/>
        <v>0</v>
      </c>
      <c r="G153" s="224">
        <f t="shared" si="172"/>
        <v>0</v>
      </c>
      <c r="H153" s="119"/>
      <c r="I153" s="43"/>
      <c r="J153" s="43"/>
      <c r="K153" s="43"/>
      <c r="L153" s="43"/>
      <c r="M153" s="224">
        <f t="shared" si="173"/>
        <v>0</v>
      </c>
      <c r="N153" s="119"/>
      <c r="O153" s="119"/>
      <c r="P153" s="224">
        <f t="shared" si="173"/>
        <v>0</v>
      </c>
      <c r="Q153" s="43"/>
      <c r="R153" s="119"/>
      <c r="S153" s="119"/>
      <c r="T153" s="224">
        <f t="shared" ref="T153" si="178">T154+T155+T156+T157+T158+T159+T160+T161</f>
        <v>0</v>
      </c>
      <c r="U153" s="43"/>
      <c r="V153" s="119"/>
      <c r="W153" s="119"/>
      <c r="X153" s="224">
        <f t="shared" ref="X153" si="179">X154+X155+X156+X157+X158+X159+X160+X161</f>
        <v>0</v>
      </c>
      <c r="Y153" s="43"/>
      <c r="Z153" s="119"/>
      <c r="AA153" s="119"/>
      <c r="AB153" s="224">
        <f t="shared" ref="AB153" si="180">AB154+AB155+AB156+AB157+AB158+AB159+AB160+AB161</f>
        <v>0</v>
      </c>
      <c r="AC153" s="119"/>
      <c r="AD153" s="119"/>
      <c r="AE153" s="224">
        <f t="shared" ref="AE153" si="181">AE154+AE155+AE156+AE157+AE158+AE159+AE160+AE161</f>
        <v>0</v>
      </c>
      <c r="AF153" s="43">
        <f t="shared" si="162"/>
        <v>0</v>
      </c>
      <c r="AG153" s="43">
        <f t="shared" si="163"/>
        <v>0</v>
      </c>
      <c r="AH153" s="43">
        <f t="shared" si="164"/>
        <v>0</v>
      </c>
      <c r="AI153" s="43">
        <f t="shared" si="165"/>
        <v>0</v>
      </c>
      <c r="AJ153" s="43">
        <f t="shared" si="166"/>
        <v>0</v>
      </c>
      <c r="AK153" s="43">
        <f t="shared" si="167"/>
        <v>0</v>
      </c>
      <c r="AL153" s="43"/>
      <c r="AM153" s="43"/>
      <c r="AN153" s="198"/>
      <c r="AO153" s="200"/>
      <c r="AP153" s="127">
        <f t="shared" si="124"/>
        <v>0</v>
      </c>
    </row>
    <row r="154" spans="1:42" ht="39" hidden="1" customHeight="1">
      <c r="A154" s="194">
        <v>4633</v>
      </c>
      <c r="B154" s="43" t="s">
        <v>190</v>
      </c>
      <c r="C154" s="197" t="s">
        <v>56</v>
      </c>
      <c r="D154" s="224">
        <f t="shared" si="172"/>
        <v>0</v>
      </c>
      <c r="E154" s="224">
        <f t="shared" si="172"/>
        <v>0</v>
      </c>
      <c r="F154" s="224">
        <f t="shared" si="172"/>
        <v>0</v>
      </c>
      <c r="G154" s="224">
        <f t="shared" si="172"/>
        <v>0</v>
      </c>
      <c r="H154" s="119"/>
      <c r="I154" s="43"/>
      <c r="J154" s="43"/>
      <c r="K154" s="43"/>
      <c r="L154" s="43"/>
      <c r="M154" s="224">
        <f t="shared" si="173"/>
        <v>0</v>
      </c>
      <c r="N154" s="119"/>
      <c r="O154" s="119"/>
      <c r="P154" s="224">
        <f t="shared" si="173"/>
        <v>0</v>
      </c>
      <c r="Q154" s="43"/>
      <c r="R154" s="119"/>
      <c r="S154" s="119"/>
      <c r="T154" s="224">
        <f t="shared" ref="T154" si="182">T155+T156+T157+T158+T159+T160+T161+T162</f>
        <v>0</v>
      </c>
      <c r="U154" s="43"/>
      <c r="V154" s="119"/>
      <c r="W154" s="119"/>
      <c r="X154" s="224">
        <f t="shared" ref="X154" si="183">X155+X156+X157+X158+X159+X160+X161+X162</f>
        <v>0</v>
      </c>
      <c r="Y154" s="43"/>
      <c r="Z154" s="119"/>
      <c r="AA154" s="119"/>
      <c r="AB154" s="224">
        <f t="shared" ref="AB154" si="184">AB155+AB156+AB157+AB158+AB159+AB160+AB161+AB162</f>
        <v>0</v>
      </c>
      <c r="AC154" s="119"/>
      <c r="AD154" s="119"/>
      <c r="AE154" s="224">
        <f t="shared" ref="AE154" si="185">AE155+AE156+AE157+AE158+AE159+AE160+AE161+AE162</f>
        <v>0</v>
      </c>
      <c r="AF154" s="43">
        <f t="shared" si="162"/>
        <v>0</v>
      </c>
      <c r="AG154" s="43">
        <f t="shared" si="163"/>
        <v>0</v>
      </c>
      <c r="AH154" s="43">
        <f t="shared" si="164"/>
        <v>0</v>
      </c>
      <c r="AI154" s="43">
        <f t="shared" si="165"/>
        <v>0</v>
      </c>
      <c r="AJ154" s="43">
        <f t="shared" si="166"/>
        <v>0</v>
      </c>
      <c r="AK154" s="43">
        <f t="shared" si="167"/>
        <v>0</v>
      </c>
      <c r="AL154" s="43"/>
      <c r="AM154" s="43"/>
      <c r="AN154" s="198"/>
      <c r="AO154" s="200"/>
      <c r="AP154" s="127">
        <f t="shared" si="124"/>
        <v>0</v>
      </c>
    </row>
    <row r="155" spans="1:42" ht="42.75" hidden="1" customHeight="1">
      <c r="A155" s="194">
        <v>4634</v>
      </c>
      <c r="B155" s="43" t="s">
        <v>191</v>
      </c>
      <c r="C155" s="197" t="s">
        <v>56</v>
      </c>
      <c r="D155" s="224">
        <f t="shared" si="172"/>
        <v>0</v>
      </c>
      <c r="E155" s="224">
        <f t="shared" si="172"/>
        <v>0</v>
      </c>
      <c r="F155" s="224">
        <f t="shared" si="172"/>
        <v>0</v>
      </c>
      <c r="G155" s="224">
        <f t="shared" si="172"/>
        <v>0</v>
      </c>
      <c r="H155" s="119"/>
      <c r="I155" s="43"/>
      <c r="J155" s="43"/>
      <c r="K155" s="43"/>
      <c r="L155" s="43"/>
      <c r="M155" s="224">
        <f t="shared" si="173"/>
        <v>0</v>
      </c>
      <c r="N155" s="119"/>
      <c r="O155" s="119"/>
      <c r="P155" s="224">
        <f t="shared" si="173"/>
        <v>0</v>
      </c>
      <c r="Q155" s="43"/>
      <c r="R155" s="119"/>
      <c r="S155" s="119"/>
      <c r="T155" s="224">
        <f t="shared" ref="T155" si="186">T156+T157+T158+T159+T160+T161+T162+T163</f>
        <v>0</v>
      </c>
      <c r="U155" s="43"/>
      <c r="V155" s="119"/>
      <c r="W155" s="119"/>
      <c r="X155" s="224">
        <f t="shared" ref="X155" si="187">X156+X157+X158+X159+X160+X161+X162+X163</f>
        <v>0</v>
      </c>
      <c r="Y155" s="43"/>
      <c r="Z155" s="119"/>
      <c r="AA155" s="119"/>
      <c r="AB155" s="224">
        <f t="shared" ref="AB155" si="188">AB156+AB157+AB158+AB159+AB160+AB161+AB162+AB163</f>
        <v>0</v>
      </c>
      <c r="AC155" s="119"/>
      <c r="AD155" s="119"/>
      <c r="AE155" s="224">
        <f t="shared" ref="AE155" si="189">AE156+AE157+AE158+AE159+AE160+AE161+AE162+AE163</f>
        <v>0</v>
      </c>
      <c r="AF155" s="43">
        <f t="shared" si="162"/>
        <v>0</v>
      </c>
      <c r="AG155" s="43">
        <f t="shared" si="163"/>
        <v>0</v>
      </c>
      <c r="AH155" s="43">
        <f t="shared" si="164"/>
        <v>0</v>
      </c>
      <c r="AI155" s="43">
        <f t="shared" si="165"/>
        <v>0</v>
      </c>
      <c r="AJ155" s="43">
        <f t="shared" si="166"/>
        <v>0</v>
      </c>
      <c r="AK155" s="43">
        <f t="shared" si="167"/>
        <v>0</v>
      </c>
      <c r="AL155" s="43"/>
      <c r="AM155" s="43"/>
      <c r="AN155" s="198"/>
      <c r="AO155" s="200"/>
      <c r="AP155" s="127">
        <f t="shared" si="124"/>
        <v>0</v>
      </c>
    </row>
    <row r="156" spans="1:42" ht="27.75" hidden="1" customHeight="1">
      <c r="A156" s="194">
        <v>4635</v>
      </c>
      <c r="B156" s="43" t="s">
        <v>192</v>
      </c>
      <c r="C156" s="197" t="s">
        <v>56</v>
      </c>
      <c r="D156" s="224">
        <f t="shared" si="172"/>
        <v>0</v>
      </c>
      <c r="E156" s="224">
        <f t="shared" si="172"/>
        <v>0</v>
      </c>
      <c r="F156" s="224">
        <f t="shared" si="172"/>
        <v>0</v>
      </c>
      <c r="G156" s="224">
        <f t="shared" si="172"/>
        <v>0</v>
      </c>
      <c r="H156" s="119"/>
      <c r="I156" s="43"/>
      <c r="J156" s="43"/>
      <c r="K156" s="43"/>
      <c r="L156" s="43"/>
      <c r="M156" s="224">
        <f t="shared" si="173"/>
        <v>0</v>
      </c>
      <c r="N156" s="119"/>
      <c r="O156" s="119"/>
      <c r="P156" s="224">
        <f t="shared" si="173"/>
        <v>0</v>
      </c>
      <c r="Q156" s="43"/>
      <c r="R156" s="119"/>
      <c r="S156" s="119"/>
      <c r="T156" s="224">
        <f t="shared" ref="T156" si="190">T157+T158+T159+T160+T161+T162+T163+T164</f>
        <v>0</v>
      </c>
      <c r="U156" s="43"/>
      <c r="V156" s="119"/>
      <c r="W156" s="119"/>
      <c r="X156" s="224">
        <f t="shared" ref="X156" si="191">X157+X158+X159+X160+X161+X162+X163+X164</f>
        <v>0</v>
      </c>
      <c r="Y156" s="43"/>
      <c r="Z156" s="119"/>
      <c r="AA156" s="119"/>
      <c r="AB156" s="224">
        <f t="shared" ref="AB156" si="192">AB157+AB158+AB159+AB160+AB161+AB162+AB163+AB164</f>
        <v>0</v>
      </c>
      <c r="AC156" s="119"/>
      <c r="AD156" s="119"/>
      <c r="AE156" s="224">
        <f t="shared" ref="AE156" si="193">AE157+AE158+AE159+AE160+AE161+AE162+AE163+AE164</f>
        <v>0</v>
      </c>
      <c r="AF156" s="43">
        <f t="shared" si="162"/>
        <v>0</v>
      </c>
      <c r="AG156" s="43">
        <f t="shared" si="163"/>
        <v>0</v>
      </c>
      <c r="AH156" s="43">
        <f t="shared" si="164"/>
        <v>0</v>
      </c>
      <c r="AI156" s="43">
        <f t="shared" si="165"/>
        <v>0</v>
      </c>
      <c r="AJ156" s="43">
        <f t="shared" si="166"/>
        <v>0</v>
      </c>
      <c r="AK156" s="43">
        <f t="shared" si="167"/>
        <v>0</v>
      </c>
      <c r="AL156" s="43"/>
      <c r="AM156" s="43"/>
      <c r="AN156" s="198"/>
      <c r="AO156" s="200"/>
      <c r="AP156" s="127">
        <f t="shared" si="124"/>
        <v>0</v>
      </c>
    </row>
    <row r="157" spans="1:42" ht="40.5" hidden="1" customHeight="1">
      <c r="A157" s="194">
        <v>4637</v>
      </c>
      <c r="B157" s="43" t="s">
        <v>193</v>
      </c>
      <c r="C157" s="197" t="s">
        <v>56</v>
      </c>
      <c r="D157" s="224">
        <f t="shared" si="172"/>
        <v>0</v>
      </c>
      <c r="E157" s="224">
        <f t="shared" si="172"/>
        <v>0</v>
      </c>
      <c r="F157" s="224">
        <f t="shared" si="172"/>
        <v>0</v>
      </c>
      <c r="G157" s="224">
        <f t="shared" si="172"/>
        <v>0</v>
      </c>
      <c r="H157" s="119"/>
      <c r="I157" s="43"/>
      <c r="J157" s="43"/>
      <c r="K157" s="43"/>
      <c r="L157" s="43"/>
      <c r="M157" s="224">
        <f t="shared" si="173"/>
        <v>0</v>
      </c>
      <c r="N157" s="119"/>
      <c r="O157" s="119"/>
      <c r="P157" s="224">
        <f t="shared" si="173"/>
        <v>0</v>
      </c>
      <c r="Q157" s="43"/>
      <c r="R157" s="119"/>
      <c r="S157" s="119"/>
      <c r="T157" s="224">
        <f t="shared" ref="T157" si="194">T158+T159+T160+T161+T162+T163+T164+T165</f>
        <v>0</v>
      </c>
      <c r="U157" s="43"/>
      <c r="V157" s="119"/>
      <c r="W157" s="119"/>
      <c r="X157" s="224">
        <f t="shared" ref="X157" si="195">X158+X159+X160+X161+X162+X163+X164+X165</f>
        <v>0</v>
      </c>
      <c r="Y157" s="43"/>
      <c r="Z157" s="119"/>
      <c r="AA157" s="119"/>
      <c r="AB157" s="224">
        <f t="shared" ref="AB157" si="196">AB158+AB159+AB160+AB161+AB162+AB163+AB164+AB165</f>
        <v>0</v>
      </c>
      <c r="AC157" s="119"/>
      <c r="AD157" s="119"/>
      <c r="AE157" s="224">
        <f t="shared" ref="AE157" si="197">AE158+AE159+AE160+AE161+AE162+AE163+AE164+AE165</f>
        <v>0</v>
      </c>
      <c r="AF157" s="43">
        <f t="shared" si="162"/>
        <v>0</v>
      </c>
      <c r="AG157" s="43">
        <f t="shared" si="163"/>
        <v>0</v>
      </c>
      <c r="AH157" s="43">
        <f t="shared" si="164"/>
        <v>0</v>
      </c>
      <c r="AI157" s="43">
        <f t="shared" si="165"/>
        <v>0</v>
      </c>
      <c r="AJ157" s="43">
        <f t="shared" si="166"/>
        <v>0</v>
      </c>
      <c r="AK157" s="43">
        <f t="shared" si="167"/>
        <v>0</v>
      </c>
      <c r="AL157" s="43"/>
      <c r="AM157" s="43"/>
      <c r="AN157" s="198"/>
      <c r="AO157" s="200"/>
      <c r="AP157" s="127">
        <f t="shared" si="124"/>
        <v>0</v>
      </c>
    </row>
    <row r="158" spans="1:42" ht="40.5" hidden="1" customHeight="1">
      <c r="A158" s="194">
        <v>4638</v>
      </c>
      <c r="B158" s="204" t="s">
        <v>194</v>
      </c>
      <c r="C158" s="197" t="s">
        <v>56</v>
      </c>
      <c r="D158" s="224">
        <f t="shared" si="172"/>
        <v>0</v>
      </c>
      <c r="E158" s="224">
        <f t="shared" si="172"/>
        <v>0</v>
      </c>
      <c r="F158" s="224">
        <f t="shared" si="172"/>
        <v>0</v>
      </c>
      <c r="G158" s="224">
        <f t="shared" si="172"/>
        <v>0</v>
      </c>
      <c r="H158" s="119"/>
      <c r="I158" s="43"/>
      <c r="J158" s="43"/>
      <c r="K158" s="43"/>
      <c r="L158" s="43"/>
      <c r="M158" s="224">
        <f t="shared" si="173"/>
        <v>0</v>
      </c>
      <c r="N158" s="119"/>
      <c r="O158" s="119"/>
      <c r="P158" s="224">
        <f t="shared" si="173"/>
        <v>0</v>
      </c>
      <c r="Q158" s="43"/>
      <c r="R158" s="119"/>
      <c r="S158" s="119"/>
      <c r="T158" s="224">
        <f t="shared" ref="T158" si="198">T159+T160+T161+T162+T163+T164+T165+T166</f>
        <v>0</v>
      </c>
      <c r="U158" s="43"/>
      <c r="V158" s="119"/>
      <c r="W158" s="119"/>
      <c r="X158" s="224">
        <f t="shared" ref="X158" si="199">X159+X160+X161+X162+X163+X164+X165+X166</f>
        <v>0</v>
      </c>
      <c r="Y158" s="43"/>
      <c r="Z158" s="119"/>
      <c r="AA158" s="119"/>
      <c r="AB158" s="224">
        <f t="shared" ref="AB158" si="200">AB159+AB160+AB161+AB162+AB163+AB164+AB165+AB166</f>
        <v>0</v>
      </c>
      <c r="AC158" s="119"/>
      <c r="AD158" s="119"/>
      <c r="AE158" s="224">
        <f t="shared" ref="AE158" si="201">AE159+AE160+AE161+AE162+AE163+AE164+AE165+AE166</f>
        <v>0</v>
      </c>
      <c r="AF158" s="43">
        <f t="shared" si="162"/>
        <v>0</v>
      </c>
      <c r="AG158" s="43">
        <f t="shared" si="163"/>
        <v>0</v>
      </c>
      <c r="AH158" s="43">
        <f t="shared" si="164"/>
        <v>0</v>
      </c>
      <c r="AI158" s="43">
        <f t="shared" si="165"/>
        <v>0</v>
      </c>
      <c r="AJ158" s="43">
        <f t="shared" si="166"/>
        <v>0</v>
      </c>
      <c r="AK158" s="43">
        <f t="shared" si="167"/>
        <v>0</v>
      </c>
      <c r="AL158" s="43"/>
      <c r="AM158" s="43"/>
      <c r="AN158" s="198"/>
      <c r="AO158" s="200"/>
      <c r="AP158" s="127">
        <f t="shared" si="124"/>
        <v>0</v>
      </c>
    </row>
    <row r="159" spans="1:42" ht="24.75" hidden="1" customHeight="1">
      <c r="A159" s="194">
        <v>4639</v>
      </c>
      <c r="B159" s="211" t="s">
        <v>195</v>
      </c>
      <c r="C159" s="197" t="s">
        <v>56</v>
      </c>
      <c r="D159" s="224">
        <f t="shared" si="172"/>
        <v>0</v>
      </c>
      <c r="E159" s="224">
        <f t="shared" si="172"/>
        <v>0</v>
      </c>
      <c r="F159" s="224">
        <f t="shared" si="172"/>
        <v>0</v>
      </c>
      <c r="G159" s="224">
        <f t="shared" si="172"/>
        <v>0</v>
      </c>
      <c r="H159" s="119"/>
      <c r="I159" s="43"/>
      <c r="J159" s="43"/>
      <c r="K159" s="43"/>
      <c r="L159" s="43"/>
      <c r="M159" s="224">
        <f t="shared" si="173"/>
        <v>0</v>
      </c>
      <c r="N159" s="119"/>
      <c r="O159" s="119"/>
      <c r="P159" s="224">
        <f t="shared" si="173"/>
        <v>0</v>
      </c>
      <c r="Q159" s="43"/>
      <c r="R159" s="119"/>
      <c r="S159" s="119"/>
      <c r="T159" s="224">
        <f t="shared" ref="T159" si="202">T160+T161+T162+T163+T164+T165+T166+T167</f>
        <v>0</v>
      </c>
      <c r="U159" s="43"/>
      <c r="V159" s="119"/>
      <c r="W159" s="119"/>
      <c r="X159" s="224">
        <f t="shared" ref="X159" si="203">X160+X161+X162+X163+X164+X165+X166+X167</f>
        <v>0</v>
      </c>
      <c r="Y159" s="43"/>
      <c r="Z159" s="119"/>
      <c r="AA159" s="119"/>
      <c r="AB159" s="224">
        <f t="shared" ref="AB159" si="204">AB160+AB161+AB162+AB163+AB164+AB165+AB166+AB167</f>
        <v>0</v>
      </c>
      <c r="AC159" s="119"/>
      <c r="AD159" s="119"/>
      <c r="AE159" s="224">
        <f t="shared" ref="AE159" si="205">AE160+AE161+AE162+AE163+AE164+AE165+AE166+AE167</f>
        <v>0</v>
      </c>
      <c r="AF159" s="43">
        <f t="shared" si="162"/>
        <v>0</v>
      </c>
      <c r="AG159" s="43">
        <f t="shared" si="163"/>
        <v>0</v>
      </c>
      <c r="AH159" s="43">
        <f t="shared" si="164"/>
        <v>0</v>
      </c>
      <c r="AI159" s="43">
        <f t="shared" si="165"/>
        <v>0</v>
      </c>
      <c r="AJ159" s="43">
        <f t="shared" si="166"/>
        <v>0</v>
      </c>
      <c r="AK159" s="43">
        <f t="shared" si="167"/>
        <v>0</v>
      </c>
      <c r="AL159" s="43"/>
      <c r="AM159" s="43"/>
      <c r="AN159" s="198"/>
      <c r="AO159" s="200"/>
      <c r="AP159" s="127">
        <f t="shared" si="124"/>
        <v>0</v>
      </c>
    </row>
    <row r="160" spans="1:42" ht="35.25" hidden="1" customHeight="1">
      <c r="A160" s="194">
        <v>0</v>
      </c>
      <c r="B160" s="43" t="s">
        <v>196</v>
      </c>
      <c r="C160" s="197" t="s">
        <v>56</v>
      </c>
      <c r="D160" s="224">
        <f t="shared" ref="D160:AM166" si="206">D161+D162+D163+D164</f>
        <v>0</v>
      </c>
      <c r="E160" s="224">
        <f t="shared" si="206"/>
        <v>0</v>
      </c>
      <c r="F160" s="224">
        <f t="shared" si="206"/>
        <v>0</v>
      </c>
      <c r="G160" s="224">
        <f t="shared" si="206"/>
        <v>0</v>
      </c>
      <c r="H160" s="119">
        <f>H161+H162+H163+H164</f>
        <v>0</v>
      </c>
      <c r="I160" s="43">
        <f t="shared" si="206"/>
        <v>0</v>
      </c>
      <c r="J160" s="43">
        <f t="shared" si="206"/>
        <v>0</v>
      </c>
      <c r="K160" s="43">
        <f t="shared" si="206"/>
        <v>0</v>
      </c>
      <c r="L160" s="43">
        <f>L161+L162+L163+L164</f>
        <v>0</v>
      </c>
      <c r="M160" s="224">
        <f t="shared" ref="M160:P166" si="207">M161+M162+M163+M164</f>
        <v>0</v>
      </c>
      <c r="N160" s="119">
        <f t="shared" si="207"/>
        <v>0</v>
      </c>
      <c r="O160" s="119">
        <f t="shared" si="207"/>
        <v>0</v>
      </c>
      <c r="P160" s="224">
        <f t="shared" si="207"/>
        <v>0</v>
      </c>
      <c r="Q160" s="43">
        <f t="shared" si="206"/>
        <v>0</v>
      </c>
      <c r="R160" s="119">
        <f t="shared" si="206"/>
        <v>0</v>
      </c>
      <c r="S160" s="119">
        <f t="shared" si="206"/>
        <v>0</v>
      </c>
      <c r="T160" s="224">
        <f t="shared" si="206"/>
        <v>0</v>
      </c>
      <c r="U160" s="43">
        <f t="shared" si="206"/>
        <v>0</v>
      </c>
      <c r="V160" s="119">
        <f t="shared" si="206"/>
        <v>0</v>
      </c>
      <c r="W160" s="119">
        <f t="shared" si="206"/>
        <v>0</v>
      </c>
      <c r="X160" s="224">
        <f t="shared" si="206"/>
        <v>0</v>
      </c>
      <c r="Y160" s="43">
        <f t="shared" si="206"/>
        <v>0</v>
      </c>
      <c r="Z160" s="119">
        <f t="shared" si="206"/>
        <v>0</v>
      </c>
      <c r="AA160" s="119">
        <f t="shared" si="206"/>
        <v>0</v>
      </c>
      <c r="AB160" s="224">
        <f t="shared" si="206"/>
        <v>0</v>
      </c>
      <c r="AC160" s="119">
        <f t="shared" si="206"/>
        <v>0</v>
      </c>
      <c r="AD160" s="119">
        <f t="shared" si="206"/>
        <v>0</v>
      </c>
      <c r="AE160" s="224">
        <f t="shared" si="206"/>
        <v>0</v>
      </c>
      <c r="AF160" s="43">
        <f t="shared" si="162"/>
        <v>0</v>
      </c>
      <c r="AG160" s="43">
        <f t="shared" si="163"/>
        <v>0</v>
      </c>
      <c r="AH160" s="43">
        <f t="shared" si="164"/>
        <v>0</v>
      </c>
      <c r="AI160" s="43">
        <f t="shared" si="165"/>
        <v>0</v>
      </c>
      <c r="AJ160" s="43">
        <f t="shared" si="166"/>
        <v>0</v>
      </c>
      <c r="AK160" s="43">
        <f t="shared" si="167"/>
        <v>0</v>
      </c>
      <c r="AL160" s="43">
        <f t="shared" si="206"/>
        <v>0</v>
      </c>
      <c r="AM160" s="43">
        <f t="shared" si="206"/>
        <v>0</v>
      </c>
      <c r="AN160" s="198">
        <f>AN161+AN162+AN163+AN164</f>
        <v>0</v>
      </c>
      <c r="AO160" s="200"/>
      <c r="AP160" s="127">
        <f t="shared" si="124"/>
        <v>0</v>
      </c>
    </row>
    <row r="161" spans="1:42" ht="36" hidden="1" customHeight="1">
      <c r="A161" s="194">
        <v>4651</v>
      </c>
      <c r="B161" s="43" t="s">
        <v>197</v>
      </c>
      <c r="C161" s="197" t="s">
        <v>56</v>
      </c>
      <c r="D161" s="224">
        <f t="shared" si="206"/>
        <v>0</v>
      </c>
      <c r="E161" s="224">
        <f t="shared" si="206"/>
        <v>0</v>
      </c>
      <c r="F161" s="224">
        <f t="shared" si="206"/>
        <v>0</v>
      </c>
      <c r="G161" s="224">
        <f t="shared" si="206"/>
        <v>0</v>
      </c>
      <c r="H161" s="119"/>
      <c r="I161" s="43"/>
      <c r="J161" s="43"/>
      <c r="K161" s="43"/>
      <c r="L161" s="43"/>
      <c r="M161" s="224">
        <f t="shared" si="207"/>
        <v>0</v>
      </c>
      <c r="N161" s="119"/>
      <c r="O161" s="119"/>
      <c r="P161" s="224">
        <f t="shared" si="207"/>
        <v>0</v>
      </c>
      <c r="Q161" s="43"/>
      <c r="R161" s="119"/>
      <c r="S161" s="119"/>
      <c r="T161" s="224">
        <f t="shared" ref="T161" si="208">T162+T163+T164+T165</f>
        <v>0</v>
      </c>
      <c r="U161" s="43"/>
      <c r="V161" s="119"/>
      <c r="W161" s="119"/>
      <c r="X161" s="224">
        <f t="shared" ref="X161" si="209">X162+X163+X164+X165</f>
        <v>0</v>
      </c>
      <c r="Y161" s="43"/>
      <c r="Z161" s="119"/>
      <c r="AA161" s="119"/>
      <c r="AB161" s="224">
        <f t="shared" ref="AB161" si="210">AB162+AB163+AB164+AB165</f>
        <v>0</v>
      </c>
      <c r="AC161" s="119"/>
      <c r="AD161" s="119"/>
      <c r="AE161" s="224">
        <f t="shared" ref="AE161" si="211">AE162+AE163+AE164+AE165</f>
        <v>0</v>
      </c>
      <c r="AF161" s="43">
        <f t="shared" si="162"/>
        <v>0</v>
      </c>
      <c r="AG161" s="43">
        <f t="shared" si="163"/>
        <v>0</v>
      </c>
      <c r="AH161" s="43">
        <f t="shared" si="164"/>
        <v>0</v>
      </c>
      <c r="AI161" s="43">
        <f t="shared" si="165"/>
        <v>0</v>
      </c>
      <c r="AJ161" s="43">
        <f t="shared" si="166"/>
        <v>0</v>
      </c>
      <c r="AK161" s="43">
        <f t="shared" si="167"/>
        <v>0</v>
      </c>
      <c r="AL161" s="43"/>
      <c r="AM161" s="43"/>
      <c r="AN161" s="198"/>
      <c r="AO161" s="200"/>
      <c r="AP161" s="127">
        <f t="shared" si="124"/>
        <v>0</v>
      </c>
    </row>
    <row r="162" spans="1:42" ht="34.5" hidden="1" customHeight="1">
      <c r="A162" s="194">
        <v>4652</v>
      </c>
      <c r="B162" s="43" t="s">
        <v>198</v>
      </c>
      <c r="C162" s="197" t="s">
        <v>56</v>
      </c>
      <c r="D162" s="224">
        <f t="shared" si="206"/>
        <v>0</v>
      </c>
      <c r="E162" s="224">
        <f t="shared" si="206"/>
        <v>0</v>
      </c>
      <c r="F162" s="224">
        <f t="shared" si="206"/>
        <v>0</v>
      </c>
      <c r="G162" s="224">
        <f t="shared" si="206"/>
        <v>0</v>
      </c>
      <c r="H162" s="119"/>
      <c r="I162" s="43"/>
      <c r="J162" s="43"/>
      <c r="K162" s="43"/>
      <c r="L162" s="43"/>
      <c r="M162" s="224">
        <f t="shared" si="207"/>
        <v>0</v>
      </c>
      <c r="N162" s="119"/>
      <c r="O162" s="119"/>
      <c r="P162" s="224">
        <f t="shared" si="207"/>
        <v>0</v>
      </c>
      <c r="Q162" s="43"/>
      <c r="R162" s="119"/>
      <c r="S162" s="119"/>
      <c r="T162" s="224">
        <f t="shared" ref="T162" si="212">T163+T164+T165+T166</f>
        <v>0</v>
      </c>
      <c r="U162" s="43"/>
      <c r="V162" s="119"/>
      <c r="W162" s="119"/>
      <c r="X162" s="224">
        <f t="shared" ref="X162" si="213">X163+X164+X165+X166</f>
        <v>0</v>
      </c>
      <c r="Y162" s="43"/>
      <c r="Z162" s="119"/>
      <c r="AA162" s="119"/>
      <c r="AB162" s="224">
        <f t="shared" ref="AB162" si="214">AB163+AB164+AB165+AB166</f>
        <v>0</v>
      </c>
      <c r="AC162" s="119"/>
      <c r="AD162" s="119"/>
      <c r="AE162" s="224">
        <f t="shared" ref="AE162" si="215">AE163+AE164+AE165+AE166</f>
        <v>0</v>
      </c>
      <c r="AF162" s="43">
        <f t="shared" si="162"/>
        <v>0</v>
      </c>
      <c r="AG162" s="43">
        <f t="shared" si="163"/>
        <v>0</v>
      </c>
      <c r="AH162" s="43">
        <f t="shared" si="164"/>
        <v>0</v>
      </c>
      <c r="AI162" s="43">
        <f t="shared" si="165"/>
        <v>0</v>
      </c>
      <c r="AJ162" s="43">
        <f t="shared" si="166"/>
        <v>0</v>
      </c>
      <c r="AK162" s="43">
        <f t="shared" si="167"/>
        <v>0</v>
      </c>
      <c r="AL162" s="43"/>
      <c r="AM162" s="43"/>
      <c r="AN162" s="198"/>
      <c r="AO162" s="200"/>
      <c r="AP162" s="127">
        <f t="shared" si="124"/>
        <v>0</v>
      </c>
    </row>
    <row r="163" spans="1:42" ht="29.25" hidden="1" customHeight="1">
      <c r="A163" s="194">
        <v>4653</v>
      </c>
      <c r="B163" s="43" t="s">
        <v>199</v>
      </c>
      <c r="C163" s="197" t="s">
        <v>56</v>
      </c>
      <c r="D163" s="224">
        <f t="shared" si="206"/>
        <v>0</v>
      </c>
      <c r="E163" s="224">
        <f t="shared" si="206"/>
        <v>0</v>
      </c>
      <c r="F163" s="224">
        <f t="shared" si="206"/>
        <v>0</v>
      </c>
      <c r="G163" s="224">
        <f t="shared" si="206"/>
        <v>0</v>
      </c>
      <c r="H163" s="119"/>
      <c r="I163" s="43"/>
      <c r="J163" s="43"/>
      <c r="K163" s="43"/>
      <c r="L163" s="43"/>
      <c r="M163" s="224">
        <f t="shared" si="207"/>
        <v>0</v>
      </c>
      <c r="N163" s="119"/>
      <c r="O163" s="119"/>
      <c r="P163" s="224">
        <f t="shared" si="207"/>
        <v>0</v>
      </c>
      <c r="Q163" s="43"/>
      <c r="R163" s="119"/>
      <c r="S163" s="119"/>
      <c r="T163" s="224">
        <f t="shared" ref="T163" si="216">T164+T165+T166+T167</f>
        <v>0</v>
      </c>
      <c r="U163" s="43"/>
      <c r="V163" s="119"/>
      <c r="W163" s="119"/>
      <c r="X163" s="224">
        <f t="shared" ref="X163" si="217">X164+X165+X166+X167</f>
        <v>0</v>
      </c>
      <c r="Y163" s="43"/>
      <c r="Z163" s="119"/>
      <c r="AA163" s="119"/>
      <c r="AB163" s="224">
        <f t="shared" ref="AB163" si="218">AB164+AB165+AB166+AB167</f>
        <v>0</v>
      </c>
      <c r="AC163" s="119"/>
      <c r="AD163" s="119"/>
      <c r="AE163" s="224">
        <f t="shared" ref="AE163" si="219">AE164+AE165+AE166+AE167</f>
        <v>0</v>
      </c>
      <c r="AF163" s="43">
        <f t="shared" si="162"/>
        <v>0</v>
      </c>
      <c r="AG163" s="43">
        <f t="shared" si="163"/>
        <v>0</v>
      </c>
      <c r="AH163" s="43">
        <f t="shared" si="164"/>
        <v>0</v>
      </c>
      <c r="AI163" s="43">
        <f t="shared" si="165"/>
        <v>0</v>
      </c>
      <c r="AJ163" s="43">
        <f t="shared" si="166"/>
        <v>0</v>
      </c>
      <c r="AK163" s="43">
        <f t="shared" si="167"/>
        <v>0</v>
      </c>
      <c r="AL163" s="43"/>
      <c r="AM163" s="43"/>
      <c r="AN163" s="198"/>
      <c r="AO163" s="200"/>
      <c r="AP163" s="127">
        <f t="shared" si="124"/>
        <v>0</v>
      </c>
    </row>
    <row r="164" spans="1:42" ht="41.25" hidden="1" customHeight="1">
      <c r="A164" s="194">
        <v>4655</v>
      </c>
      <c r="B164" s="43" t="s">
        <v>200</v>
      </c>
      <c r="C164" s="197" t="s">
        <v>56</v>
      </c>
      <c r="D164" s="224">
        <f t="shared" si="206"/>
        <v>0</v>
      </c>
      <c r="E164" s="224">
        <f t="shared" si="206"/>
        <v>0</v>
      </c>
      <c r="F164" s="224">
        <f t="shared" si="206"/>
        <v>0</v>
      </c>
      <c r="G164" s="224">
        <f t="shared" si="206"/>
        <v>0</v>
      </c>
      <c r="H164" s="119"/>
      <c r="I164" s="43"/>
      <c r="J164" s="43"/>
      <c r="K164" s="43"/>
      <c r="L164" s="43"/>
      <c r="M164" s="224">
        <f t="shared" si="207"/>
        <v>0</v>
      </c>
      <c r="N164" s="119"/>
      <c r="O164" s="119"/>
      <c r="P164" s="224">
        <f t="shared" si="207"/>
        <v>0</v>
      </c>
      <c r="Q164" s="43"/>
      <c r="R164" s="119"/>
      <c r="S164" s="119"/>
      <c r="T164" s="224">
        <f t="shared" ref="T164" si="220">T165+T166+T167+T168</f>
        <v>0</v>
      </c>
      <c r="U164" s="43"/>
      <c r="V164" s="119"/>
      <c r="W164" s="119"/>
      <c r="X164" s="224">
        <f t="shared" ref="X164" si="221">X165+X166+X167+X168</f>
        <v>0</v>
      </c>
      <c r="Y164" s="43"/>
      <c r="Z164" s="119"/>
      <c r="AA164" s="119"/>
      <c r="AB164" s="224">
        <f t="shared" ref="AB164" si="222">AB165+AB166+AB167+AB168</f>
        <v>0</v>
      </c>
      <c r="AC164" s="119"/>
      <c r="AD164" s="119"/>
      <c r="AE164" s="224">
        <f t="shared" ref="AE164" si="223">AE165+AE166+AE167+AE168</f>
        <v>0</v>
      </c>
      <c r="AF164" s="43">
        <f t="shared" si="162"/>
        <v>0</v>
      </c>
      <c r="AG164" s="43">
        <f t="shared" si="163"/>
        <v>0</v>
      </c>
      <c r="AH164" s="43">
        <f t="shared" si="164"/>
        <v>0</v>
      </c>
      <c r="AI164" s="43">
        <f t="shared" si="165"/>
        <v>0</v>
      </c>
      <c r="AJ164" s="43">
        <f t="shared" si="166"/>
        <v>0</v>
      </c>
      <c r="AK164" s="43">
        <f t="shared" si="167"/>
        <v>0</v>
      </c>
      <c r="AL164" s="43"/>
      <c r="AM164" s="43"/>
      <c r="AN164" s="198"/>
      <c r="AO164" s="200"/>
      <c r="AP164" s="127">
        <f t="shared" si="124"/>
        <v>0</v>
      </c>
    </row>
    <row r="165" spans="1:42" ht="41.25" hidden="1" customHeight="1">
      <c r="A165" s="194">
        <v>4656</v>
      </c>
      <c r="B165" s="43" t="s">
        <v>201</v>
      </c>
      <c r="C165" s="197" t="s">
        <v>56</v>
      </c>
      <c r="D165" s="224">
        <f t="shared" si="206"/>
        <v>0</v>
      </c>
      <c r="E165" s="224">
        <f t="shared" si="206"/>
        <v>0</v>
      </c>
      <c r="F165" s="224">
        <f t="shared" si="206"/>
        <v>0</v>
      </c>
      <c r="G165" s="224">
        <f t="shared" si="206"/>
        <v>0</v>
      </c>
      <c r="H165" s="119"/>
      <c r="I165" s="43"/>
      <c r="J165" s="43"/>
      <c r="K165" s="43"/>
      <c r="L165" s="43"/>
      <c r="M165" s="224">
        <f t="shared" si="207"/>
        <v>0</v>
      </c>
      <c r="N165" s="119"/>
      <c r="O165" s="119"/>
      <c r="P165" s="224">
        <f t="shared" si="207"/>
        <v>0</v>
      </c>
      <c r="Q165" s="43"/>
      <c r="R165" s="119"/>
      <c r="S165" s="119"/>
      <c r="T165" s="224">
        <f t="shared" ref="T165" si="224">T166+T167+T168+T169</f>
        <v>0</v>
      </c>
      <c r="U165" s="43"/>
      <c r="V165" s="119"/>
      <c r="W165" s="119"/>
      <c r="X165" s="224">
        <f t="shared" ref="X165" si="225">X166+X167+X168+X169</f>
        <v>0</v>
      </c>
      <c r="Y165" s="43"/>
      <c r="Z165" s="119"/>
      <c r="AA165" s="119"/>
      <c r="AB165" s="224">
        <f t="shared" ref="AB165" si="226">AB166+AB167+AB168+AB169</f>
        <v>0</v>
      </c>
      <c r="AC165" s="119"/>
      <c r="AD165" s="119"/>
      <c r="AE165" s="224">
        <f t="shared" ref="AE165" si="227">AE166+AE167+AE168+AE169</f>
        <v>0</v>
      </c>
      <c r="AF165" s="43">
        <f t="shared" si="162"/>
        <v>0</v>
      </c>
      <c r="AG165" s="43">
        <f t="shared" si="163"/>
        <v>0</v>
      </c>
      <c r="AH165" s="43">
        <f t="shared" si="164"/>
        <v>0</v>
      </c>
      <c r="AI165" s="43">
        <f t="shared" si="165"/>
        <v>0</v>
      </c>
      <c r="AJ165" s="43">
        <f t="shared" si="166"/>
        <v>0</v>
      </c>
      <c r="AK165" s="43">
        <f t="shared" si="167"/>
        <v>0</v>
      </c>
      <c r="AL165" s="43"/>
      <c r="AM165" s="43"/>
      <c r="AN165" s="198"/>
      <c r="AO165" s="200"/>
      <c r="AP165" s="127">
        <f t="shared" si="124"/>
        <v>0</v>
      </c>
    </row>
    <row r="166" spans="1:42" ht="24" hidden="1" customHeight="1">
      <c r="A166" s="194">
        <v>4657</v>
      </c>
      <c r="B166" s="43" t="s">
        <v>202</v>
      </c>
      <c r="C166" s="197" t="s">
        <v>56</v>
      </c>
      <c r="D166" s="224">
        <f t="shared" si="206"/>
        <v>0</v>
      </c>
      <c r="E166" s="224">
        <f t="shared" si="206"/>
        <v>0</v>
      </c>
      <c r="F166" s="224">
        <f t="shared" si="206"/>
        <v>0</v>
      </c>
      <c r="G166" s="224">
        <f t="shared" si="206"/>
        <v>0</v>
      </c>
      <c r="H166" s="119"/>
      <c r="I166" s="43"/>
      <c r="J166" s="43"/>
      <c r="K166" s="43"/>
      <c r="L166" s="43"/>
      <c r="M166" s="224">
        <f t="shared" si="207"/>
        <v>0</v>
      </c>
      <c r="N166" s="119"/>
      <c r="O166" s="119"/>
      <c r="P166" s="224">
        <f t="shared" si="207"/>
        <v>0</v>
      </c>
      <c r="Q166" s="43"/>
      <c r="R166" s="119"/>
      <c r="S166" s="119"/>
      <c r="T166" s="224">
        <f t="shared" ref="T166" si="228">T167+T168+T169+T170</f>
        <v>0</v>
      </c>
      <c r="U166" s="43"/>
      <c r="V166" s="119"/>
      <c r="W166" s="119"/>
      <c r="X166" s="224">
        <f t="shared" ref="X166" si="229">X167+X168+X169+X170</f>
        <v>0</v>
      </c>
      <c r="Y166" s="43"/>
      <c r="Z166" s="119"/>
      <c r="AA166" s="119"/>
      <c r="AB166" s="224">
        <f t="shared" ref="AB166" si="230">AB167+AB168+AB169+AB170</f>
        <v>0</v>
      </c>
      <c r="AC166" s="119"/>
      <c r="AD166" s="119"/>
      <c r="AE166" s="224">
        <f t="shared" ref="AE166" si="231">AE167+AE168+AE169+AE170</f>
        <v>0</v>
      </c>
      <c r="AF166" s="43">
        <f t="shared" si="162"/>
        <v>0</v>
      </c>
      <c r="AG166" s="43">
        <f t="shared" si="163"/>
        <v>0</v>
      </c>
      <c r="AH166" s="43">
        <f t="shared" si="164"/>
        <v>0</v>
      </c>
      <c r="AI166" s="43">
        <f t="shared" si="165"/>
        <v>0</v>
      </c>
      <c r="AJ166" s="43">
        <f t="shared" si="166"/>
        <v>0</v>
      </c>
      <c r="AK166" s="43">
        <f t="shared" si="167"/>
        <v>0</v>
      </c>
      <c r="AL166" s="43"/>
      <c r="AM166" s="43"/>
      <c r="AN166" s="198"/>
      <c r="AO166" s="200"/>
      <c r="AP166" s="127">
        <f t="shared" si="124"/>
        <v>0</v>
      </c>
    </row>
    <row r="167" spans="1:42" ht="21.75" hidden="1" customHeight="1">
      <c r="A167" s="194">
        <v>0</v>
      </c>
      <c r="B167" s="43" t="s">
        <v>203</v>
      </c>
      <c r="C167" s="197" t="s">
        <v>56</v>
      </c>
      <c r="D167" s="224">
        <f>+D168+D171</f>
        <v>0</v>
      </c>
      <c r="E167" s="224">
        <f>+E168+E171</f>
        <v>0</v>
      </c>
      <c r="F167" s="224">
        <f>+F168+F171</f>
        <v>0</v>
      </c>
      <c r="G167" s="224">
        <f>G168+G169+G170+G171</f>
        <v>0</v>
      </c>
      <c r="H167" s="119">
        <f>+H168+H171</f>
        <v>0</v>
      </c>
      <c r="I167" s="43">
        <f t="shared" ref="I167:AM167" si="232">+I168+I171</f>
        <v>0</v>
      </c>
      <c r="J167" s="43">
        <f t="shared" si="232"/>
        <v>0</v>
      </c>
      <c r="K167" s="43">
        <f t="shared" si="232"/>
        <v>0</v>
      </c>
      <c r="L167" s="43">
        <f>+L168+L171</f>
        <v>0</v>
      </c>
      <c r="M167" s="224">
        <f>+M168+M171</f>
        <v>0</v>
      </c>
      <c r="N167" s="119">
        <f t="shared" ref="N167:O167" si="233">+N168+N171</f>
        <v>0</v>
      </c>
      <c r="O167" s="119">
        <f t="shared" si="233"/>
        <v>0</v>
      </c>
      <c r="P167" s="224">
        <f>+P168+P171</f>
        <v>0</v>
      </c>
      <c r="Q167" s="43">
        <f t="shared" si="232"/>
        <v>0</v>
      </c>
      <c r="R167" s="119">
        <f t="shared" si="232"/>
        <v>0</v>
      </c>
      <c r="S167" s="119">
        <f t="shared" si="232"/>
        <v>0</v>
      </c>
      <c r="T167" s="224">
        <f>+T168+T171</f>
        <v>0</v>
      </c>
      <c r="U167" s="43">
        <f t="shared" si="232"/>
        <v>0</v>
      </c>
      <c r="V167" s="119">
        <f t="shared" si="232"/>
        <v>0</v>
      </c>
      <c r="W167" s="119">
        <f t="shared" si="232"/>
        <v>0</v>
      </c>
      <c r="X167" s="224">
        <f>+X168+X171</f>
        <v>0</v>
      </c>
      <c r="Y167" s="43">
        <f t="shared" si="232"/>
        <v>0</v>
      </c>
      <c r="Z167" s="119">
        <f t="shared" si="232"/>
        <v>0</v>
      </c>
      <c r="AA167" s="119">
        <f t="shared" si="232"/>
        <v>0</v>
      </c>
      <c r="AB167" s="224">
        <f>+AB168+AB171</f>
        <v>0</v>
      </c>
      <c r="AC167" s="119">
        <f t="shared" ref="AC167:AD167" si="234">+AC168+AC171</f>
        <v>0</v>
      </c>
      <c r="AD167" s="119">
        <f t="shared" si="234"/>
        <v>0</v>
      </c>
      <c r="AE167" s="224">
        <f>+AE168+AE171</f>
        <v>0</v>
      </c>
      <c r="AF167" s="43">
        <f t="shared" si="162"/>
        <v>0</v>
      </c>
      <c r="AG167" s="43">
        <f t="shared" si="163"/>
        <v>0</v>
      </c>
      <c r="AH167" s="43">
        <f t="shared" si="164"/>
        <v>0</v>
      </c>
      <c r="AI167" s="43">
        <f t="shared" si="165"/>
        <v>0</v>
      </c>
      <c r="AJ167" s="43">
        <f t="shared" si="166"/>
        <v>0</v>
      </c>
      <c r="AK167" s="43">
        <f t="shared" si="167"/>
        <v>0</v>
      </c>
      <c r="AL167" s="43">
        <f t="shared" si="232"/>
        <v>0</v>
      </c>
      <c r="AM167" s="43">
        <f t="shared" si="232"/>
        <v>0</v>
      </c>
      <c r="AN167" s="198">
        <f>+AN168+AN171</f>
        <v>0</v>
      </c>
      <c r="AO167" s="200"/>
      <c r="AP167" s="127">
        <f t="shared" si="124"/>
        <v>0</v>
      </c>
    </row>
    <row r="168" spans="1:42" ht="31.5" hidden="1" customHeight="1">
      <c r="A168" s="194">
        <v>0</v>
      </c>
      <c r="B168" s="43" t="s">
        <v>204</v>
      </c>
      <c r="C168" s="197" t="s">
        <v>56</v>
      </c>
      <c r="D168" s="224">
        <f>+D169+D170</f>
        <v>0</v>
      </c>
      <c r="E168" s="224">
        <f>+E169+E170</f>
        <v>0</v>
      </c>
      <c r="F168" s="224">
        <f>+F169+F170</f>
        <v>0</v>
      </c>
      <c r="G168" s="224">
        <f>G169+G170+G171+G172</f>
        <v>0</v>
      </c>
      <c r="H168" s="119">
        <f>+H169+H170</f>
        <v>0</v>
      </c>
      <c r="I168" s="43">
        <f t="shared" ref="I168:AM168" si="235">+I169+I170</f>
        <v>0</v>
      </c>
      <c r="J168" s="43">
        <f t="shared" si="235"/>
        <v>0</v>
      </c>
      <c r="K168" s="43">
        <f t="shared" si="235"/>
        <v>0</v>
      </c>
      <c r="L168" s="43">
        <f>+L169+L170</f>
        <v>0</v>
      </c>
      <c r="M168" s="224">
        <f>+M169+M170</f>
        <v>0</v>
      </c>
      <c r="N168" s="119">
        <f t="shared" ref="N168:O168" si="236">+N169+N170</f>
        <v>0</v>
      </c>
      <c r="O168" s="119">
        <f t="shared" si="236"/>
        <v>0</v>
      </c>
      <c r="P168" s="224">
        <f>+P169+P170</f>
        <v>0</v>
      </c>
      <c r="Q168" s="43">
        <f t="shared" si="235"/>
        <v>0</v>
      </c>
      <c r="R168" s="119">
        <f t="shared" si="235"/>
        <v>0</v>
      </c>
      <c r="S168" s="119">
        <f t="shared" si="235"/>
        <v>0</v>
      </c>
      <c r="T168" s="224">
        <f>+T169+T170</f>
        <v>0</v>
      </c>
      <c r="U168" s="43">
        <f t="shared" si="235"/>
        <v>0</v>
      </c>
      <c r="V168" s="119">
        <f t="shared" si="235"/>
        <v>0</v>
      </c>
      <c r="W168" s="119">
        <f t="shared" si="235"/>
        <v>0</v>
      </c>
      <c r="X168" s="224">
        <f>+X169+X170</f>
        <v>0</v>
      </c>
      <c r="Y168" s="43">
        <f t="shared" si="235"/>
        <v>0</v>
      </c>
      <c r="Z168" s="119">
        <f t="shared" si="235"/>
        <v>0</v>
      </c>
      <c r="AA168" s="119">
        <f t="shared" si="235"/>
        <v>0</v>
      </c>
      <c r="AB168" s="224">
        <f>+AB169+AB170</f>
        <v>0</v>
      </c>
      <c r="AC168" s="119">
        <f t="shared" ref="AC168:AD168" si="237">+AC169+AC170</f>
        <v>0</v>
      </c>
      <c r="AD168" s="119">
        <f t="shared" si="237"/>
        <v>0</v>
      </c>
      <c r="AE168" s="224">
        <f>+AE169+AE170</f>
        <v>0</v>
      </c>
      <c r="AF168" s="43">
        <f t="shared" si="162"/>
        <v>0</v>
      </c>
      <c r="AG168" s="43">
        <f t="shared" si="163"/>
        <v>0</v>
      </c>
      <c r="AH168" s="43">
        <f t="shared" si="164"/>
        <v>0</v>
      </c>
      <c r="AI168" s="43">
        <f t="shared" si="165"/>
        <v>0</v>
      </c>
      <c r="AJ168" s="43">
        <f t="shared" si="166"/>
        <v>0</v>
      </c>
      <c r="AK168" s="43">
        <f t="shared" si="167"/>
        <v>0</v>
      </c>
      <c r="AL168" s="43">
        <f t="shared" si="235"/>
        <v>0</v>
      </c>
      <c r="AM168" s="43">
        <f t="shared" si="235"/>
        <v>0</v>
      </c>
      <c r="AN168" s="198">
        <f>+AN169+AN170</f>
        <v>0</v>
      </c>
      <c r="AO168" s="200"/>
      <c r="AP168" s="127">
        <f t="shared" si="124"/>
        <v>0</v>
      </c>
    </row>
    <row r="169" spans="1:42" ht="39" hidden="1" customHeight="1">
      <c r="A169" s="194">
        <v>4711</v>
      </c>
      <c r="B169" s="43" t="s">
        <v>205</v>
      </c>
      <c r="C169" s="197" t="s">
        <v>56</v>
      </c>
      <c r="D169" s="224">
        <f t="shared" ref="D169:F170" si="238">+D170+D171</f>
        <v>0</v>
      </c>
      <c r="E169" s="224">
        <f t="shared" si="238"/>
        <v>0</v>
      </c>
      <c r="F169" s="224">
        <f t="shared" si="238"/>
        <v>0</v>
      </c>
      <c r="G169" s="224">
        <v>0</v>
      </c>
      <c r="H169" s="119"/>
      <c r="I169" s="43"/>
      <c r="J169" s="43"/>
      <c r="K169" s="43"/>
      <c r="L169" s="43"/>
      <c r="M169" s="224">
        <v>0</v>
      </c>
      <c r="N169" s="119"/>
      <c r="O169" s="119"/>
      <c r="P169" s="224">
        <v>0</v>
      </c>
      <c r="Q169" s="43"/>
      <c r="R169" s="119"/>
      <c r="S169" s="119"/>
      <c r="T169" s="224">
        <v>0</v>
      </c>
      <c r="U169" s="43"/>
      <c r="V169" s="119"/>
      <c r="W169" s="119"/>
      <c r="X169" s="224">
        <v>0</v>
      </c>
      <c r="Y169" s="43"/>
      <c r="Z169" s="119"/>
      <c r="AA169" s="119"/>
      <c r="AB169" s="224">
        <v>0</v>
      </c>
      <c r="AC169" s="119"/>
      <c r="AD169" s="119"/>
      <c r="AE169" s="224">
        <v>0</v>
      </c>
      <c r="AF169" s="43">
        <f t="shared" si="162"/>
        <v>0</v>
      </c>
      <c r="AG169" s="43">
        <f t="shared" si="163"/>
        <v>0</v>
      </c>
      <c r="AH169" s="43">
        <f t="shared" si="164"/>
        <v>0</v>
      </c>
      <c r="AI169" s="43">
        <f t="shared" si="165"/>
        <v>0</v>
      </c>
      <c r="AJ169" s="43">
        <f t="shared" si="166"/>
        <v>0</v>
      </c>
      <c r="AK169" s="43">
        <f t="shared" si="167"/>
        <v>0</v>
      </c>
      <c r="AL169" s="43"/>
      <c r="AM169" s="43"/>
      <c r="AN169" s="198"/>
      <c r="AO169" s="200"/>
      <c r="AP169" s="127">
        <f t="shared" si="124"/>
        <v>0</v>
      </c>
    </row>
    <row r="170" spans="1:42" ht="34.5" hidden="1" customHeight="1">
      <c r="A170" s="194">
        <v>4712</v>
      </c>
      <c r="B170" s="43" t="s">
        <v>206</v>
      </c>
      <c r="C170" s="197" t="s">
        <v>56</v>
      </c>
      <c r="D170" s="224">
        <f t="shared" si="238"/>
        <v>0</v>
      </c>
      <c r="E170" s="224">
        <f t="shared" si="238"/>
        <v>0</v>
      </c>
      <c r="F170" s="224">
        <f t="shared" si="238"/>
        <v>0</v>
      </c>
      <c r="G170" s="224">
        <v>0</v>
      </c>
      <c r="H170" s="119"/>
      <c r="I170" s="43"/>
      <c r="J170" s="43"/>
      <c r="K170" s="43"/>
      <c r="L170" s="43"/>
      <c r="M170" s="224">
        <v>0</v>
      </c>
      <c r="N170" s="119"/>
      <c r="O170" s="119"/>
      <c r="P170" s="224">
        <v>0</v>
      </c>
      <c r="Q170" s="43"/>
      <c r="R170" s="119"/>
      <c r="S170" s="119"/>
      <c r="T170" s="224">
        <v>0</v>
      </c>
      <c r="U170" s="43"/>
      <c r="V170" s="119"/>
      <c r="W170" s="119"/>
      <c r="X170" s="224">
        <v>0</v>
      </c>
      <c r="Y170" s="43"/>
      <c r="Z170" s="119"/>
      <c r="AA170" s="119"/>
      <c r="AB170" s="224">
        <v>0</v>
      </c>
      <c r="AC170" s="119"/>
      <c r="AD170" s="119"/>
      <c r="AE170" s="224">
        <v>0</v>
      </c>
      <c r="AF170" s="43">
        <f t="shared" si="162"/>
        <v>0</v>
      </c>
      <c r="AG170" s="43">
        <f t="shared" si="163"/>
        <v>0</v>
      </c>
      <c r="AH170" s="43">
        <f t="shared" si="164"/>
        <v>0</v>
      </c>
      <c r="AI170" s="43">
        <f t="shared" si="165"/>
        <v>0</v>
      </c>
      <c r="AJ170" s="43">
        <f t="shared" si="166"/>
        <v>0</v>
      </c>
      <c r="AK170" s="43">
        <f t="shared" si="167"/>
        <v>0</v>
      </c>
      <c r="AL170" s="43"/>
      <c r="AM170" s="43"/>
      <c r="AN170" s="198"/>
      <c r="AO170" s="200"/>
      <c r="AP170" s="127">
        <f t="shared" si="124"/>
        <v>0</v>
      </c>
    </row>
    <row r="171" spans="1:42" ht="38.25" hidden="1" customHeight="1">
      <c r="A171" s="194">
        <v>0</v>
      </c>
      <c r="B171" s="43" t="s">
        <v>207</v>
      </c>
      <c r="C171" s="197" t="s">
        <v>56</v>
      </c>
      <c r="D171" s="224">
        <f t="shared" ref="D171:AM173" si="239">+D172+D173+D174+D176+D177+D178+D179+D180+D181+D183</f>
        <v>0</v>
      </c>
      <c r="E171" s="224">
        <f t="shared" si="239"/>
        <v>0</v>
      </c>
      <c r="F171" s="224">
        <f t="shared" si="239"/>
        <v>0</v>
      </c>
      <c r="G171" s="224">
        <f t="shared" si="239"/>
        <v>0</v>
      </c>
      <c r="H171" s="119">
        <f>+H172+H173+H174+H176+H177+H178+H179+H180+H181+H183</f>
        <v>0</v>
      </c>
      <c r="I171" s="43">
        <f t="shared" si="239"/>
        <v>0</v>
      </c>
      <c r="J171" s="43">
        <f t="shared" si="239"/>
        <v>0</v>
      </c>
      <c r="K171" s="43">
        <f t="shared" si="239"/>
        <v>0</v>
      </c>
      <c r="L171" s="43">
        <f>+L172+L173+L174+L176+L177+L178+L179+L180+L181+L183</f>
        <v>0</v>
      </c>
      <c r="M171" s="224">
        <f>+M172+M173+M174+M176+M177+M178+M179+M180+M181+M183</f>
        <v>0</v>
      </c>
      <c r="N171" s="119">
        <f t="shared" ref="N171:O171" si="240">+N172+N173+N174+N176+N177+N178+N179+N180+N181+N183</f>
        <v>0</v>
      </c>
      <c r="O171" s="119">
        <f t="shared" si="240"/>
        <v>0</v>
      </c>
      <c r="P171" s="224">
        <f>+P172+P173+P174+P176+P177+P178+P179+P180+P181+P183</f>
        <v>0</v>
      </c>
      <c r="Q171" s="43">
        <f t="shared" si="239"/>
        <v>0</v>
      </c>
      <c r="R171" s="119">
        <f t="shared" si="239"/>
        <v>0</v>
      </c>
      <c r="S171" s="119">
        <f t="shared" si="239"/>
        <v>0</v>
      </c>
      <c r="T171" s="224">
        <f>+T172+T173+T174+T176+T177+T178+T179+T180+T181+T183</f>
        <v>0</v>
      </c>
      <c r="U171" s="43">
        <f t="shared" si="239"/>
        <v>0</v>
      </c>
      <c r="V171" s="119">
        <f t="shared" si="239"/>
        <v>0</v>
      </c>
      <c r="W171" s="119">
        <f t="shared" si="239"/>
        <v>0</v>
      </c>
      <c r="X171" s="224">
        <f>+X172+X173+X174+X176+X177+X178+X179+X180+X181+X183</f>
        <v>0</v>
      </c>
      <c r="Y171" s="43">
        <f t="shared" si="239"/>
        <v>0</v>
      </c>
      <c r="Z171" s="119">
        <f t="shared" si="239"/>
        <v>0</v>
      </c>
      <c r="AA171" s="119">
        <f t="shared" si="239"/>
        <v>0</v>
      </c>
      <c r="AB171" s="224">
        <f>+AB172+AB173+AB174+AB176+AB177+AB178+AB179+AB180+AB181+AB183</f>
        <v>0</v>
      </c>
      <c r="AC171" s="119">
        <f t="shared" ref="AC171:AD171" si="241">+AC172+AC173+AC174+AC176+AC177+AC178+AC179+AC180+AC181+AC183</f>
        <v>0</v>
      </c>
      <c r="AD171" s="119">
        <f t="shared" si="241"/>
        <v>0</v>
      </c>
      <c r="AE171" s="224">
        <f>+AE172+AE173+AE174+AE176+AE177+AE178+AE179+AE180+AE181+AE183</f>
        <v>0</v>
      </c>
      <c r="AF171" s="43">
        <f t="shared" si="162"/>
        <v>0</v>
      </c>
      <c r="AG171" s="43">
        <f t="shared" si="163"/>
        <v>0</v>
      </c>
      <c r="AH171" s="43">
        <f t="shared" si="164"/>
        <v>0</v>
      </c>
      <c r="AI171" s="43">
        <f t="shared" si="165"/>
        <v>0</v>
      </c>
      <c r="AJ171" s="43">
        <f t="shared" si="166"/>
        <v>0</v>
      </c>
      <c r="AK171" s="43">
        <f t="shared" si="167"/>
        <v>0</v>
      </c>
      <c r="AL171" s="43">
        <f t="shared" si="239"/>
        <v>0</v>
      </c>
      <c r="AM171" s="43">
        <f t="shared" si="239"/>
        <v>0</v>
      </c>
      <c r="AN171" s="198">
        <f>+AN172+AN173+AN174+AN176+AN177+AN178+AN179+AN180+AN181+AN183</f>
        <v>0</v>
      </c>
      <c r="AO171" s="200"/>
      <c r="AP171" s="127">
        <f t="shared" si="124"/>
        <v>0</v>
      </c>
    </row>
    <row r="172" spans="1:42" ht="33.75" hidden="1" customHeight="1">
      <c r="A172" s="194">
        <v>4721</v>
      </c>
      <c r="B172" s="43" t="s">
        <v>208</v>
      </c>
      <c r="C172" s="197" t="s">
        <v>56</v>
      </c>
      <c r="D172" s="224">
        <f t="shared" si="239"/>
        <v>0</v>
      </c>
      <c r="E172" s="224">
        <f t="shared" si="239"/>
        <v>0</v>
      </c>
      <c r="F172" s="224">
        <f t="shared" si="239"/>
        <v>0</v>
      </c>
      <c r="G172" s="224">
        <v>0</v>
      </c>
      <c r="H172" s="119"/>
      <c r="I172" s="43"/>
      <c r="J172" s="43"/>
      <c r="K172" s="43"/>
      <c r="L172" s="43"/>
      <c r="M172" s="224">
        <v>0</v>
      </c>
      <c r="N172" s="119"/>
      <c r="O172" s="119"/>
      <c r="P172" s="224">
        <v>0</v>
      </c>
      <c r="Q172" s="43"/>
      <c r="R172" s="119"/>
      <c r="S172" s="119"/>
      <c r="T172" s="224">
        <v>0</v>
      </c>
      <c r="U172" s="43"/>
      <c r="V172" s="119"/>
      <c r="W172" s="119"/>
      <c r="X172" s="224">
        <v>0</v>
      </c>
      <c r="Y172" s="43"/>
      <c r="Z172" s="119"/>
      <c r="AA172" s="119"/>
      <c r="AB172" s="224">
        <v>0</v>
      </c>
      <c r="AC172" s="119"/>
      <c r="AD172" s="119"/>
      <c r="AE172" s="224">
        <v>0</v>
      </c>
      <c r="AF172" s="43">
        <f t="shared" si="162"/>
        <v>0</v>
      </c>
      <c r="AG172" s="43">
        <f t="shared" si="163"/>
        <v>0</v>
      </c>
      <c r="AH172" s="43">
        <f t="shared" si="164"/>
        <v>0</v>
      </c>
      <c r="AI172" s="43">
        <f t="shared" si="165"/>
        <v>0</v>
      </c>
      <c r="AJ172" s="43">
        <f t="shared" si="166"/>
        <v>0</v>
      </c>
      <c r="AK172" s="43">
        <f t="shared" si="167"/>
        <v>0</v>
      </c>
      <c r="AL172" s="43"/>
      <c r="AM172" s="43"/>
      <c r="AN172" s="198"/>
      <c r="AO172" s="200"/>
      <c r="AP172" s="127">
        <f t="shared" si="124"/>
        <v>0</v>
      </c>
    </row>
    <row r="173" spans="1:42" ht="21.75" hidden="1" customHeight="1">
      <c r="A173" s="194">
        <v>4722</v>
      </c>
      <c r="B173" s="43" t="s">
        <v>209</v>
      </c>
      <c r="C173" s="197" t="s">
        <v>56</v>
      </c>
      <c r="D173" s="224">
        <f t="shared" si="239"/>
        <v>0</v>
      </c>
      <c r="E173" s="224">
        <f t="shared" si="239"/>
        <v>0</v>
      </c>
      <c r="F173" s="224">
        <f t="shared" si="239"/>
        <v>0</v>
      </c>
      <c r="G173" s="224">
        <f t="shared" si="239"/>
        <v>0</v>
      </c>
      <c r="H173" s="119"/>
      <c r="I173" s="43"/>
      <c r="J173" s="43"/>
      <c r="K173" s="43"/>
      <c r="L173" s="43"/>
      <c r="M173" s="224">
        <f>+M174+M175+M176+M178+M179+M180+M181+M182+M183+M185</f>
        <v>0</v>
      </c>
      <c r="N173" s="119"/>
      <c r="O173" s="119"/>
      <c r="P173" s="224">
        <f>+P174+P175+P176+P178+P179+P180+P181+P182+P183+P185</f>
        <v>0</v>
      </c>
      <c r="Q173" s="43"/>
      <c r="R173" s="119"/>
      <c r="S173" s="119"/>
      <c r="T173" s="224">
        <f>+T174+T175+T176+T178+T179+T180+T181+T182+T183+T185</f>
        <v>0</v>
      </c>
      <c r="U173" s="43"/>
      <c r="V173" s="119"/>
      <c r="W173" s="119"/>
      <c r="X173" s="224">
        <f>+X174+X175+X176+X178+X179+X180+X181+X182+X183+X185</f>
        <v>0</v>
      </c>
      <c r="Y173" s="43"/>
      <c r="Z173" s="119"/>
      <c r="AA173" s="119"/>
      <c r="AB173" s="224">
        <f>+AB174+AB175+AB176+AB178+AB179+AB180+AB181+AB182+AB183+AB185</f>
        <v>0</v>
      </c>
      <c r="AC173" s="119"/>
      <c r="AD173" s="119"/>
      <c r="AE173" s="224">
        <f>+AE174+AE175+AE176+AE178+AE179+AE180+AE181+AE182+AE183+AE185</f>
        <v>0</v>
      </c>
      <c r="AF173" s="43">
        <f t="shared" si="162"/>
        <v>0</v>
      </c>
      <c r="AG173" s="43">
        <f t="shared" si="163"/>
        <v>0</v>
      </c>
      <c r="AH173" s="43">
        <f t="shared" si="164"/>
        <v>0</v>
      </c>
      <c r="AI173" s="43">
        <f t="shared" si="165"/>
        <v>0</v>
      </c>
      <c r="AJ173" s="43">
        <f t="shared" si="166"/>
        <v>0</v>
      </c>
      <c r="AK173" s="43">
        <f t="shared" si="167"/>
        <v>0</v>
      </c>
      <c r="AL173" s="43"/>
      <c r="AM173" s="43"/>
      <c r="AN173" s="198"/>
      <c r="AO173" s="200"/>
      <c r="AP173" s="127">
        <f t="shared" si="124"/>
        <v>0</v>
      </c>
    </row>
    <row r="174" spans="1:42" ht="32.25" hidden="1" customHeight="1">
      <c r="A174" s="194">
        <v>4723</v>
      </c>
      <c r="B174" s="43" t="s">
        <v>210</v>
      </c>
      <c r="C174" s="197" t="s">
        <v>56</v>
      </c>
      <c r="D174" s="227">
        <f t="shared" ref="D174:AE182" si="242">D175</f>
        <v>0</v>
      </c>
      <c r="E174" s="227">
        <f t="shared" si="242"/>
        <v>0</v>
      </c>
      <c r="F174" s="227">
        <f t="shared" si="242"/>
        <v>0</v>
      </c>
      <c r="G174" s="227">
        <f t="shared" si="242"/>
        <v>0</v>
      </c>
      <c r="H174" s="148">
        <f t="shared" si="242"/>
        <v>0</v>
      </c>
      <c r="I174" s="50">
        <f t="shared" si="242"/>
        <v>0</v>
      </c>
      <c r="J174" s="50">
        <f t="shared" si="242"/>
        <v>0</v>
      </c>
      <c r="K174" s="50">
        <f t="shared" si="242"/>
        <v>0</v>
      </c>
      <c r="L174" s="50">
        <f t="shared" si="242"/>
        <v>0</v>
      </c>
      <c r="M174" s="227">
        <f t="shared" si="242"/>
        <v>0</v>
      </c>
      <c r="N174" s="148">
        <f t="shared" si="242"/>
        <v>0</v>
      </c>
      <c r="O174" s="148">
        <f t="shared" si="242"/>
        <v>0</v>
      </c>
      <c r="P174" s="227">
        <f t="shared" si="242"/>
        <v>0</v>
      </c>
      <c r="Q174" s="50">
        <f t="shared" si="242"/>
        <v>0</v>
      </c>
      <c r="R174" s="148">
        <f t="shared" si="242"/>
        <v>0</v>
      </c>
      <c r="S174" s="148">
        <f t="shared" si="242"/>
        <v>0</v>
      </c>
      <c r="T174" s="227">
        <f t="shared" si="242"/>
        <v>0</v>
      </c>
      <c r="U174" s="50">
        <f t="shared" si="242"/>
        <v>0</v>
      </c>
      <c r="V174" s="148">
        <f t="shared" si="242"/>
        <v>0</v>
      </c>
      <c r="W174" s="148">
        <f t="shared" si="242"/>
        <v>0</v>
      </c>
      <c r="X174" s="227">
        <f t="shared" si="242"/>
        <v>0</v>
      </c>
      <c r="Y174" s="50">
        <f t="shared" si="242"/>
        <v>0</v>
      </c>
      <c r="Z174" s="148">
        <f t="shared" si="242"/>
        <v>0</v>
      </c>
      <c r="AA174" s="148">
        <f t="shared" si="242"/>
        <v>0</v>
      </c>
      <c r="AB174" s="227">
        <f t="shared" si="242"/>
        <v>0</v>
      </c>
      <c r="AC174" s="148">
        <f t="shared" si="242"/>
        <v>0</v>
      </c>
      <c r="AD174" s="148">
        <f t="shared" si="242"/>
        <v>0</v>
      </c>
      <c r="AE174" s="227">
        <f t="shared" si="242"/>
        <v>0</v>
      </c>
      <c r="AF174" s="43">
        <f t="shared" si="162"/>
        <v>0</v>
      </c>
      <c r="AG174" s="43">
        <f t="shared" si="163"/>
        <v>0</v>
      </c>
      <c r="AH174" s="43">
        <f t="shared" si="164"/>
        <v>0</v>
      </c>
      <c r="AI174" s="43">
        <f t="shared" si="165"/>
        <v>0</v>
      </c>
      <c r="AJ174" s="43">
        <f t="shared" si="166"/>
        <v>0</v>
      </c>
      <c r="AK174" s="43">
        <f t="shared" si="167"/>
        <v>0</v>
      </c>
      <c r="AL174" s="50">
        <f>AL175</f>
        <v>0</v>
      </c>
      <c r="AM174" s="50">
        <f>AM175</f>
        <v>0</v>
      </c>
      <c r="AN174" s="195">
        <f>AN175</f>
        <v>0</v>
      </c>
      <c r="AO174" s="212"/>
      <c r="AP174" s="127">
        <f t="shared" si="124"/>
        <v>0</v>
      </c>
    </row>
    <row r="175" spans="1:42" ht="32.25" hidden="1" customHeight="1">
      <c r="A175" s="194"/>
      <c r="B175" s="205" t="s">
        <v>211</v>
      </c>
      <c r="C175" s="197" t="s">
        <v>56</v>
      </c>
      <c r="D175" s="227">
        <f t="shared" si="242"/>
        <v>0</v>
      </c>
      <c r="E175" s="227">
        <f t="shared" si="242"/>
        <v>0</v>
      </c>
      <c r="F175" s="227">
        <f t="shared" si="242"/>
        <v>0</v>
      </c>
      <c r="G175" s="227">
        <f t="shared" si="242"/>
        <v>0</v>
      </c>
      <c r="H175" s="148"/>
      <c r="I175" s="50"/>
      <c r="J175" s="50"/>
      <c r="K175" s="50"/>
      <c r="L175" s="50"/>
      <c r="M175" s="227">
        <f t="shared" si="242"/>
        <v>0</v>
      </c>
      <c r="N175" s="148"/>
      <c r="O175" s="148"/>
      <c r="P175" s="227">
        <f t="shared" si="242"/>
        <v>0</v>
      </c>
      <c r="Q175" s="50"/>
      <c r="R175" s="148"/>
      <c r="S175" s="148"/>
      <c r="T175" s="227">
        <f t="shared" si="242"/>
        <v>0</v>
      </c>
      <c r="U175" s="50"/>
      <c r="V175" s="148"/>
      <c r="W175" s="148"/>
      <c r="X175" s="227">
        <f t="shared" si="242"/>
        <v>0</v>
      </c>
      <c r="Y175" s="50"/>
      <c r="Z175" s="148"/>
      <c r="AA175" s="148"/>
      <c r="AB175" s="227">
        <f t="shared" si="242"/>
        <v>0</v>
      </c>
      <c r="AC175" s="148"/>
      <c r="AD175" s="148"/>
      <c r="AE175" s="227">
        <f t="shared" si="242"/>
        <v>0</v>
      </c>
      <c r="AF175" s="43">
        <f t="shared" si="162"/>
        <v>0</v>
      </c>
      <c r="AG175" s="43">
        <f t="shared" si="163"/>
        <v>0</v>
      </c>
      <c r="AH175" s="43">
        <f t="shared" si="164"/>
        <v>0</v>
      </c>
      <c r="AI175" s="43">
        <f t="shared" si="165"/>
        <v>0</v>
      </c>
      <c r="AJ175" s="43">
        <f t="shared" si="166"/>
        <v>0</v>
      </c>
      <c r="AK175" s="43">
        <f t="shared" si="167"/>
        <v>0</v>
      </c>
      <c r="AL175" s="50"/>
      <c r="AM175" s="50"/>
      <c r="AN175" s="195"/>
      <c r="AO175" s="212"/>
      <c r="AP175" s="127">
        <f t="shared" si="124"/>
        <v>0</v>
      </c>
    </row>
    <row r="176" spans="1:42" ht="24" hidden="1" customHeight="1">
      <c r="A176" s="194">
        <v>4724</v>
      </c>
      <c r="B176" s="43" t="s">
        <v>212</v>
      </c>
      <c r="C176" s="197" t="s">
        <v>56</v>
      </c>
      <c r="D176" s="227">
        <f t="shared" si="242"/>
        <v>0</v>
      </c>
      <c r="E176" s="227">
        <f t="shared" si="242"/>
        <v>0</v>
      </c>
      <c r="F176" s="227">
        <f t="shared" si="242"/>
        <v>0</v>
      </c>
      <c r="G176" s="227">
        <f t="shared" si="242"/>
        <v>0</v>
      </c>
      <c r="H176" s="119"/>
      <c r="I176" s="43"/>
      <c r="J176" s="43"/>
      <c r="K176" s="43"/>
      <c r="L176" s="43"/>
      <c r="M176" s="227">
        <f t="shared" si="242"/>
        <v>0</v>
      </c>
      <c r="N176" s="119"/>
      <c r="O176" s="119"/>
      <c r="P176" s="227">
        <f t="shared" si="242"/>
        <v>0</v>
      </c>
      <c r="Q176" s="43"/>
      <c r="R176" s="119"/>
      <c r="S176" s="119"/>
      <c r="T176" s="227">
        <f t="shared" si="242"/>
        <v>0</v>
      </c>
      <c r="U176" s="43"/>
      <c r="V176" s="119"/>
      <c r="W176" s="119"/>
      <c r="X176" s="227">
        <f t="shared" si="242"/>
        <v>0</v>
      </c>
      <c r="Y176" s="43"/>
      <c r="Z176" s="119"/>
      <c r="AA176" s="119"/>
      <c r="AB176" s="227">
        <f t="shared" si="242"/>
        <v>0</v>
      </c>
      <c r="AC176" s="119"/>
      <c r="AD176" s="119"/>
      <c r="AE176" s="227">
        <f t="shared" si="242"/>
        <v>0</v>
      </c>
      <c r="AF176" s="43">
        <f t="shared" si="162"/>
        <v>0</v>
      </c>
      <c r="AG176" s="43">
        <f t="shared" si="163"/>
        <v>0</v>
      </c>
      <c r="AH176" s="43">
        <f t="shared" si="164"/>
        <v>0</v>
      </c>
      <c r="AI176" s="43">
        <f t="shared" si="165"/>
        <v>0</v>
      </c>
      <c r="AJ176" s="43">
        <f t="shared" si="166"/>
        <v>0</v>
      </c>
      <c r="AK176" s="43">
        <f t="shared" si="167"/>
        <v>0</v>
      </c>
      <c r="AL176" s="43"/>
      <c r="AM176" s="43"/>
      <c r="AN176" s="198"/>
      <c r="AO176" s="200"/>
      <c r="AP176" s="127">
        <f t="shared" si="124"/>
        <v>0</v>
      </c>
    </row>
    <row r="177" spans="1:42" ht="34.5" hidden="1" customHeight="1">
      <c r="A177" s="194">
        <v>4725</v>
      </c>
      <c r="B177" s="43" t="s">
        <v>213</v>
      </c>
      <c r="C177" s="197" t="s">
        <v>56</v>
      </c>
      <c r="D177" s="227">
        <f t="shared" si="242"/>
        <v>0</v>
      </c>
      <c r="E177" s="227">
        <f t="shared" si="242"/>
        <v>0</v>
      </c>
      <c r="F177" s="227">
        <f t="shared" si="242"/>
        <v>0</v>
      </c>
      <c r="G177" s="227">
        <f t="shared" si="242"/>
        <v>0</v>
      </c>
      <c r="H177" s="119"/>
      <c r="I177" s="43"/>
      <c r="J177" s="43"/>
      <c r="K177" s="43"/>
      <c r="L177" s="43"/>
      <c r="M177" s="227">
        <f t="shared" si="242"/>
        <v>0</v>
      </c>
      <c r="N177" s="119"/>
      <c r="O177" s="119"/>
      <c r="P177" s="227">
        <f t="shared" si="242"/>
        <v>0</v>
      </c>
      <c r="Q177" s="43"/>
      <c r="R177" s="119"/>
      <c r="S177" s="119"/>
      <c r="T177" s="227">
        <f t="shared" si="242"/>
        <v>0</v>
      </c>
      <c r="U177" s="43"/>
      <c r="V177" s="119"/>
      <c r="W177" s="119"/>
      <c r="X177" s="227">
        <f t="shared" si="242"/>
        <v>0</v>
      </c>
      <c r="Y177" s="43"/>
      <c r="Z177" s="119"/>
      <c r="AA177" s="119"/>
      <c r="AB177" s="227">
        <f t="shared" si="242"/>
        <v>0</v>
      </c>
      <c r="AC177" s="119"/>
      <c r="AD177" s="119"/>
      <c r="AE177" s="227">
        <f t="shared" si="242"/>
        <v>0</v>
      </c>
      <c r="AF177" s="43">
        <f t="shared" si="162"/>
        <v>0</v>
      </c>
      <c r="AG177" s="43">
        <f t="shared" si="163"/>
        <v>0</v>
      </c>
      <c r="AH177" s="43">
        <f t="shared" si="164"/>
        <v>0</v>
      </c>
      <c r="AI177" s="43">
        <f t="shared" si="165"/>
        <v>0</v>
      </c>
      <c r="AJ177" s="43">
        <f t="shared" si="166"/>
        <v>0</v>
      </c>
      <c r="AK177" s="43">
        <f t="shared" si="167"/>
        <v>0</v>
      </c>
      <c r="AL177" s="43"/>
      <c r="AM177" s="43"/>
      <c r="AN177" s="198"/>
      <c r="AO177" s="200"/>
      <c r="AP177" s="127">
        <f t="shared" si="124"/>
        <v>0</v>
      </c>
    </row>
    <row r="178" spans="1:42" ht="30.75" hidden="1" customHeight="1">
      <c r="A178" s="194">
        <v>4726</v>
      </c>
      <c r="B178" s="43" t="s">
        <v>214</v>
      </c>
      <c r="C178" s="197" t="s">
        <v>56</v>
      </c>
      <c r="D178" s="227">
        <f t="shared" si="242"/>
        <v>0</v>
      </c>
      <c r="E178" s="227">
        <f t="shared" si="242"/>
        <v>0</v>
      </c>
      <c r="F178" s="227">
        <f t="shared" si="242"/>
        <v>0</v>
      </c>
      <c r="G178" s="227">
        <f t="shared" si="242"/>
        <v>0</v>
      </c>
      <c r="H178" s="119"/>
      <c r="I178" s="43"/>
      <c r="J178" s="43"/>
      <c r="K178" s="43"/>
      <c r="L178" s="43"/>
      <c r="M178" s="227">
        <f t="shared" si="242"/>
        <v>0</v>
      </c>
      <c r="N178" s="119"/>
      <c r="O178" s="119"/>
      <c r="P178" s="227">
        <f t="shared" si="242"/>
        <v>0</v>
      </c>
      <c r="Q178" s="43"/>
      <c r="R178" s="119"/>
      <c r="S178" s="119"/>
      <c r="T178" s="227">
        <f t="shared" si="242"/>
        <v>0</v>
      </c>
      <c r="U178" s="43"/>
      <c r="V178" s="119"/>
      <c r="W178" s="119"/>
      <c r="X178" s="227">
        <f t="shared" si="242"/>
        <v>0</v>
      </c>
      <c r="Y178" s="43"/>
      <c r="Z178" s="119"/>
      <c r="AA178" s="119"/>
      <c r="AB178" s="227">
        <f t="shared" si="242"/>
        <v>0</v>
      </c>
      <c r="AC178" s="119"/>
      <c r="AD178" s="119"/>
      <c r="AE178" s="227">
        <f t="shared" si="242"/>
        <v>0</v>
      </c>
      <c r="AF178" s="43">
        <f t="shared" si="162"/>
        <v>0</v>
      </c>
      <c r="AG178" s="43">
        <f t="shared" si="163"/>
        <v>0</v>
      </c>
      <c r="AH178" s="43">
        <f t="shared" si="164"/>
        <v>0</v>
      </c>
      <c r="AI178" s="43">
        <f t="shared" si="165"/>
        <v>0</v>
      </c>
      <c r="AJ178" s="43">
        <f t="shared" si="166"/>
        <v>0</v>
      </c>
      <c r="AK178" s="43">
        <f t="shared" si="167"/>
        <v>0</v>
      </c>
      <c r="AL178" s="43"/>
      <c r="AM178" s="43"/>
      <c r="AN178" s="198"/>
      <c r="AO178" s="200"/>
      <c r="AP178" s="127">
        <f t="shared" si="124"/>
        <v>0</v>
      </c>
    </row>
    <row r="179" spans="1:42" ht="33" hidden="1" customHeight="1">
      <c r="A179" s="194">
        <v>4727</v>
      </c>
      <c r="B179" s="43" t="s">
        <v>215</v>
      </c>
      <c r="C179" s="197" t="s">
        <v>56</v>
      </c>
      <c r="D179" s="227">
        <f t="shared" si="242"/>
        <v>0</v>
      </c>
      <c r="E179" s="227">
        <f t="shared" si="242"/>
        <v>0</v>
      </c>
      <c r="F179" s="227">
        <f t="shared" si="242"/>
        <v>0</v>
      </c>
      <c r="G179" s="227">
        <f t="shared" si="242"/>
        <v>0</v>
      </c>
      <c r="H179" s="119"/>
      <c r="I179" s="43"/>
      <c r="J179" s="43"/>
      <c r="K179" s="43"/>
      <c r="L179" s="43"/>
      <c r="M179" s="227">
        <f t="shared" si="242"/>
        <v>0</v>
      </c>
      <c r="N179" s="119"/>
      <c r="O179" s="119"/>
      <c r="P179" s="227">
        <f t="shared" si="242"/>
        <v>0</v>
      </c>
      <c r="Q179" s="43"/>
      <c r="R179" s="119"/>
      <c r="S179" s="119"/>
      <c r="T179" s="227">
        <f t="shared" si="242"/>
        <v>0</v>
      </c>
      <c r="U179" s="43"/>
      <c r="V179" s="119"/>
      <c r="W179" s="119"/>
      <c r="X179" s="227">
        <f t="shared" si="242"/>
        <v>0</v>
      </c>
      <c r="Y179" s="43"/>
      <c r="Z179" s="119"/>
      <c r="AA179" s="119"/>
      <c r="AB179" s="227">
        <f t="shared" si="242"/>
        <v>0</v>
      </c>
      <c r="AC179" s="119"/>
      <c r="AD179" s="119"/>
      <c r="AE179" s="227">
        <f t="shared" si="242"/>
        <v>0</v>
      </c>
      <c r="AF179" s="43">
        <f t="shared" si="162"/>
        <v>0</v>
      </c>
      <c r="AG179" s="43">
        <f t="shared" si="163"/>
        <v>0</v>
      </c>
      <c r="AH179" s="43">
        <f t="shared" si="164"/>
        <v>0</v>
      </c>
      <c r="AI179" s="43">
        <f t="shared" si="165"/>
        <v>0</v>
      </c>
      <c r="AJ179" s="43">
        <f t="shared" si="166"/>
        <v>0</v>
      </c>
      <c r="AK179" s="43">
        <f t="shared" si="167"/>
        <v>0</v>
      </c>
      <c r="AL179" s="43"/>
      <c r="AM179" s="43"/>
      <c r="AN179" s="198"/>
      <c r="AO179" s="200"/>
      <c r="AP179" s="127">
        <f t="shared" si="124"/>
        <v>0</v>
      </c>
    </row>
    <row r="180" spans="1:42" ht="27.75" hidden="1" customHeight="1">
      <c r="A180" s="194">
        <v>4728</v>
      </c>
      <c r="B180" s="43" t="s">
        <v>216</v>
      </c>
      <c r="C180" s="197" t="s">
        <v>56</v>
      </c>
      <c r="D180" s="227">
        <f t="shared" si="242"/>
        <v>0</v>
      </c>
      <c r="E180" s="227">
        <f t="shared" si="242"/>
        <v>0</v>
      </c>
      <c r="F180" s="227">
        <f t="shared" si="242"/>
        <v>0</v>
      </c>
      <c r="G180" s="227">
        <f t="shared" si="242"/>
        <v>0</v>
      </c>
      <c r="H180" s="119"/>
      <c r="I180" s="43"/>
      <c r="J180" s="43"/>
      <c r="K180" s="43"/>
      <c r="L180" s="43"/>
      <c r="M180" s="227">
        <f t="shared" si="242"/>
        <v>0</v>
      </c>
      <c r="N180" s="119"/>
      <c r="O180" s="119"/>
      <c r="P180" s="227">
        <f t="shared" si="242"/>
        <v>0</v>
      </c>
      <c r="Q180" s="43"/>
      <c r="R180" s="119"/>
      <c r="S180" s="119"/>
      <c r="T180" s="227">
        <f t="shared" si="242"/>
        <v>0</v>
      </c>
      <c r="U180" s="43"/>
      <c r="V180" s="119"/>
      <c r="W180" s="119"/>
      <c r="X180" s="227">
        <f t="shared" si="242"/>
        <v>0</v>
      </c>
      <c r="Y180" s="43"/>
      <c r="Z180" s="119"/>
      <c r="AA180" s="119"/>
      <c r="AB180" s="227">
        <f t="shared" si="242"/>
        <v>0</v>
      </c>
      <c r="AC180" s="119"/>
      <c r="AD180" s="119"/>
      <c r="AE180" s="227">
        <f t="shared" si="242"/>
        <v>0</v>
      </c>
      <c r="AF180" s="43">
        <f t="shared" si="162"/>
        <v>0</v>
      </c>
      <c r="AG180" s="43">
        <f t="shared" si="163"/>
        <v>0</v>
      </c>
      <c r="AH180" s="43">
        <f t="shared" si="164"/>
        <v>0</v>
      </c>
      <c r="AI180" s="43">
        <f t="shared" si="165"/>
        <v>0</v>
      </c>
      <c r="AJ180" s="43">
        <f t="shared" si="166"/>
        <v>0</v>
      </c>
      <c r="AK180" s="43">
        <f t="shared" si="167"/>
        <v>0</v>
      </c>
      <c r="AL180" s="43"/>
      <c r="AM180" s="43"/>
      <c r="AN180" s="198"/>
      <c r="AO180" s="200"/>
      <c r="AP180" s="127">
        <f t="shared" si="124"/>
        <v>0</v>
      </c>
    </row>
    <row r="181" spans="1:42" ht="21" hidden="1" customHeight="1">
      <c r="A181" s="194">
        <v>4729</v>
      </c>
      <c r="B181" s="43" t="s">
        <v>217</v>
      </c>
      <c r="C181" s="197" t="s">
        <v>56</v>
      </c>
      <c r="D181" s="227">
        <f t="shared" si="242"/>
        <v>0</v>
      </c>
      <c r="E181" s="227">
        <f t="shared" si="242"/>
        <v>0</v>
      </c>
      <c r="F181" s="227">
        <f t="shared" si="242"/>
        <v>0</v>
      </c>
      <c r="G181" s="227">
        <f t="shared" si="242"/>
        <v>0</v>
      </c>
      <c r="H181" s="119"/>
      <c r="I181" s="43"/>
      <c r="J181" s="43"/>
      <c r="K181" s="43"/>
      <c r="L181" s="43"/>
      <c r="M181" s="227">
        <f t="shared" si="242"/>
        <v>0</v>
      </c>
      <c r="N181" s="119"/>
      <c r="O181" s="119"/>
      <c r="P181" s="227">
        <f t="shared" si="242"/>
        <v>0</v>
      </c>
      <c r="Q181" s="43"/>
      <c r="R181" s="119"/>
      <c r="S181" s="119"/>
      <c r="T181" s="227">
        <f t="shared" si="242"/>
        <v>0</v>
      </c>
      <c r="U181" s="43"/>
      <c r="V181" s="119"/>
      <c r="W181" s="119"/>
      <c r="X181" s="227">
        <f t="shared" si="242"/>
        <v>0</v>
      </c>
      <c r="Y181" s="43"/>
      <c r="Z181" s="119"/>
      <c r="AA181" s="119"/>
      <c r="AB181" s="227">
        <f t="shared" si="242"/>
        <v>0</v>
      </c>
      <c r="AC181" s="119"/>
      <c r="AD181" s="119"/>
      <c r="AE181" s="227">
        <f t="shared" si="242"/>
        <v>0</v>
      </c>
      <c r="AF181" s="43">
        <f t="shared" si="162"/>
        <v>0</v>
      </c>
      <c r="AG181" s="43">
        <f t="shared" si="163"/>
        <v>0</v>
      </c>
      <c r="AH181" s="43">
        <f t="shared" si="164"/>
        <v>0</v>
      </c>
      <c r="AI181" s="43">
        <f t="shared" si="165"/>
        <v>0</v>
      </c>
      <c r="AJ181" s="43">
        <f t="shared" si="166"/>
        <v>0</v>
      </c>
      <c r="AK181" s="43">
        <f t="shared" si="167"/>
        <v>0</v>
      </c>
      <c r="AL181" s="43"/>
      <c r="AM181" s="43"/>
      <c r="AN181" s="198"/>
      <c r="AO181" s="200"/>
      <c r="AP181" s="127">
        <f t="shared" si="124"/>
        <v>0</v>
      </c>
    </row>
    <row r="182" spans="1:42" ht="33.75" hidden="1" customHeight="1">
      <c r="A182" s="194">
        <v>0</v>
      </c>
      <c r="B182" s="204" t="s">
        <v>218</v>
      </c>
      <c r="C182" s="197" t="s">
        <v>56</v>
      </c>
      <c r="D182" s="224">
        <f t="shared" si="242"/>
        <v>0</v>
      </c>
      <c r="E182" s="224">
        <f t="shared" si="242"/>
        <v>0</v>
      </c>
      <c r="F182" s="224">
        <f t="shared" si="242"/>
        <v>0</v>
      </c>
      <c r="G182" s="224">
        <f t="shared" si="242"/>
        <v>0</v>
      </c>
      <c r="H182" s="119">
        <f t="shared" si="242"/>
        <v>0</v>
      </c>
      <c r="I182" s="43">
        <f t="shared" si="242"/>
        <v>0</v>
      </c>
      <c r="J182" s="43">
        <f t="shared" si="242"/>
        <v>0</v>
      </c>
      <c r="K182" s="43">
        <f t="shared" si="242"/>
        <v>0</v>
      </c>
      <c r="L182" s="43">
        <f t="shared" si="242"/>
        <v>0</v>
      </c>
      <c r="M182" s="224">
        <f t="shared" si="242"/>
        <v>0</v>
      </c>
      <c r="N182" s="119">
        <f t="shared" si="242"/>
        <v>0</v>
      </c>
      <c r="O182" s="119">
        <f t="shared" si="242"/>
        <v>0</v>
      </c>
      <c r="P182" s="224">
        <f t="shared" si="242"/>
        <v>0</v>
      </c>
      <c r="Q182" s="43">
        <f t="shared" si="242"/>
        <v>0</v>
      </c>
      <c r="R182" s="119">
        <f t="shared" si="242"/>
        <v>0</v>
      </c>
      <c r="S182" s="119">
        <f t="shared" si="242"/>
        <v>0</v>
      </c>
      <c r="T182" s="224">
        <f t="shared" si="242"/>
        <v>0</v>
      </c>
      <c r="U182" s="43">
        <f t="shared" si="242"/>
        <v>0</v>
      </c>
      <c r="V182" s="119">
        <f t="shared" si="242"/>
        <v>0</v>
      </c>
      <c r="W182" s="119">
        <f t="shared" si="242"/>
        <v>0</v>
      </c>
      <c r="X182" s="224">
        <f t="shared" si="242"/>
        <v>0</v>
      </c>
      <c r="Y182" s="43">
        <f t="shared" si="242"/>
        <v>0</v>
      </c>
      <c r="Z182" s="119">
        <f t="shared" si="242"/>
        <v>0</v>
      </c>
      <c r="AA182" s="119">
        <f t="shared" si="242"/>
        <v>0</v>
      </c>
      <c r="AB182" s="224">
        <f t="shared" si="242"/>
        <v>0</v>
      </c>
      <c r="AC182" s="119">
        <f t="shared" si="242"/>
        <v>0</v>
      </c>
      <c r="AD182" s="119">
        <f t="shared" si="242"/>
        <v>0</v>
      </c>
      <c r="AE182" s="224">
        <f t="shared" si="242"/>
        <v>0</v>
      </c>
      <c r="AF182" s="43">
        <f t="shared" si="162"/>
        <v>0</v>
      </c>
      <c r="AG182" s="43">
        <f t="shared" si="163"/>
        <v>0</v>
      </c>
      <c r="AH182" s="43">
        <f t="shared" si="164"/>
        <v>0</v>
      </c>
      <c r="AI182" s="43">
        <f t="shared" si="165"/>
        <v>0</v>
      </c>
      <c r="AJ182" s="43">
        <f t="shared" si="166"/>
        <v>0</v>
      </c>
      <c r="AK182" s="43">
        <f t="shared" si="167"/>
        <v>0</v>
      </c>
      <c r="AL182" s="43">
        <f t="shared" ref="AL182:AN182" si="243">AL183</f>
        <v>0</v>
      </c>
      <c r="AM182" s="43">
        <f t="shared" si="243"/>
        <v>0</v>
      </c>
      <c r="AN182" s="198">
        <f t="shared" si="243"/>
        <v>0</v>
      </c>
      <c r="AO182" s="200"/>
      <c r="AP182" s="127">
        <f t="shared" si="124"/>
        <v>0</v>
      </c>
    </row>
    <row r="183" spans="1:42" ht="23.25" hidden="1" customHeight="1">
      <c r="A183" s="194">
        <v>4741</v>
      </c>
      <c r="B183" s="204" t="s">
        <v>218</v>
      </c>
      <c r="C183" s="197" t="s">
        <v>56</v>
      </c>
      <c r="D183" s="224">
        <f>D184</f>
        <v>0</v>
      </c>
      <c r="E183" s="224">
        <f>E184</f>
        <v>0</v>
      </c>
      <c r="F183" s="224">
        <f>F184</f>
        <v>0</v>
      </c>
      <c r="G183" s="224">
        <v>0</v>
      </c>
      <c r="H183" s="119"/>
      <c r="I183" s="43"/>
      <c r="J183" s="43"/>
      <c r="K183" s="43"/>
      <c r="L183" s="43"/>
      <c r="M183" s="224">
        <v>0</v>
      </c>
      <c r="N183" s="119"/>
      <c r="O183" s="119"/>
      <c r="P183" s="224">
        <v>0</v>
      </c>
      <c r="Q183" s="43"/>
      <c r="R183" s="119"/>
      <c r="S183" s="119"/>
      <c r="T183" s="224">
        <v>0</v>
      </c>
      <c r="U183" s="43"/>
      <c r="V183" s="119"/>
      <c r="W183" s="119"/>
      <c r="X183" s="224">
        <v>0</v>
      </c>
      <c r="Y183" s="43"/>
      <c r="Z183" s="119"/>
      <c r="AA183" s="119"/>
      <c r="AB183" s="224">
        <v>0</v>
      </c>
      <c r="AC183" s="119"/>
      <c r="AD183" s="119"/>
      <c r="AE183" s="224">
        <v>0</v>
      </c>
      <c r="AF183" s="43">
        <f t="shared" si="162"/>
        <v>0</v>
      </c>
      <c r="AG183" s="43">
        <f t="shared" si="163"/>
        <v>0</v>
      </c>
      <c r="AH183" s="43">
        <f t="shared" si="164"/>
        <v>0</v>
      </c>
      <c r="AI183" s="43">
        <f t="shared" si="165"/>
        <v>0</v>
      </c>
      <c r="AJ183" s="43">
        <f t="shared" si="166"/>
        <v>0</v>
      </c>
      <c r="AK183" s="43">
        <f t="shared" si="167"/>
        <v>0</v>
      </c>
      <c r="AL183" s="43"/>
      <c r="AM183" s="43"/>
      <c r="AN183" s="198"/>
      <c r="AO183" s="200"/>
      <c r="AP183" s="127">
        <f t="shared" si="124"/>
        <v>0</v>
      </c>
    </row>
    <row r="184" spans="1:42" ht="78" hidden="1" customHeight="1">
      <c r="A184" s="213" t="s">
        <v>219</v>
      </c>
      <c r="B184" s="214" t="s">
        <v>220</v>
      </c>
      <c r="C184" s="197" t="s">
        <v>56</v>
      </c>
      <c r="D184" s="224">
        <f>D185+D186+D187+D188</f>
        <v>0</v>
      </c>
      <c r="E184" s="224">
        <f>E185+E186+E187+E188</f>
        <v>0</v>
      </c>
      <c r="F184" s="224">
        <v>0</v>
      </c>
      <c r="G184" s="224">
        <f>G185+G186+G187+G188</f>
        <v>0</v>
      </c>
      <c r="H184" s="119">
        <f>H185+H186+H187+H188</f>
        <v>0</v>
      </c>
      <c r="I184" s="43">
        <f t="shared" ref="I184:AM184" si="244">I185+I186+I187+I188</f>
        <v>0</v>
      </c>
      <c r="J184" s="43">
        <f t="shared" si="244"/>
        <v>0</v>
      </c>
      <c r="K184" s="43">
        <f t="shared" si="244"/>
        <v>0</v>
      </c>
      <c r="L184" s="43">
        <f>L185+L186+L187+L188</f>
        <v>0</v>
      </c>
      <c r="M184" s="224">
        <f>M185+M186+M187+M188</f>
        <v>0</v>
      </c>
      <c r="N184" s="119">
        <f t="shared" ref="N184:O184" si="245">N185+N186+N187+N188</f>
        <v>0</v>
      </c>
      <c r="O184" s="119">
        <f t="shared" si="245"/>
        <v>0</v>
      </c>
      <c r="P184" s="224">
        <f>P185+P186+P187+P188</f>
        <v>0</v>
      </c>
      <c r="Q184" s="43">
        <f t="shared" si="244"/>
        <v>0</v>
      </c>
      <c r="R184" s="119">
        <f t="shared" si="244"/>
        <v>0</v>
      </c>
      <c r="S184" s="119">
        <f t="shared" si="244"/>
        <v>0</v>
      </c>
      <c r="T184" s="224">
        <f>T185+T186+T187+T188</f>
        <v>0</v>
      </c>
      <c r="U184" s="43">
        <f t="shared" si="244"/>
        <v>0</v>
      </c>
      <c r="V184" s="119">
        <f t="shared" si="244"/>
        <v>0</v>
      </c>
      <c r="W184" s="119">
        <f t="shared" si="244"/>
        <v>0</v>
      </c>
      <c r="X184" s="224">
        <f>X185+X186+X187+X188</f>
        <v>0</v>
      </c>
      <c r="Y184" s="43">
        <f t="shared" si="244"/>
        <v>0</v>
      </c>
      <c r="Z184" s="119">
        <f t="shared" si="244"/>
        <v>0</v>
      </c>
      <c r="AA184" s="119">
        <f t="shared" si="244"/>
        <v>0</v>
      </c>
      <c r="AB184" s="224">
        <f>AB185+AB186+AB187+AB188</f>
        <v>0</v>
      </c>
      <c r="AC184" s="119">
        <f t="shared" ref="AC184:AD184" si="246">AC185+AC186+AC187+AC188</f>
        <v>0</v>
      </c>
      <c r="AD184" s="119">
        <f t="shared" si="246"/>
        <v>0</v>
      </c>
      <c r="AE184" s="224">
        <f>AE185+AE186+AE187+AE188</f>
        <v>0</v>
      </c>
      <c r="AF184" s="43">
        <f t="shared" si="162"/>
        <v>0</v>
      </c>
      <c r="AG184" s="43">
        <f t="shared" si="163"/>
        <v>0</v>
      </c>
      <c r="AH184" s="43">
        <f t="shared" si="164"/>
        <v>0</v>
      </c>
      <c r="AI184" s="43">
        <f t="shared" si="165"/>
        <v>0</v>
      </c>
      <c r="AJ184" s="43">
        <f t="shared" si="166"/>
        <v>0</v>
      </c>
      <c r="AK184" s="43">
        <f t="shared" si="167"/>
        <v>0</v>
      </c>
      <c r="AL184" s="43">
        <f t="shared" si="244"/>
        <v>0</v>
      </c>
      <c r="AM184" s="43">
        <f t="shared" si="244"/>
        <v>0</v>
      </c>
      <c r="AN184" s="198">
        <f>AN185+AN186+AN187+AN188</f>
        <v>0</v>
      </c>
      <c r="AO184" s="200"/>
      <c r="AP184" s="127">
        <f t="shared" si="124"/>
        <v>0</v>
      </c>
    </row>
    <row r="185" spans="1:42" ht="24.75" hidden="1" customHeight="1">
      <c r="A185" s="213" t="s">
        <v>221</v>
      </c>
      <c r="B185" s="214" t="s">
        <v>222</v>
      </c>
      <c r="C185" s="197" t="s">
        <v>56</v>
      </c>
      <c r="D185" s="224">
        <v>0</v>
      </c>
      <c r="E185" s="224">
        <f>E186+E187+E188+E189</f>
        <v>0</v>
      </c>
      <c r="F185" s="224">
        <v>0</v>
      </c>
      <c r="G185" s="224">
        <v>0</v>
      </c>
      <c r="H185" s="119"/>
      <c r="I185" s="43"/>
      <c r="J185" s="43"/>
      <c r="K185" s="43"/>
      <c r="L185" s="43"/>
      <c r="M185" s="224">
        <v>0</v>
      </c>
      <c r="N185" s="119"/>
      <c r="O185" s="119"/>
      <c r="P185" s="224">
        <v>0</v>
      </c>
      <c r="Q185" s="43"/>
      <c r="R185" s="119"/>
      <c r="S185" s="119"/>
      <c r="T185" s="224">
        <v>0</v>
      </c>
      <c r="U185" s="43"/>
      <c r="V185" s="119"/>
      <c r="W185" s="119"/>
      <c r="X185" s="224">
        <v>0</v>
      </c>
      <c r="Y185" s="43"/>
      <c r="Z185" s="119"/>
      <c r="AA185" s="119"/>
      <c r="AB185" s="224">
        <v>0</v>
      </c>
      <c r="AC185" s="119"/>
      <c r="AD185" s="119"/>
      <c r="AE185" s="224">
        <v>0</v>
      </c>
      <c r="AF185" s="43">
        <f t="shared" si="162"/>
        <v>0</v>
      </c>
      <c r="AG185" s="43">
        <f t="shared" si="163"/>
        <v>0</v>
      </c>
      <c r="AH185" s="43">
        <f t="shared" si="164"/>
        <v>0</v>
      </c>
      <c r="AI185" s="43">
        <f t="shared" si="165"/>
        <v>0</v>
      </c>
      <c r="AJ185" s="43">
        <f t="shared" si="166"/>
        <v>0</v>
      </c>
      <c r="AK185" s="43">
        <f t="shared" si="167"/>
        <v>0</v>
      </c>
      <c r="AL185" s="43"/>
      <c r="AM185" s="43"/>
      <c r="AN185" s="198"/>
      <c r="AO185" s="200"/>
      <c r="AP185" s="127">
        <f t="shared" si="124"/>
        <v>0</v>
      </c>
    </row>
    <row r="186" spans="1:42" ht="27.75" hidden="1" customHeight="1">
      <c r="A186" s="213" t="s">
        <v>223</v>
      </c>
      <c r="B186" s="214" t="s">
        <v>224</v>
      </c>
      <c r="C186" s="197" t="s">
        <v>56</v>
      </c>
      <c r="D186" s="224">
        <v>0</v>
      </c>
      <c r="E186" s="224">
        <f>E187+E188+E189+E190</f>
        <v>0</v>
      </c>
      <c r="F186" s="224">
        <v>0</v>
      </c>
      <c r="G186" s="224">
        <v>0</v>
      </c>
      <c r="H186" s="119"/>
      <c r="I186" s="43"/>
      <c r="J186" s="43"/>
      <c r="K186" s="43"/>
      <c r="L186" s="43"/>
      <c r="M186" s="224">
        <v>0</v>
      </c>
      <c r="N186" s="119"/>
      <c r="O186" s="119"/>
      <c r="P186" s="224">
        <v>0</v>
      </c>
      <c r="Q186" s="43"/>
      <c r="R186" s="119"/>
      <c r="S186" s="119"/>
      <c r="T186" s="224">
        <v>0</v>
      </c>
      <c r="U186" s="43"/>
      <c r="V186" s="119"/>
      <c r="W186" s="119"/>
      <c r="X186" s="224">
        <v>0</v>
      </c>
      <c r="Y186" s="43"/>
      <c r="Z186" s="119"/>
      <c r="AA186" s="119"/>
      <c r="AB186" s="224">
        <v>0</v>
      </c>
      <c r="AC186" s="119"/>
      <c r="AD186" s="119"/>
      <c r="AE186" s="224">
        <v>0</v>
      </c>
      <c r="AF186" s="43">
        <f t="shared" si="162"/>
        <v>0</v>
      </c>
      <c r="AG186" s="43">
        <f t="shared" si="163"/>
        <v>0</v>
      </c>
      <c r="AH186" s="43">
        <f t="shared" si="164"/>
        <v>0</v>
      </c>
      <c r="AI186" s="43">
        <f t="shared" si="165"/>
        <v>0</v>
      </c>
      <c r="AJ186" s="43">
        <f t="shared" si="166"/>
        <v>0</v>
      </c>
      <c r="AK186" s="43">
        <f t="shared" si="167"/>
        <v>0</v>
      </c>
      <c r="AL186" s="43"/>
      <c r="AM186" s="43"/>
      <c r="AN186" s="198"/>
      <c r="AO186" s="200"/>
      <c r="AP186" s="127">
        <f t="shared" si="124"/>
        <v>0</v>
      </c>
    </row>
    <row r="187" spans="1:42" ht="24.75" hidden="1" customHeight="1">
      <c r="A187" s="213" t="s">
        <v>225</v>
      </c>
      <c r="B187" s="214" t="s">
        <v>226</v>
      </c>
      <c r="C187" s="197" t="s">
        <v>56</v>
      </c>
      <c r="D187" s="224">
        <v>0</v>
      </c>
      <c r="E187" s="224">
        <f>E188+E189+E190+E191</f>
        <v>0</v>
      </c>
      <c r="F187" s="224">
        <v>0</v>
      </c>
      <c r="G187" s="224">
        <v>0</v>
      </c>
      <c r="H187" s="119"/>
      <c r="I187" s="43"/>
      <c r="J187" s="43"/>
      <c r="K187" s="43"/>
      <c r="L187" s="43"/>
      <c r="M187" s="224">
        <v>0</v>
      </c>
      <c r="N187" s="119"/>
      <c r="O187" s="119"/>
      <c r="P187" s="224">
        <v>0</v>
      </c>
      <c r="Q187" s="43"/>
      <c r="R187" s="119"/>
      <c r="S187" s="119"/>
      <c r="T187" s="224">
        <v>0</v>
      </c>
      <c r="U187" s="43"/>
      <c r="V187" s="119"/>
      <c r="W187" s="119"/>
      <c r="X187" s="224">
        <v>0</v>
      </c>
      <c r="Y187" s="43"/>
      <c r="Z187" s="119"/>
      <c r="AA187" s="119"/>
      <c r="AB187" s="224">
        <v>0</v>
      </c>
      <c r="AC187" s="119"/>
      <c r="AD187" s="119"/>
      <c r="AE187" s="224">
        <v>0</v>
      </c>
      <c r="AF187" s="43">
        <f t="shared" si="162"/>
        <v>0</v>
      </c>
      <c r="AG187" s="43">
        <f t="shared" si="163"/>
        <v>0</v>
      </c>
      <c r="AH187" s="43">
        <f t="shared" si="164"/>
        <v>0</v>
      </c>
      <c r="AI187" s="43">
        <f t="shared" si="165"/>
        <v>0</v>
      </c>
      <c r="AJ187" s="43">
        <f t="shared" si="166"/>
        <v>0</v>
      </c>
      <c r="AK187" s="43">
        <f t="shared" si="167"/>
        <v>0</v>
      </c>
      <c r="AL187" s="43"/>
      <c r="AM187" s="43"/>
      <c r="AN187" s="198"/>
      <c r="AO187" s="200"/>
      <c r="AP187" s="127">
        <f t="shared" si="124"/>
        <v>0</v>
      </c>
    </row>
    <row r="188" spans="1:42" ht="21.75" hidden="1" customHeight="1">
      <c r="A188" s="213" t="s">
        <v>227</v>
      </c>
      <c r="B188" s="214" t="s">
        <v>228</v>
      </c>
      <c r="C188" s="205" t="s">
        <v>56</v>
      </c>
      <c r="D188" s="224">
        <v>0</v>
      </c>
      <c r="E188" s="224">
        <f>E189+E190+E191+E192</f>
        <v>0</v>
      </c>
      <c r="F188" s="224">
        <v>0</v>
      </c>
      <c r="G188" s="224"/>
      <c r="H188" s="119"/>
      <c r="I188" s="43"/>
      <c r="J188" s="43"/>
      <c r="K188" s="43"/>
      <c r="L188" s="43"/>
      <c r="M188" s="224">
        <v>0</v>
      </c>
      <c r="N188" s="119"/>
      <c r="O188" s="119"/>
      <c r="P188" s="224">
        <v>0</v>
      </c>
      <c r="Q188" s="43"/>
      <c r="R188" s="119"/>
      <c r="S188" s="119"/>
      <c r="T188" s="224">
        <v>0</v>
      </c>
      <c r="U188" s="43"/>
      <c r="V188" s="119"/>
      <c r="W188" s="119"/>
      <c r="X188" s="224">
        <v>0</v>
      </c>
      <c r="Y188" s="43"/>
      <c r="Z188" s="119"/>
      <c r="AA188" s="119"/>
      <c r="AB188" s="224">
        <v>0</v>
      </c>
      <c r="AC188" s="119"/>
      <c r="AD188" s="119"/>
      <c r="AE188" s="224">
        <v>0</v>
      </c>
      <c r="AF188" s="43">
        <f t="shared" si="162"/>
        <v>0</v>
      </c>
      <c r="AG188" s="43">
        <f t="shared" si="163"/>
        <v>0</v>
      </c>
      <c r="AH188" s="43">
        <f t="shared" si="164"/>
        <v>0</v>
      </c>
      <c r="AI188" s="43">
        <f t="shared" si="165"/>
        <v>0</v>
      </c>
      <c r="AJ188" s="43">
        <f t="shared" si="166"/>
        <v>0</v>
      </c>
      <c r="AK188" s="43">
        <f t="shared" si="167"/>
        <v>0</v>
      </c>
      <c r="AL188" s="43"/>
      <c r="AM188" s="43"/>
      <c r="AN188" s="198"/>
      <c r="AO188" s="200"/>
      <c r="AP188" s="127">
        <f t="shared" si="124"/>
        <v>0</v>
      </c>
    </row>
    <row r="189" spans="1:42">
      <c r="A189" s="194">
        <v>0</v>
      </c>
      <c r="B189" s="204" t="s">
        <v>229</v>
      </c>
      <c r="C189" s="205" t="s">
        <v>56</v>
      </c>
      <c r="D189" s="224">
        <f>+D190+D193+D198+D200+D203+D205+D207</f>
        <v>827.09999999999991</v>
      </c>
      <c r="E189" s="224">
        <f>+E190+E193+E198+E200+E203+E205+E207</f>
        <v>0</v>
      </c>
      <c r="F189" s="224">
        <f>+F190+F193+F198+F200+F203+F205+F207</f>
        <v>1387.5</v>
      </c>
      <c r="G189" s="224">
        <f>+G190+G193+G198+G200+G203+G205+G207</f>
        <v>184.7</v>
      </c>
      <c r="H189" s="119">
        <f t="shared" ref="H189" si="247">+H190+H193+H198+H200+H203+H205+H207</f>
        <v>1744.5</v>
      </c>
      <c r="I189" s="43">
        <f t="shared" ref="I189:AM189" si="248">+I190+I193+I198+I200+I203+I205+I207</f>
        <v>0</v>
      </c>
      <c r="J189" s="43">
        <f t="shared" si="248"/>
        <v>0</v>
      </c>
      <c r="K189" s="43">
        <f t="shared" si="248"/>
        <v>0</v>
      </c>
      <c r="L189" s="43">
        <f>+L190+L193+L198+L200+L203+L205+L207</f>
        <v>0</v>
      </c>
      <c r="M189" s="224">
        <f>+M190+M193+M198+M200+M203+M205+M207</f>
        <v>0</v>
      </c>
      <c r="N189" s="119">
        <f t="shared" ref="N189:O189" si="249">+N190+N193+N198+N200+N203+N205+N207</f>
        <v>959.47500000000002</v>
      </c>
      <c r="O189" s="119">
        <f t="shared" si="249"/>
        <v>959.47500000000002</v>
      </c>
      <c r="P189" s="224">
        <f>+P190+P193+P198+P200+P203+P205+P207</f>
        <v>1918.95</v>
      </c>
      <c r="Q189" s="43">
        <f t="shared" si="248"/>
        <v>0</v>
      </c>
      <c r="R189" s="119">
        <f t="shared" si="248"/>
        <v>959.47500000000002</v>
      </c>
      <c r="S189" s="119">
        <f t="shared" si="248"/>
        <v>959.47500000000002</v>
      </c>
      <c r="T189" s="224">
        <f>+T190+T193+T198+T200+T203+T205+T207</f>
        <v>1918.95</v>
      </c>
      <c r="U189" s="43">
        <f t="shared" si="248"/>
        <v>0</v>
      </c>
      <c r="V189" s="119">
        <f t="shared" si="248"/>
        <v>959.47500000000002</v>
      </c>
      <c r="W189" s="119">
        <f t="shared" si="248"/>
        <v>959.47500000000002</v>
      </c>
      <c r="X189" s="224">
        <f>+X190+X193+X198+X200+X203+X205+X207</f>
        <v>1918.95</v>
      </c>
      <c r="Y189" s="43">
        <f t="shared" si="248"/>
        <v>0</v>
      </c>
      <c r="Z189" s="119">
        <f t="shared" si="248"/>
        <v>959.47500000000002</v>
      </c>
      <c r="AA189" s="119">
        <f t="shared" si="248"/>
        <v>959.47500000000002</v>
      </c>
      <c r="AB189" s="224">
        <f>+AB190+AB193+AB198+AB200+AB203+AB205+AB207</f>
        <v>1918.95</v>
      </c>
      <c r="AC189" s="119">
        <f t="shared" ref="AC189:AD189" si="250">+AC190+AC193+AC198+AC200+AC203+AC205+AC207</f>
        <v>959.47500000000002</v>
      </c>
      <c r="AD189" s="119">
        <f t="shared" si="250"/>
        <v>959.47500000000002</v>
      </c>
      <c r="AE189" s="224">
        <f>+AE190+AE193+AE198+AE200+AE203+AE205+AE207</f>
        <v>1918.95</v>
      </c>
      <c r="AF189" s="43">
        <f t="shared" si="162"/>
        <v>479.73750000000001</v>
      </c>
      <c r="AG189" s="43">
        <f t="shared" si="163"/>
        <v>479.73750000000001</v>
      </c>
      <c r="AH189" s="43">
        <f t="shared" si="164"/>
        <v>959.47500000000002</v>
      </c>
      <c r="AI189" s="43">
        <f t="shared" si="165"/>
        <v>479.73750000000001</v>
      </c>
      <c r="AJ189" s="43">
        <f t="shared" si="166"/>
        <v>1439.2125000000001</v>
      </c>
      <c r="AK189" s="43">
        <f t="shared" si="167"/>
        <v>479.73749999999995</v>
      </c>
      <c r="AL189" s="43">
        <f t="shared" si="248"/>
        <v>0</v>
      </c>
      <c r="AM189" s="43">
        <f t="shared" si="248"/>
        <v>0</v>
      </c>
      <c r="AN189" s="198">
        <f>+AN190+AN193+AN198+AN200+AN203+AN205+AN207</f>
        <v>0</v>
      </c>
      <c r="AO189" s="200"/>
      <c r="AP189" s="127">
        <f t="shared" si="124"/>
        <v>174.45000000000005</v>
      </c>
    </row>
    <row r="190" spans="1:42" ht="38.25" hidden="1" customHeight="1">
      <c r="A190" s="194">
        <v>0</v>
      </c>
      <c r="B190" s="204" t="s">
        <v>230</v>
      </c>
      <c r="C190" s="205" t="s">
        <v>56</v>
      </c>
      <c r="D190" s="224">
        <f>+D191+D192</f>
        <v>0</v>
      </c>
      <c r="E190" s="224">
        <f>+E191+E192</f>
        <v>0</v>
      </c>
      <c r="F190" s="224">
        <f>+F191+F192</f>
        <v>0</v>
      </c>
      <c r="G190" s="224">
        <f>+G191+G192</f>
        <v>0</v>
      </c>
      <c r="H190" s="119">
        <f>+H191+H192</f>
        <v>0</v>
      </c>
      <c r="I190" s="43">
        <f t="shared" ref="I190:AM190" si="251">+I191+I192</f>
        <v>0</v>
      </c>
      <c r="J190" s="43">
        <f t="shared" si="251"/>
        <v>0</v>
      </c>
      <c r="K190" s="43">
        <f t="shared" si="251"/>
        <v>0</v>
      </c>
      <c r="L190" s="43">
        <f>+L191+L192</f>
        <v>0</v>
      </c>
      <c r="M190" s="224">
        <f>+M191+M192</f>
        <v>0</v>
      </c>
      <c r="N190" s="119">
        <f t="shared" ref="N190:O190" si="252">+N191+N192</f>
        <v>0</v>
      </c>
      <c r="O190" s="119">
        <f t="shared" si="252"/>
        <v>0</v>
      </c>
      <c r="P190" s="224">
        <f>+P191+P192</f>
        <v>0</v>
      </c>
      <c r="Q190" s="43">
        <f t="shared" si="251"/>
        <v>0</v>
      </c>
      <c r="R190" s="119">
        <f t="shared" si="251"/>
        <v>0</v>
      </c>
      <c r="S190" s="119">
        <f t="shared" si="251"/>
        <v>0</v>
      </c>
      <c r="T190" s="224">
        <f>+T191+T192</f>
        <v>0</v>
      </c>
      <c r="U190" s="43">
        <f t="shared" si="251"/>
        <v>0</v>
      </c>
      <c r="V190" s="119">
        <f t="shared" si="251"/>
        <v>0</v>
      </c>
      <c r="W190" s="119">
        <f t="shared" si="251"/>
        <v>0</v>
      </c>
      <c r="X190" s="224">
        <f>+X191+X192</f>
        <v>0</v>
      </c>
      <c r="Y190" s="43">
        <f t="shared" si="251"/>
        <v>0</v>
      </c>
      <c r="Z190" s="119">
        <f t="shared" si="251"/>
        <v>0</v>
      </c>
      <c r="AA190" s="119">
        <f t="shared" si="251"/>
        <v>0</v>
      </c>
      <c r="AB190" s="224">
        <f>+AB191+AB192</f>
        <v>0</v>
      </c>
      <c r="AC190" s="119">
        <f t="shared" ref="AC190:AD190" si="253">+AC191+AC192</f>
        <v>0</v>
      </c>
      <c r="AD190" s="119">
        <f t="shared" si="253"/>
        <v>0</v>
      </c>
      <c r="AE190" s="224">
        <f>+AE191+AE192</f>
        <v>0</v>
      </c>
      <c r="AF190" s="43">
        <f t="shared" si="162"/>
        <v>0</v>
      </c>
      <c r="AG190" s="43">
        <f t="shared" si="163"/>
        <v>0</v>
      </c>
      <c r="AH190" s="43">
        <f t="shared" si="164"/>
        <v>0</v>
      </c>
      <c r="AI190" s="43">
        <f t="shared" si="165"/>
        <v>0</v>
      </c>
      <c r="AJ190" s="43">
        <f t="shared" si="166"/>
        <v>0</v>
      </c>
      <c r="AK190" s="43">
        <f t="shared" si="167"/>
        <v>0</v>
      </c>
      <c r="AL190" s="43">
        <f t="shared" si="251"/>
        <v>0</v>
      </c>
      <c r="AM190" s="43">
        <f t="shared" si="251"/>
        <v>0</v>
      </c>
      <c r="AN190" s="198">
        <f>+AN191+AN192</f>
        <v>0</v>
      </c>
      <c r="AO190" s="200"/>
      <c r="AP190" s="127">
        <f t="shared" si="124"/>
        <v>0</v>
      </c>
    </row>
    <row r="191" spans="1:42" ht="51" hidden="1" customHeight="1">
      <c r="A191" s="194">
        <v>4811</v>
      </c>
      <c r="B191" s="204" t="s">
        <v>231</v>
      </c>
      <c r="C191" s="205" t="s">
        <v>56</v>
      </c>
      <c r="D191" s="224">
        <v>0</v>
      </c>
      <c r="E191" s="224">
        <v>0</v>
      </c>
      <c r="F191" s="224">
        <v>0</v>
      </c>
      <c r="G191" s="224">
        <f>+G192+G193</f>
        <v>0</v>
      </c>
      <c r="H191" s="119"/>
      <c r="I191" s="43"/>
      <c r="J191" s="43"/>
      <c r="K191" s="43"/>
      <c r="L191" s="43"/>
      <c r="M191" s="224">
        <v>0</v>
      </c>
      <c r="N191" s="119"/>
      <c r="O191" s="119"/>
      <c r="P191" s="224">
        <v>0</v>
      </c>
      <c r="Q191" s="43"/>
      <c r="R191" s="119"/>
      <c r="S191" s="119"/>
      <c r="T191" s="224">
        <v>0</v>
      </c>
      <c r="U191" s="43"/>
      <c r="V191" s="119"/>
      <c r="W191" s="119"/>
      <c r="X191" s="224">
        <v>0</v>
      </c>
      <c r="Y191" s="43"/>
      <c r="Z191" s="119"/>
      <c r="AA191" s="119"/>
      <c r="AB191" s="224">
        <v>0</v>
      </c>
      <c r="AC191" s="119"/>
      <c r="AD191" s="119"/>
      <c r="AE191" s="224">
        <v>0</v>
      </c>
      <c r="AF191" s="43">
        <f t="shared" si="162"/>
        <v>0</v>
      </c>
      <c r="AG191" s="43">
        <f t="shared" si="163"/>
        <v>0</v>
      </c>
      <c r="AH191" s="43">
        <f t="shared" si="164"/>
        <v>0</v>
      </c>
      <c r="AI191" s="43">
        <f t="shared" si="165"/>
        <v>0</v>
      </c>
      <c r="AJ191" s="43">
        <f t="shared" si="166"/>
        <v>0</v>
      </c>
      <c r="AK191" s="43">
        <f t="shared" si="167"/>
        <v>0</v>
      </c>
      <c r="AL191" s="43"/>
      <c r="AM191" s="43"/>
      <c r="AN191" s="198"/>
      <c r="AO191" s="200"/>
      <c r="AP191" s="127">
        <f t="shared" si="124"/>
        <v>0</v>
      </c>
    </row>
    <row r="192" spans="1:42" ht="32.25" hidden="1" customHeight="1">
      <c r="A192" s="194">
        <v>4819</v>
      </c>
      <c r="B192" s="43" t="s">
        <v>232</v>
      </c>
      <c r="C192" s="197" t="s">
        <v>56</v>
      </c>
      <c r="D192" s="224">
        <v>0</v>
      </c>
      <c r="E192" s="224">
        <f>+E193+E194</f>
        <v>0</v>
      </c>
      <c r="F192" s="224">
        <v>0</v>
      </c>
      <c r="G192" s="224">
        <f>+G193+G194</f>
        <v>0</v>
      </c>
      <c r="H192" s="119"/>
      <c r="I192" s="43"/>
      <c r="J192" s="43"/>
      <c r="K192" s="43"/>
      <c r="L192" s="43"/>
      <c r="M192" s="224">
        <v>0</v>
      </c>
      <c r="N192" s="119"/>
      <c r="O192" s="119"/>
      <c r="P192" s="224">
        <v>0</v>
      </c>
      <c r="Q192" s="43"/>
      <c r="R192" s="119"/>
      <c r="S192" s="119"/>
      <c r="T192" s="224">
        <v>0</v>
      </c>
      <c r="U192" s="43"/>
      <c r="V192" s="119"/>
      <c r="W192" s="119"/>
      <c r="X192" s="224">
        <v>0</v>
      </c>
      <c r="Y192" s="43"/>
      <c r="Z192" s="119"/>
      <c r="AA192" s="119"/>
      <c r="AB192" s="224">
        <v>0</v>
      </c>
      <c r="AC192" s="119"/>
      <c r="AD192" s="119"/>
      <c r="AE192" s="224">
        <v>0</v>
      </c>
      <c r="AF192" s="43">
        <f t="shared" si="162"/>
        <v>0</v>
      </c>
      <c r="AG192" s="43">
        <f t="shared" si="163"/>
        <v>0</v>
      </c>
      <c r="AH192" s="43">
        <f t="shared" si="164"/>
        <v>0</v>
      </c>
      <c r="AI192" s="43">
        <f t="shared" si="165"/>
        <v>0</v>
      </c>
      <c r="AJ192" s="43">
        <f t="shared" si="166"/>
        <v>0</v>
      </c>
      <c r="AK192" s="43">
        <f t="shared" si="167"/>
        <v>0</v>
      </c>
      <c r="AL192" s="43"/>
      <c r="AM192" s="43"/>
      <c r="AN192" s="198"/>
      <c r="AO192" s="200"/>
      <c r="AP192" s="127">
        <f t="shared" si="124"/>
        <v>0</v>
      </c>
    </row>
    <row r="193" spans="1:88" ht="45.75" customHeight="1">
      <c r="A193" s="194">
        <v>0</v>
      </c>
      <c r="B193" s="43" t="s">
        <v>233</v>
      </c>
      <c r="C193" s="197" t="s">
        <v>56</v>
      </c>
      <c r="D193" s="224">
        <f>+D194+D195+D196+D197</f>
        <v>427.2</v>
      </c>
      <c r="E193" s="224">
        <f>+E194+E195+E196+E197</f>
        <v>0</v>
      </c>
      <c r="F193" s="224">
        <f>+F194+F195+F196+F197</f>
        <v>427.2</v>
      </c>
      <c r="G193" s="224">
        <f>+G194+G195+G196+G197</f>
        <v>0</v>
      </c>
      <c r="H193" s="119">
        <f>+H194+H195+H196+H197</f>
        <v>427.2</v>
      </c>
      <c r="I193" s="43">
        <f t="shared" ref="I193:AM193" si="254">+I194+I195+I196+I197</f>
        <v>0</v>
      </c>
      <c r="J193" s="43">
        <f t="shared" si="254"/>
        <v>0</v>
      </c>
      <c r="K193" s="43">
        <f t="shared" si="254"/>
        <v>0</v>
      </c>
      <c r="L193" s="43">
        <f>+L194+L195+L196+L197</f>
        <v>0</v>
      </c>
      <c r="M193" s="224">
        <f>+M194+M195+M196+M197</f>
        <v>0</v>
      </c>
      <c r="N193" s="119">
        <f t="shared" ref="N193:O193" si="255">+N194+N195+N196+N197</f>
        <v>234.96</v>
      </c>
      <c r="O193" s="119">
        <f t="shared" si="255"/>
        <v>234.96</v>
      </c>
      <c r="P193" s="224">
        <f>+P194+P195+P196+P197</f>
        <v>469.92</v>
      </c>
      <c r="Q193" s="43">
        <f t="shared" si="254"/>
        <v>0</v>
      </c>
      <c r="R193" s="119">
        <f t="shared" si="254"/>
        <v>234.96</v>
      </c>
      <c r="S193" s="119">
        <f t="shared" si="254"/>
        <v>234.96</v>
      </c>
      <c r="T193" s="224">
        <f>+T194+T195+T196+T197</f>
        <v>469.92</v>
      </c>
      <c r="U193" s="43">
        <f t="shared" si="254"/>
        <v>0</v>
      </c>
      <c r="V193" s="119">
        <f t="shared" si="254"/>
        <v>234.96</v>
      </c>
      <c r="W193" s="119">
        <f t="shared" si="254"/>
        <v>234.96</v>
      </c>
      <c r="X193" s="224">
        <f>+X194+X195+X196+X197</f>
        <v>469.92</v>
      </c>
      <c r="Y193" s="43">
        <f t="shared" si="254"/>
        <v>0</v>
      </c>
      <c r="Z193" s="119">
        <f t="shared" si="254"/>
        <v>234.96</v>
      </c>
      <c r="AA193" s="119">
        <f t="shared" si="254"/>
        <v>234.96</v>
      </c>
      <c r="AB193" s="224">
        <f>+AB194+AB195+AB196+AB197</f>
        <v>469.92</v>
      </c>
      <c r="AC193" s="119">
        <f t="shared" ref="AC193:AD193" si="256">+AC194+AC195+AC196+AC197</f>
        <v>234.96</v>
      </c>
      <c r="AD193" s="119">
        <f t="shared" si="256"/>
        <v>234.96</v>
      </c>
      <c r="AE193" s="224">
        <f>+AE194+AE195+AE196+AE197</f>
        <v>469.92</v>
      </c>
      <c r="AF193" s="43">
        <f t="shared" si="162"/>
        <v>117.48</v>
      </c>
      <c r="AG193" s="43">
        <f t="shared" si="163"/>
        <v>117.48</v>
      </c>
      <c r="AH193" s="43">
        <f t="shared" si="164"/>
        <v>234.96</v>
      </c>
      <c r="AI193" s="43">
        <f t="shared" si="165"/>
        <v>117.48</v>
      </c>
      <c r="AJ193" s="43">
        <f t="shared" si="166"/>
        <v>352.44</v>
      </c>
      <c r="AK193" s="43">
        <f t="shared" si="167"/>
        <v>117.48000000000002</v>
      </c>
      <c r="AL193" s="43">
        <f t="shared" si="254"/>
        <v>0</v>
      </c>
      <c r="AM193" s="43">
        <f t="shared" si="254"/>
        <v>0</v>
      </c>
      <c r="AN193" s="198">
        <f>+AN194+AN195+AN196+AN197</f>
        <v>0</v>
      </c>
      <c r="AO193" s="200"/>
      <c r="AP193" s="127">
        <f t="shared" si="124"/>
        <v>42.720000000000027</v>
      </c>
    </row>
    <row r="194" spans="1:88" ht="24.75" customHeight="1">
      <c r="A194" s="194">
        <v>4821</v>
      </c>
      <c r="B194" s="43" t="s">
        <v>234</v>
      </c>
      <c r="C194" s="197" t="s">
        <v>56</v>
      </c>
      <c r="D194" s="224">
        <v>0</v>
      </c>
      <c r="E194" s="224">
        <v>0</v>
      </c>
      <c r="F194" s="224">
        <v>0</v>
      </c>
      <c r="G194" s="224">
        <v>0</v>
      </c>
      <c r="H194" s="119"/>
      <c r="I194" s="43"/>
      <c r="J194" s="43"/>
      <c r="K194" s="43"/>
      <c r="L194" s="43"/>
      <c r="M194" s="224">
        <v>0</v>
      </c>
      <c r="N194" s="119"/>
      <c r="O194" s="119"/>
      <c r="P194" s="224">
        <v>0</v>
      </c>
      <c r="Q194" s="43"/>
      <c r="R194" s="119"/>
      <c r="S194" s="119"/>
      <c r="T194" s="224">
        <v>0</v>
      </c>
      <c r="U194" s="43"/>
      <c r="V194" s="119"/>
      <c r="W194" s="119"/>
      <c r="X194" s="224">
        <v>0</v>
      </c>
      <c r="Y194" s="43"/>
      <c r="Z194" s="119"/>
      <c r="AA194" s="119"/>
      <c r="AB194" s="224">
        <v>0</v>
      </c>
      <c r="AC194" s="119"/>
      <c r="AD194" s="119"/>
      <c r="AE194" s="224">
        <v>0</v>
      </c>
      <c r="AF194" s="43">
        <f t="shared" si="162"/>
        <v>0</v>
      </c>
      <c r="AG194" s="43">
        <f t="shared" si="163"/>
        <v>0</v>
      </c>
      <c r="AH194" s="43">
        <f t="shared" si="164"/>
        <v>0</v>
      </c>
      <c r="AI194" s="43">
        <f t="shared" si="165"/>
        <v>0</v>
      </c>
      <c r="AJ194" s="43">
        <f t="shared" si="166"/>
        <v>0</v>
      </c>
      <c r="AK194" s="43">
        <f t="shared" si="167"/>
        <v>0</v>
      </c>
      <c r="AL194" s="43"/>
      <c r="AM194" s="43"/>
      <c r="AN194" s="198"/>
      <c r="AO194" s="200"/>
      <c r="AP194" s="127">
        <f t="shared" si="124"/>
        <v>0</v>
      </c>
    </row>
    <row r="195" spans="1:88" s="258" customFormat="1">
      <c r="A195" s="253">
        <v>4822</v>
      </c>
      <c r="B195" s="255" t="s">
        <v>235</v>
      </c>
      <c r="C195" s="203" t="s">
        <v>56</v>
      </c>
      <c r="D195" s="259">
        <v>0</v>
      </c>
      <c r="E195" s="259">
        <v>0</v>
      </c>
      <c r="F195" s="259">
        <v>0</v>
      </c>
      <c r="G195" s="259">
        <v>0</v>
      </c>
      <c r="H195" s="120"/>
      <c r="I195" s="255"/>
      <c r="J195" s="255"/>
      <c r="K195" s="255"/>
      <c r="L195" s="255"/>
      <c r="M195" s="259">
        <v>0</v>
      </c>
      <c r="N195" s="120">
        <f>P195*0.5</f>
        <v>0</v>
      </c>
      <c r="O195" s="120">
        <f>P195-N195</f>
        <v>0</v>
      </c>
      <c r="P195" s="259">
        <v>0</v>
      </c>
      <c r="Q195" s="255"/>
      <c r="R195" s="120">
        <f>T195*0.5</f>
        <v>0</v>
      </c>
      <c r="S195" s="120">
        <f>T195-R195</f>
        <v>0</v>
      </c>
      <c r="T195" s="259">
        <v>0</v>
      </c>
      <c r="U195" s="255"/>
      <c r="V195" s="120">
        <f>X195*0.5</f>
        <v>0</v>
      </c>
      <c r="W195" s="120">
        <f>X195-V195</f>
        <v>0</v>
      </c>
      <c r="X195" s="259">
        <v>0</v>
      </c>
      <c r="Y195" s="255"/>
      <c r="Z195" s="120">
        <f>AB195*0.5</f>
        <v>0</v>
      </c>
      <c r="AA195" s="120">
        <f>AB195-Z195</f>
        <v>0</v>
      </c>
      <c r="AB195" s="259">
        <v>0</v>
      </c>
      <c r="AC195" s="120">
        <f>AE195*0.5</f>
        <v>0</v>
      </c>
      <c r="AD195" s="120">
        <f>AE195-AC195</f>
        <v>0</v>
      </c>
      <c r="AE195" s="259">
        <v>0</v>
      </c>
      <c r="AF195" s="43">
        <f t="shared" si="162"/>
        <v>0</v>
      </c>
      <c r="AG195" s="43">
        <f t="shared" si="163"/>
        <v>0</v>
      </c>
      <c r="AH195" s="43">
        <f t="shared" si="164"/>
        <v>0</v>
      </c>
      <c r="AI195" s="43">
        <f t="shared" si="165"/>
        <v>0</v>
      </c>
      <c r="AJ195" s="43">
        <f t="shared" si="166"/>
        <v>0</v>
      </c>
      <c r="AK195" s="43">
        <f t="shared" si="167"/>
        <v>0</v>
      </c>
      <c r="AL195" s="255"/>
      <c r="AM195" s="255"/>
      <c r="AN195" s="256"/>
      <c r="AO195" s="257"/>
      <c r="AP195" s="127">
        <f t="shared" si="124"/>
        <v>0</v>
      </c>
      <c r="AQ195" s="193"/>
      <c r="AR195" s="193"/>
      <c r="AS195" s="193"/>
      <c r="AT195" s="193"/>
      <c r="AU195" s="193"/>
      <c r="AV195" s="193"/>
      <c r="AW195" s="193"/>
      <c r="AX195" s="193"/>
      <c r="AY195" s="193"/>
      <c r="AZ195" s="193"/>
      <c r="BA195" s="193"/>
      <c r="BB195" s="193"/>
      <c r="BC195" s="193"/>
      <c r="BD195" s="193"/>
      <c r="BE195" s="193"/>
      <c r="BF195" s="193"/>
      <c r="BG195" s="193"/>
      <c r="BH195" s="193"/>
      <c r="BI195" s="193"/>
      <c r="BJ195" s="193"/>
      <c r="BK195" s="193"/>
      <c r="BL195" s="193"/>
      <c r="BM195" s="193"/>
      <c r="BN195" s="193"/>
      <c r="BO195" s="193"/>
      <c r="BP195" s="193"/>
      <c r="BQ195" s="193"/>
      <c r="BR195" s="193"/>
      <c r="BS195" s="193"/>
      <c r="BT195" s="193"/>
      <c r="BU195" s="193"/>
      <c r="BV195" s="193"/>
      <c r="BW195" s="193"/>
      <c r="BX195" s="193"/>
      <c r="BY195" s="193"/>
      <c r="BZ195" s="193"/>
      <c r="CA195" s="193"/>
      <c r="CB195" s="193"/>
      <c r="CC195" s="193"/>
      <c r="CD195" s="193"/>
      <c r="CE195" s="193"/>
      <c r="CF195" s="193"/>
      <c r="CG195" s="193"/>
      <c r="CH195" s="193"/>
      <c r="CI195" s="193"/>
      <c r="CJ195" s="193"/>
    </row>
    <row r="196" spans="1:88" s="258" customFormat="1" ht="24" customHeight="1">
      <c r="A196" s="253">
        <v>4823</v>
      </c>
      <c r="B196" s="255" t="s">
        <v>236</v>
      </c>
      <c r="C196" s="203" t="s">
        <v>56</v>
      </c>
      <c r="D196" s="259">
        <v>427.2</v>
      </c>
      <c r="E196" s="259">
        <v>0</v>
      </c>
      <c r="F196" s="259">
        <v>427.2</v>
      </c>
      <c r="G196" s="259">
        <v>0</v>
      </c>
      <c r="H196" s="120">
        <f>[1]norq!$N196</f>
        <v>427.2</v>
      </c>
      <c r="I196" s="255"/>
      <c r="J196" s="255"/>
      <c r="K196" s="255"/>
      <c r="L196" s="255"/>
      <c r="M196" s="259">
        <v>0</v>
      </c>
      <c r="N196" s="120">
        <f>P196*0.5</f>
        <v>234.96</v>
      </c>
      <c r="O196" s="120">
        <f>P196-N196</f>
        <v>234.96</v>
      </c>
      <c r="P196" s="259">
        <f>427.2*1.1</f>
        <v>469.92</v>
      </c>
      <c r="Q196" s="255"/>
      <c r="R196" s="120">
        <f>T196*0.5</f>
        <v>234.96</v>
      </c>
      <c r="S196" s="120">
        <f>T196-R196</f>
        <v>234.96</v>
      </c>
      <c r="T196" s="259">
        <f>427.2*1.1</f>
        <v>469.92</v>
      </c>
      <c r="U196" s="255"/>
      <c r="V196" s="120">
        <f>X196*0.5</f>
        <v>234.96</v>
      </c>
      <c r="W196" s="120">
        <f>X196-V196</f>
        <v>234.96</v>
      </c>
      <c r="X196" s="259">
        <f>427.2*1.1</f>
        <v>469.92</v>
      </c>
      <c r="Y196" s="255"/>
      <c r="Z196" s="120">
        <f>AB196*0.5</f>
        <v>234.96</v>
      </c>
      <c r="AA196" s="120">
        <f>AB196-Z196</f>
        <v>234.96</v>
      </c>
      <c r="AB196" s="259">
        <f>427.2*1.1</f>
        <v>469.92</v>
      </c>
      <c r="AC196" s="120">
        <f>AE196*0.5</f>
        <v>234.96</v>
      </c>
      <c r="AD196" s="120">
        <f>AE196-AC196</f>
        <v>234.96</v>
      </c>
      <c r="AE196" s="259">
        <f>427.2*1.1</f>
        <v>469.92</v>
      </c>
      <c r="AF196" s="43">
        <f t="shared" si="162"/>
        <v>117.48</v>
      </c>
      <c r="AG196" s="43">
        <f t="shared" si="163"/>
        <v>117.48</v>
      </c>
      <c r="AH196" s="43">
        <f t="shared" si="164"/>
        <v>234.96</v>
      </c>
      <c r="AI196" s="43">
        <f t="shared" si="165"/>
        <v>117.48</v>
      </c>
      <c r="AJ196" s="43">
        <f t="shared" si="166"/>
        <v>352.44</v>
      </c>
      <c r="AK196" s="43">
        <f t="shared" si="167"/>
        <v>117.48000000000002</v>
      </c>
      <c r="AL196" s="255"/>
      <c r="AM196" s="255"/>
      <c r="AN196" s="256"/>
      <c r="AO196" s="257"/>
      <c r="AP196" s="127">
        <f t="shared" si="124"/>
        <v>42.720000000000027</v>
      </c>
      <c r="AQ196" s="193"/>
      <c r="AR196" s="193"/>
      <c r="AS196" s="193"/>
      <c r="AT196" s="193"/>
      <c r="AU196" s="193"/>
      <c r="AV196" s="193"/>
      <c r="AW196" s="193"/>
      <c r="AX196" s="193"/>
      <c r="AY196" s="193"/>
      <c r="AZ196" s="193"/>
      <c r="BA196" s="193"/>
      <c r="BB196" s="193"/>
      <c r="BC196" s="193"/>
      <c r="BD196" s="193"/>
      <c r="BE196" s="193"/>
      <c r="BF196" s="193"/>
      <c r="BG196" s="193"/>
      <c r="BH196" s="193"/>
      <c r="BI196" s="193"/>
      <c r="BJ196" s="193"/>
      <c r="BK196" s="193"/>
      <c r="BL196" s="193"/>
      <c r="BM196" s="193"/>
      <c r="BN196" s="193"/>
      <c r="BO196" s="193"/>
      <c r="BP196" s="193"/>
      <c r="BQ196" s="193"/>
      <c r="BR196" s="193"/>
      <c r="BS196" s="193"/>
      <c r="BT196" s="193"/>
      <c r="BU196" s="193"/>
      <c r="BV196" s="193"/>
      <c r="BW196" s="193"/>
      <c r="BX196" s="193"/>
      <c r="BY196" s="193"/>
      <c r="BZ196" s="193"/>
      <c r="CA196" s="193"/>
      <c r="CB196" s="193"/>
      <c r="CC196" s="193"/>
      <c r="CD196" s="193"/>
      <c r="CE196" s="193"/>
      <c r="CF196" s="193"/>
      <c r="CG196" s="193"/>
      <c r="CH196" s="193"/>
      <c r="CI196" s="193"/>
      <c r="CJ196" s="193"/>
    </row>
    <row r="197" spans="1:88" ht="35.25" hidden="1" customHeight="1">
      <c r="A197" s="194">
        <v>4824</v>
      </c>
      <c r="B197" s="43" t="s">
        <v>237</v>
      </c>
      <c r="C197" s="197" t="s">
        <v>56</v>
      </c>
      <c r="D197" s="224">
        <v>0</v>
      </c>
      <c r="E197" s="224">
        <v>0</v>
      </c>
      <c r="F197" s="224">
        <v>0</v>
      </c>
      <c r="G197" s="224">
        <v>0</v>
      </c>
      <c r="H197" s="119"/>
      <c r="I197" s="43"/>
      <c r="J197" s="43"/>
      <c r="K197" s="43"/>
      <c r="L197" s="43"/>
      <c r="M197" s="224">
        <v>0</v>
      </c>
      <c r="N197" s="119"/>
      <c r="O197" s="119"/>
      <c r="P197" s="224">
        <v>0</v>
      </c>
      <c r="Q197" s="43"/>
      <c r="R197" s="119"/>
      <c r="S197" s="119"/>
      <c r="T197" s="224">
        <v>0</v>
      </c>
      <c r="U197" s="43"/>
      <c r="V197" s="119"/>
      <c r="W197" s="119"/>
      <c r="X197" s="224">
        <v>0</v>
      </c>
      <c r="Y197" s="43"/>
      <c r="Z197" s="119"/>
      <c r="AA197" s="119"/>
      <c r="AB197" s="224">
        <v>0</v>
      </c>
      <c r="AC197" s="119"/>
      <c r="AD197" s="119"/>
      <c r="AE197" s="224">
        <v>0</v>
      </c>
      <c r="AF197" s="43">
        <f t="shared" si="162"/>
        <v>0</v>
      </c>
      <c r="AG197" s="43">
        <f t="shared" si="163"/>
        <v>0</v>
      </c>
      <c r="AH197" s="43">
        <f t="shared" si="164"/>
        <v>0</v>
      </c>
      <c r="AI197" s="43">
        <f t="shared" si="165"/>
        <v>0</v>
      </c>
      <c r="AJ197" s="43">
        <f t="shared" si="166"/>
        <v>0</v>
      </c>
      <c r="AK197" s="43">
        <f t="shared" si="167"/>
        <v>0</v>
      </c>
      <c r="AL197" s="43"/>
      <c r="AM197" s="43"/>
      <c r="AN197" s="198"/>
      <c r="AO197" s="200"/>
      <c r="AP197" s="127">
        <f t="shared" si="124"/>
        <v>0</v>
      </c>
    </row>
    <row r="198" spans="1:88" ht="33.75" hidden="1" customHeight="1">
      <c r="A198" s="194">
        <v>0</v>
      </c>
      <c r="B198" s="43" t="s">
        <v>238</v>
      </c>
      <c r="C198" s="197" t="s">
        <v>56</v>
      </c>
      <c r="D198" s="224">
        <f t="shared" ref="D198:S199" si="257">+D199</f>
        <v>0</v>
      </c>
      <c r="E198" s="224">
        <f t="shared" si="257"/>
        <v>0</v>
      </c>
      <c r="F198" s="224">
        <f t="shared" si="257"/>
        <v>0</v>
      </c>
      <c r="G198" s="224">
        <f t="shared" si="257"/>
        <v>0</v>
      </c>
      <c r="H198" s="119">
        <f t="shared" si="257"/>
        <v>0</v>
      </c>
      <c r="I198" s="43">
        <f t="shared" si="257"/>
        <v>0</v>
      </c>
      <c r="J198" s="43">
        <f t="shared" si="257"/>
        <v>0</v>
      </c>
      <c r="K198" s="43">
        <f t="shared" si="257"/>
        <v>0</v>
      </c>
      <c r="L198" s="43">
        <f t="shared" si="257"/>
        <v>0</v>
      </c>
      <c r="M198" s="224">
        <f t="shared" si="257"/>
        <v>0</v>
      </c>
      <c r="N198" s="119">
        <f t="shared" si="257"/>
        <v>0</v>
      </c>
      <c r="O198" s="119">
        <f t="shared" si="257"/>
        <v>0</v>
      </c>
      <c r="P198" s="224">
        <f t="shared" si="257"/>
        <v>0</v>
      </c>
      <c r="Q198" s="43">
        <f t="shared" si="257"/>
        <v>0</v>
      </c>
      <c r="R198" s="119">
        <f t="shared" si="257"/>
        <v>0</v>
      </c>
      <c r="S198" s="119">
        <f t="shared" si="257"/>
        <v>0</v>
      </c>
      <c r="T198" s="224">
        <f t="shared" ref="T198" si="258">+T199</f>
        <v>0</v>
      </c>
      <c r="U198" s="43">
        <f t="shared" ref="U198:AE198" si="259">+U199</f>
        <v>0</v>
      </c>
      <c r="V198" s="119">
        <f t="shared" si="259"/>
        <v>0</v>
      </c>
      <c r="W198" s="119">
        <f t="shared" si="259"/>
        <v>0</v>
      </c>
      <c r="X198" s="224">
        <f t="shared" si="259"/>
        <v>0</v>
      </c>
      <c r="Y198" s="43">
        <f t="shared" si="259"/>
        <v>0</v>
      </c>
      <c r="Z198" s="119">
        <f t="shared" si="259"/>
        <v>0</v>
      </c>
      <c r="AA198" s="119">
        <f t="shared" si="259"/>
        <v>0</v>
      </c>
      <c r="AB198" s="224">
        <f t="shared" si="259"/>
        <v>0</v>
      </c>
      <c r="AC198" s="119">
        <f t="shared" si="259"/>
        <v>0</v>
      </c>
      <c r="AD198" s="119">
        <f t="shared" si="259"/>
        <v>0</v>
      </c>
      <c r="AE198" s="224">
        <f t="shared" si="259"/>
        <v>0</v>
      </c>
      <c r="AF198" s="43">
        <f t="shared" si="162"/>
        <v>0</v>
      </c>
      <c r="AG198" s="43">
        <f t="shared" si="163"/>
        <v>0</v>
      </c>
      <c r="AH198" s="43">
        <f t="shared" si="164"/>
        <v>0</v>
      </c>
      <c r="AI198" s="43">
        <f t="shared" si="165"/>
        <v>0</v>
      </c>
      <c r="AJ198" s="43">
        <f t="shared" si="166"/>
        <v>0</v>
      </c>
      <c r="AK198" s="43">
        <f t="shared" si="167"/>
        <v>0</v>
      </c>
      <c r="AL198" s="43">
        <f>+AL199</f>
        <v>0</v>
      </c>
      <c r="AM198" s="43">
        <f>+AM199</f>
        <v>0</v>
      </c>
      <c r="AN198" s="198">
        <f>+AN199</f>
        <v>0</v>
      </c>
      <c r="AO198" s="200"/>
      <c r="AP198" s="127">
        <f t="shared" si="124"/>
        <v>0</v>
      </c>
    </row>
    <row r="199" spans="1:88" ht="29.25" hidden="1" customHeight="1">
      <c r="A199" s="194">
        <v>4831</v>
      </c>
      <c r="B199" s="43" t="s">
        <v>239</v>
      </c>
      <c r="C199" s="197" t="s">
        <v>56</v>
      </c>
      <c r="D199" s="224">
        <f t="shared" si="257"/>
        <v>0</v>
      </c>
      <c r="E199" s="224">
        <f t="shared" si="257"/>
        <v>0</v>
      </c>
      <c r="F199" s="224">
        <f t="shared" si="257"/>
        <v>0</v>
      </c>
      <c r="G199" s="224">
        <f t="shared" si="257"/>
        <v>0</v>
      </c>
      <c r="H199" s="119"/>
      <c r="I199" s="43"/>
      <c r="J199" s="43"/>
      <c r="K199" s="43"/>
      <c r="L199" s="43"/>
      <c r="M199" s="224">
        <f>+M200</f>
        <v>0</v>
      </c>
      <c r="N199" s="119"/>
      <c r="O199" s="119"/>
      <c r="P199" s="224">
        <f>+P200</f>
        <v>0</v>
      </c>
      <c r="Q199" s="43"/>
      <c r="R199" s="119"/>
      <c r="S199" s="119"/>
      <c r="T199" s="224">
        <f>+T200</f>
        <v>0</v>
      </c>
      <c r="U199" s="43"/>
      <c r="V199" s="119"/>
      <c r="W199" s="119"/>
      <c r="X199" s="224">
        <f>+X200</f>
        <v>0</v>
      </c>
      <c r="Y199" s="43"/>
      <c r="Z199" s="119"/>
      <c r="AA199" s="119"/>
      <c r="AB199" s="224">
        <f>+AB200</f>
        <v>0</v>
      </c>
      <c r="AC199" s="119"/>
      <c r="AD199" s="119"/>
      <c r="AE199" s="224">
        <f>+AE200</f>
        <v>0</v>
      </c>
      <c r="AF199" s="43">
        <f t="shared" si="162"/>
        <v>0</v>
      </c>
      <c r="AG199" s="43">
        <f t="shared" si="163"/>
        <v>0</v>
      </c>
      <c r="AH199" s="43">
        <f t="shared" si="164"/>
        <v>0</v>
      </c>
      <c r="AI199" s="43">
        <f t="shared" si="165"/>
        <v>0</v>
      </c>
      <c r="AJ199" s="43">
        <f t="shared" si="166"/>
        <v>0</v>
      </c>
      <c r="AK199" s="43">
        <f t="shared" si="167"/>
        <v>0</v>
      </c>
      <c r="AL199" s="43"/>
      <c r="AM199" s="43"/>
      <c r="AN199" s="198"/>
      <c r="AO199" s="200"/>
      <c r="AP199" s="127">
        <f t="shared" si="124"/>
        <v>0</v>
      </c>
    </row>
    <row r="200" spans="1:88" ht="42" hidden="1" customHeight="1">
      <c r="A200" s="194">
        <v>0</v>
      </c>
      <c r="B200" s="43" t="s">
        <v>240</v>
      </c>
      <c r="C200" s="197" t="s">
        <v>56</v>
      </c>
      <c r="D200" s="224">
        <f t="shared" ref="D200:AM202" si="260">+D201+D202</f>
        <v>0</v>
      </c>
      <c r="E200" s="224">
        <f t="shared" si="260"/>
        <v>0</v>
      </c>
      <c r="F200" s="224">
        <f t="shared" si="260"/>
        <v>0</v>
      </c>
      <c r="G200" s="224">
        <f t="shared" si="260"/>
        <v>0</v>
      </c>
      <c r="H200" s="119">
        <f>+H201+H202</f>
        <v>0</v>
      </c>
      <c r="I200" s="43">
        <f t="shared" si="260"/>
        <v>0</v>
      </c>
      <c r="J200" s="43">
        <f t="shared" si="260"/>
        <v>0</v>
      </c>
      <c r="K200" s="43">
        <f t="shared" si="260"/>
        <v>0</v>
      </c>
      <c r="L200" s="43">
        <f>+L201+L202</f>
        <v>0</v>
      </c>
      <c r="M200" s="224">
        <f t="shared" ref="M200:P202" si="261">+M201+M202</f>
        <v>0</v>
      </c>
      <c r="N200" s="119">
        <f t="shared" si="261"/>
        <v>0</v>
      </c>
      <c r="O200" s="119">
        <f t="shared" si="261"/>
        <v>0</v>
      </c>
      <c r="P200" s="224">
        <f t="shared" si="261"/>
        <v>0</v>
      </c>
      <c r="Q200" s="43">
        <f t="shared" si="260"/>
        <v>0</v>
      </c>
      <c r="R200" s="119">
        <f t="shared" si="260"/>
        <v>0</v>
      </c>
      <c r="S200" s="119">
        <f t="shared" si="260"/>
        <v>0</v>
      </c>
      <c r="T200" s="224">
        <f t="shared" si="260"/>
        <v>0</v>
      </c>
      <c r="U200" s="43">
        <f t="shared" si="260"/>
        <v>0</v>
      </c>
      <c r="V200" s="119">
        <f t="shared" si="260"/>
        <v>0</v>
      </c>
      <c r="W200" s="119">
        <f t="shared" si="260"/>
        <v>0</v>
      </c>
      <c r="X200" s="224">
        <f t="shared" si="260"/>
        <v>0</v>
      </c>
      <c r="Y200" s="43">
        <f t="shared" si="260"/>
        <v>0</v>
      </c>
      <c r="Z200" s="119">
        <f t="shared" si="260"/>
        <v>0</v>
      </c>
      <c r="AA200" s="119">
        <f t="shared" si="260"/>
        <v>0</v>
      </c>
      <c r="AB200" s="224">
        <f t="shared" si="260"/>
        <v>0</v>
      </c>
      <c r="AC200" s="119">
        <f t="shared" si="260"/>
        <v>0</v>
      </c>
      <c r="AD200" s="119">
        <f t="shared" si="260"/>
        <v>0</v>
      </c>
      <c r="AE200" s="224">
        <f t="shared" si="260"/>
        <v>0</v>
      </c>
      <c r="AF200" s="43">
        <f t="shared" si="162"/>
        <v>0</v>
      </c>
      <c r="AG200" s="43">
        <f t="shared" si="163"/>
        <v>0</v>
      </c>
      <c r="AH200" s="43">
        <f t="shared" si="164"/>
        <v>0</v>
      </c>
      <c r="AI200" s="43">
        <f t="shared" si="165"/>
        <v>0</v>
      </c>
      <c r="AJ200" s="43">
        <f t="shared" si="166"/>
        <v>0</v>
      </c>
      <c r="AK200" s="43">
        <f t="shared" si="167"/>
        <v>0</v>
      </c>
      <c r="AL200" s="43">
        <f t="shared" si="260"/>
        <v>0</v>
      </c>
      <c r="AM200" s="43">
        <f t="shared" si="260"/>
        <v>0</v>
      </c>
      <c r="AN200" s="198">
        <f>+AN201+AN202</f>
        <v>0</v>
      </c>
      <c r="AO200" s="200"/>
      <c r="AP200" s="127">
        <f t="shared" si="124"/>
        <v>0</v>
      </c>
    </row>
    <row r="201" spans="1:88" ht="39" hidden="1" customHeight="1">
      <c r="A201" s="194">
        <v>4841</v>
      </c>
      <c r="B201" s="43" t="s">
        <v>241</v>
      </c>
      <c r="C201" s="197" t="s">
        <v>56</v>
      </c>
      <c r="D201" s="224">
        <f t="shared" si="260"/>
        <v>0</v>
      </c>
      <c r="E201" s="224">
        <f t="shared" si="260"/>
        <v>0</v>
      </c>
      <c r="F201" s="224">
        <f t="shared" si="260"/>
        <v>0</v>
      </c>
      <c r="G201" s="224">
        <f t="shared" si="260"/>
        <v>0</v>
      </c>
      <c r="H201" s="119"/>
      <c r="I201" s="43"/>
      <c r="J201" s="43"/>
      <c r="K201" s="43"/>
      <c r="L201" s="43"/>
      <c r="M201" s="224">
        <f t="shared" si="261"/>
        <v>0</v>
      </c>
      <c r="N201" s="119"/>
      <c r="O201" s="119"/>
      <c r="P201" s="224">
        <f t="shared" si="261"/>
        <v>0</v>
      </c>
      <c r="Q201" s="43"/>
      <c r="R201" s="119"/>
      <c r="S201" s="119"/>
      <c r="T201" s="224">
        <f t="shared" ref="T201" si="262">+T202+T203</f>
        <v>0</v>
      </c>
      <c r="U201" s="43"/>
      <c r="V201" s="119"/>
      <c r="W201" s="119"/>
      <c r="X201" s="224">
        <f t="shared" ref="X201" si="263">+X202+X203</f>
        <v>0</v>
      </c>
      <c r="Y201" s="43"/>
      <c r="Z201" s="119"/>
      <c r="AA201" s="119"/>
      <c r="AB201" s="224">
        <f t="shared" ref="AB201" si="264">+AB202+AB203</f>
        <v>0</v>
      </c>
      <c r="AC201" s="119"/>
      <c r="AD201" s="119"/>
      <c r="AE201" s="224">
        <f t="shared" ref="AE201" si="265">+AE202+AE203</f>
        <v>0</v>
      </c>
      <c r="AF201" s="43">
        <f t="shared" si="162"/>
        <v>0</v>
      </c>
      <c r="AG201" s="43">
        <f t="shared" si="163"/>
        <v>0</v>
      </c>
      <c r="AH201" s="43">
        <f t="shared" si="164"/>
        <v>0</v>
      </c>
      <c r="AI201" s="43">
        <f t="shared" si="165"/>
        <v>0</v>
      </c>
      <c r="AJ201" s="43">
        <f t="shared" si="166"/>
        <v>0</v>
      </c>
      <c r="AK201" s="43">
        <f t="shared" si="167"/>
        <v>0</v>
      </c>
      <c r="AL201" s="43"/>
      <c r="AM201" s="43"/>
      <c r="AN201" s="198"/>
      <c r="AO201" s="200"/>
      <c r="AP201" s="127">
        <f t="shared" ref="AP201:AP206" si="266">P201-H201</f>
        <v>0</v>
      </c>
    </row>
    <row r="202" spans="1:88" ht="31.5" hidden="1" customHeight="1">
      <c r="A202" s="194">
        <v>4842</v>
      </c>
      <c r="B202" s="43" t="s">
        <v>242</v>
      </c>
      <c r="C202" s="197" t="s">
        <v>56</v>
      </c>
      <c r="D202" s="224">
        <f t="shared" si="260"/>
        <v>0</v>
      </c>
      <c r="E202" s="224">
        <f t="shared" si="260"/>
        <v>0</v>
      </c>
      <c r="F202" s="224">
        <f t="shared" si="260"/>
        <v>0</v>
      </c>
      <c r="G202" s="224">
        <f t="shared" si="260"/>
        <v>0</v>
      </c>
      <c r="H202" s="119"/>
      <c r="I202" s="43"/>
      <c r="J202" s="43"/>
      <c r="K202" s="43"/>
      <c r="L202" s="43"/>
      <c r="M202" s="224">
        <f t="shared" si="261"/>
        <v>0</v>
      </c>
      <c r="N202" s="119"/>
      <c r="O202" s="119"/>
      <c r="P202" s="224">
        <f t="shared" si="261"/>
        <v>0</v>
      </c>
      <c r="Q202" s="43"/>
      <c r="R202" s="119"/>
      <c r="S202" s="119"/>
      <c r="T202" s="224">
        <f t="shared" ref="T202" si="267">+T203+T204</f>
        <v>0</v>
      </c>
      <c r="U202" s="43"/>
      <c r="V202" s="119"/>
      <c r="W202" s="119"/>
      <c r="X202" s="224">
        <f t="shared" ref="X202" si="268">+X203+X204</f>
        <v>0</v>
      </c>
      <c r="Y202" s="43"/>
      <c r="Z202" s="119"/>
      <c r="AA202" s="119"/>
      <c r="AB202" s="224">
        <f t="shared" ref="AB202" si="269">+AB203+AB204</f>
        <v>0</v>
      </c>
      <c r="AC202" s="119"/>
      <c r="AD202" s="119"/>
      <c r="AE202" s="224">
        <f t="shared" ref="AE202" si="270">+AE203+AE204</f>
        <v>0</v>
      </c>
      <c r="AF202" s="43">
        <f t="shared" si="162"/>
        <v>0</v>
      </c>
      <c r="AG202" s="43">
        <f t="shared" si="163"/>
        <v>0</v>
      </c>
      <c r="AH202" s="43">
        <f t="shared" si="164"/>
        <v>0</v>
      </c>
      <c r="AI202" s="43">
        <f t="shared" si="165"/>
        <v>0</v>
      </c>
      <c r="AJ202" s="43">
        <f t="shared" si="166"/>
        <v>0</v>
      </c>
      <c r="AK202" s="43">
        <f t="shared" si="167"/>
        <v>0</v>
      </c>
      <c r="AL202" s="43"/>
      <c r="AM202" s="43"/>
      <c r="AN202" s="198"/>
      <c r="AO202" s="200"/>
      <c r="AP202" s="127">
        <f t="shared" si="266"/>
        <v>0</v>
      </c>
    </row>
    <row r="203" spans="1:88" ht="44.25" hidden="1" customHeight="1">
      <c r="A203" s="194">
        <v>0</v>
      </c>
      <c r="B203" s="43" t="s">
        <v>243</v>
      </c>
      <c r="C203" s="197" t="s">
        <v>56</v>
      </c>
      <c r="D203" s="224">
        <f>+D204</f>
        <v>0</v>
      </c>
      <c r="E203" s="224">
        <f>+E204</f>
        <v>0</v>
      </c>
      <c r="F203" s="224">
        <f>+F204</f>
        <v>0</v>
      </c>
      <c r="G203" s="224">
        <f>+G204</f>
        <v>0</v>
      </c>
      <c r="H203" s="119">
        <f t="shared" ref="H203" si="271">+H204</f>
        <v>0</v>
      </c>
      <c r="I203" s="43">
        <f t="shared" ref="I203:AN203" si="272">+I204</f>
        <v>0</v>
      </c>
      <c r="J203" s="43">
        <f t="shared" si="272"/>
        <v>0</v>
      </c>
      <c r="K203" s="43">
        <f t="shared" si="272"/>
        <v>0</v>
      </c>
      <c r="L203" s="43">
        <f t="shared" si="272"/>
        <v>0</v>
      </c>
      <c r="M203" s="224">
        <f t="shared" si="272"/>
        <v>0</v>
      </c>
      <c r="N203" s="119">
        <f t="shared" si="272"/>
        <v>0</v>
      </c>
      <c r="O203" s="119">
        <f t="shared" si="272"/>
        <v>0</v>
      </c>
      <c r="P203" s="224">
        <f t="shared" si="272"/>
        <v>0</v>
      </c>
      <c r="Q203" s="43">
        <f t="shared" si="272"/>
        <v>0</v>
      </c>
      <c r="R203" s="119">
        <f t="shared" si="272"/>
        <v>0</v>
      </c>
      <c r="S203" s="119">
        <f t="shared" si="272"/>
        <v>0</v>
      </c>
      <c r="T203" s="224">
        <f t="shared" si="272"/>
        <v>0</v>
      </c>
      <c r="U203" s="43">
        <f t="shared" si="272"/>
        <v>0</v>
      </c>
      <c r="V203" s="119">
        <f t="shared" si="272"/>
        <v>0</v>
      </c>
      <c r="W203" s="119">
        <f t="shared" si="272"/>
        <v>0</v>
      </c>
      <c r="X203" s="224">
        <f t="shared" si="272"/>
        <v>0</v>
      </c>
      <c r="Y203" s="43">
        <f t="shared" si="272"/>
        <v>0</v>
      </c>
      <c r="Z203" s="119">
        <f t="shared" si="272"/>
        <v>0</v>
      </c>
      <c r="AA203" s="119">
        <f t="shared" si="272"/>
        <v>0</v>
      </c>
      <c r="AB203" s="224">
        <f t="shared" si="272"/>
        <v>0</v>
      </c>
      <c r="AC203" s="119">
        <f t="shared" si="272"/>
        <v>0</v>
      </c>
      <c r="AD203" s="119">
        <f t="shared" si="272"/>
        <v>0</v>
      </c>
      <c r="AE203" s="224">
        <f t="shared" si="272"/>
        <v>0</v>
      </c>
      <c r="AF203" s="43">
        <f t="shared" si="162"/>
        <v>0</v>
      </c>
      <c r="AG203" s="43">
        <f t="shared" si="163"/>
        <v>0</v>
      </c>
      <c r="AH203" s="43">
        <f t="shared" si="164"/>
        <v>0</v>
      </c>
      <c r="AI203" s="43">
        <f t="shared" si="165"/>
        <v>0</v>
      </c>
      <c r="AJ203" s="43">
        <f t="shared" si="166"/>
        <v>0</v>
      </c>
      <c r="AK203" s="43">
        <f t="shared" si="167"/>
        <v>0</v>
      </c>
      <c r="AL203" s="43">
        <f t="shared" si="272"/>
        <v>0</v>
      </c>
      <c r="AM203" s="43">
        <f t="shared" si="272"/>
        <v>0</v>
      </c>
      <c r="AN203" s="198">
        <f t="shared" si="272"/>
        <v>0</v>
      </c>
      <c r="AO203" s="200"/>
      <c r="AP203" s="127">
        <f t="shared" si="266"/>
        <v>0</v>
      </c>
    </row>
    <row r="204" spans="1:88" ht="48" hidden="1" customHeight="1">
      <c r="A204" s="194">
        <v>4851</v>
      </c>
      <c r="B204" s="43" t="s">
        <v>244</v>
      </c>
      <c r="C204" s="197" t="s">
        <v>56</v>
      </c>
      <c r="D204" s="224">
        <v>0</v>
      </c>
      <c r="E204" s="224">
        <v>0</v>
      </c>
      <c r="F204" s="224">
        <v>0</v>
      </c>
      <c r="G204" s="224">
        <v>0</v>
      </c>
      <c r="H204" s="119"/>
      <c r="I204" s="43"/>
      <c r="J204" s="43"/>
      <c r="K204" s="43"/>
      <c r="L204" s="43"/>
      <c r="M204" s="224">
        <v>0</v>
      </c>
      <c r="N204" s="119"/>
      <c r="O204" s="119"/>
      <c r="P204" s="224">
        <v>0</v>
      </c>
      <c r="Q204" s="43"/>
      <c r="R204" s="119"/>
      <c r="S204" s="119"/>
      <c r="T204" s="224">
        <v>0</v>
      </c>
      <c r="U204" s="43"/>
      <c r="V204" s="119"/>
      <c r="W204" s="119"/>
      <c r="X204" s="224">
        <v>0</v>
      </c>
      <c r="Y204" s="43"/>
      <c r="Z204" s="119"/>
      <c r="AA204" s="119"/>
      <c r="AB204" s="224">
        <v>0</v>
      </c>
      <c r="AC204" s="119"/>
      <c r="AD204" s="119"/>
      <c r="AE204" s="224">
        <v>0</v>
      </c>
      <c r="AF204" s="43">
        <f t="shared" si="162"/>
        <v>0</v>
      </c>
      <c r="AG204" s="43">
        <f t="shared" si="163"/>
        <v>0</v>
      </c>
      <c r="AH204" s="43">
        <f t="shared" si="164"/>
        <v>0</v>
      </c>
      <c r="AI204" s="43">
        <f t="shared" si="165"/>
        <v>0</v>
      </c>
      <c r="AJ204" s="43">
        <f t="shared" si="166"/>
        <v>0</v>
      </c>
      <c r="AK204" s="43">
        <f t="shared" si="167"/>
        <v>0</v>
      </c>
      <c r="AL204" s="43"/>
      <c r="AM204" s="43"/>
      <c r="AN204" s="198"/>
      <c r="AO204" s="200"/>
      <c r="AP204" s="127">
        <f t="shared" si="266"/>
        <v>0</v>
      </c>
    </row>
    <row r="205" spans="1:88">
      <c r="A205" s="194">
        <v>0</v>
      </c>
      <c r="B205" s="43" t="s">
        <v>245</v>
      </c>
      <c r="C205" s="197" t="s">
        <v>56</v>
      </c>
      <c r="D205" s="224">
        <f>+D206</f>
        <v>399.9</v>
      </c>
      <c r="E205" s="224">
        <f>+E206</f>
        <v>0</v>
      </c>
      <c r="F205" s="224">
        <f>+F206</f>
        <v>960.3</v>
      </c>
      <c r="G205" s="224">
        <f>+G206</f>
        <v>184.7</v>
      </c>
      <c r="H205" s="119">
        <f t="shared" ref="H205" si="273">+H206</f>
        <v>1317.3</v>
      </c>
      <c r="I205" s="43">
        <f t="shared" ref="I205:AN205" si="274">+I206</f>
        <v>0</v>
      </c>
      <c r="J205" s="43">
        <f t="shared" si="274"/>
        <v>0</v>
      </c>
      <c r="K205" s="43">
        <f t="shared" si="274"/>
        <v>0</v>
      </c>
      <c r="L205" s="43">
        <f t="shared" si="274"/>
        <v>0</v>
      </c>
      <c r="M205" s="224">
        <f t="shared" si="274"/>
        <v>0</v>
      </c>
      <c r="N205" s="119">
        <f t="shared" si="274"/>
        <v>724.51499999999999</v>
      </c>
      <c r="O205" s="119">
        <f t="shared" si="274"/>
        <v>724.51499999999999</v>
      </c>
      <c r="P205" s="224">
        <f t="shared" si="274"/>
        <v>1449.03</v>
      </c>
      <c r="Q205" s="43">
        <f t="shared" si="274"/>
        <v>0</v>
      </c>
      <c r="R205" s="119">
        <f t="shared" si="274"/>
        <v>724.51499999999999</v>
      </c>
      <c r="S205" s="119">
        <f t="shared" si="274"/>
        <v>724.51499999999999</v>
      </c>
      <c r="T205" s="224">
        <f t="shared" si="274"/>
        <v>1449.03</v>
      </c>
      <c r="U205" s="43">
        <f t="shared" si="274"/>
        <v>0</v>
      </c>
      <c r="V205" s="119">
        <f t="shared" si="274"/>
        <v>724.51499999999999</v>
      </c>
      <c r="W205" s="119">
        <f t="shared" si="274"/>
        <v>724.51499999999999</v>
      </c>
      <c r="X205" s="224">
        <f t="shared" si="274"/>
        <v>1449.03</v>
      </c>
      <c r="Y205" s="43">
        <f t="shared" si="274"/>
        <v>0</v>
      </c>
      <c r="Z205" s="119">
        <f t="shared" si="274"/>
        <v>724.51499999999999</v>
      </c>
      <c r="AA205" s="119">
        <f t="shared" si="274"/>
        <v>724.51499999999999</v>
      </c>
      <c r="AB205" s="224">
        <f t="shared" si="274"/>
        <v>1449.03</v>
      </c>
      <c r="AC205" s="119">
        <f t="shared" si="274"/>
        <v>724.51499999999999</v>
      </c>
      <c r="AD205" s="119">
        <f t="shared" si="274"/>
        <v>724.51499999999999</v>
      </c>
      <c r="AE205" s="224">
        <f t="shared" si="274"/>
        <v>1449.03</v>
      </c>
      <c r="AF205" s="43">
        <f t="shared" si="162"/>
        <v>362.25749999999999</v>
      </c>
      <c r="AG205" s="43">
        <f t="shared" si="163"/>
        <v>362.25749999999999</v>
      </c>
      <c r="AH205" s="43">
        <f t="shared" si="164"/>
        <v>724.51499999999999</v>
      </c>
      <c r="AI205" s="43">
        <f t="shared" si="165"/>
        <v>362.25749999999999</v>
      </c>
      <c r="AJ205" s="43">
        <f t="shared" si="166"/>
        <v>1086.7725</v>
      </c>
      <c r="AK205" s="43">
        <f t="shared" si="167"/>
        <v>362.25749999999994</v>
      </c>
      <c r="AL205" s="43">
        <f t="shared" si="274"/>
        <v>0</v>
      </c>
      <c r="AM205" s="43">
        <f t="shared" si="274"/>
        <v>0</v>
      </c>
      <c r="AN205" s="198">
        <f t="shared" si="274"/>
        <v>0</v>
      </c>
      <c r="AO205" s="200"/>
      <c r="AP205" s="127">
        <f t="shared" si="266"/>
        <v>131.73000000000002</v>
      </c>
    </row>
    <row r="206" spans="1:88" s="258" customFormat="1">
      <c r="A206" s="253">
        <v>4861</v>
      </c>
      <c r="B206" s="255" t="s">
        <v>246</v>
      </c>
      <c r="C206" s="203" t="s">
        <v>56</v>
      </c>
      <c r="D206" s="259">
        <v>399.9</v>
      </c>
      <c r="E206" s="259">
        <v>0</v>
      </c>
      <c r="F206" s="259">
        <v>960.3</v>
      </c>
      <c r="G206" s="259">
        <v>184.7</v>
      </c>
      <c r="H206" s="120">
        <v>1317.3</v>
      </c>
      <c r="I206" s="255"/>
      <c r="J206" s="255"/>
      <c r="K206" s="255"/>
      <c r="L206" s="255"/>
      <c r="M206" s="259">
        <v>0</v>
      </c>
      <c r="N206" s="120">
        <f>P206*0.5</f>
        <v>724.51499999999999</v>
      </c>
      <c r="O206" s="120">
        <f>P206-N206</f>
        <v>724.51499999999999</v>
      </c>
      <c r="P206" s="259">
        <f>1317.3*1.1</f>
        <v>1449.03</v>
      </c>
      <c r="Q206" s="255"/>
      <c r="R206" s="120">
        <f>T206*0.5</f>
        <v>724.51499999999999</v>
      </c>
      <c r="S206" s="120">
        <f>T206-R206</f>
        <v>724.51499999999999</v>
      </c>
      <c r="T206" s="259">
        <f>1317.3*1.1</f>
        <v>1449.03</v>
      </c>
      <c r="U206" s="255"/>
      <c r="V206" s="120">
        <f>X206*0.5</f>
        <v>724.51499999999999</v>
      </c>
      <c r="W206" s="120">
        <f>X206-V206</f>
        <v>724.51499999999999</v>
      </c>
      <c r="X206" s="259">
        <f>1317.3*1.1</f>
        <v>1449.03</v>
      </c>
      <c r="Y206" s="255"/>
      <c r="Z206" s="120">
        <f>AB206*0.5</f>
        <v>724.51499999999999</v>
      </c>
      <c r="AA206" s="120">
        <f>AB206-Z206</f>
        <v>724.51499999999999</v>
      </c>
      <c r="AB206" s="259">
        <f>1317.3*1.1</f>
        <v>1449.03</v>
      </c>
      <c r="AC206" s="120">
        <f>AE206*0.5</f>
        <v>724.51499999999999</v>
      </c>
      <c r="AD206" s="120">
        <f>AE206-AC206</f>
        <v>724.51499999999999</v>
      </c>
      <c r="AE206" s="259">
        <f>1317.3*1.1</f>
        <v>1449.03</v>
      </c>
      <c r="AF206" s="43">
        <f t="shared" si="162"/>
        <v>362.25749999999999</v>
      </c>
      <c r="AG206" s="43">
        <f t="shared" si="163"/>
        <v>362.25749999999999</v>
      </c>
      <c r="AH206" s="43">
        <f t="shared" si="164"/>
        <v>724.51499999999999</v>
      </c>
      <c r="AI206" s="43">
        <f t="shared" si="165"/>
        <v>362.25749999999999</v>
      </c>
      <c r="AJ206" s="43">
        <f t="shared" si="166"/>
        <v>1086.7725</v>
      </c>
      <c r="AK206" s="43">
        <f t="shared" si="167"/>
        <v>362.25749999999994</v>
      </c>
      <c r="AL206" s="255"/>
      <c r="AM206" s="255"/>
      <c r="AN206" s="256"/>
      <c r="AO206" s="257"/>
      <c r="AP206" s="127">
        <f t="shared" si="266"/>
        <v>131.73000000000002</v>
      </c>
      <c r="AQ206" s="193"/>
      <c r="AR206" s="193"/>
      <c r="AS206" s="193"/>
      <c r="AT206" s="193"/>
      <c r="AU206" s="193"/>
      <c r="AV206" s="193"/>
      <c r="AW206" s="193"/>
      <c r="AX206" s="193"/>
      <c r="AY206" s="193"/>
      <c r="AZ206" s="193"/>
      <c r="BA206" s="193"/>
      <c r="BB206" s="193"/>
      <c r="BC206" s="193"/>
      <c r="BD206" s="193"/>
      <c r="BE206" s="193"/>
      <c r="BF206" s="193"/>
      <c r="BG206" s="193"/>
      <c r="BH206" s="193"/>
      <c r="BI206" s="193"/>
      <c r="BJ206" s="193"/>
      <c r="BK206" s="193"/>
      <c r="BL206" s="193"/>
      <c r="BM206" s="193"/>
      <c r="BN206" s="193"/>
      <c r="BO206" s="193"/>
      <c r="BP206" s="193"/>
      <c r="BQ206" s="193"/>
      <c r="BR206" s="193"/>
      <c r="BS206" s="193"/>
      <c r="BT206" s="193"/>
      <c r="BU206" s="193"/>
      <c r="BV206" s="193"/>
      <c r="BW206" s="193"/>
      <c r="BX206" s="193"/>
      <c r="BY206" s="193"/>
      <c r="BZ206" s="193"/>
      <c r="CA206" s="193"/>
      <c r="CB206" s="193"/>
      <c r="CC206" s="193"/>
      <c r="CD206" s="193"/>
      <c r="CE206" s="193"/>
      <c r="CF206" s="193"/>
      <c r="CG206" s="193"/>
      <c r="CH206" s="193"/>
      <c r="CI206" s="193"/>
      <c r="CJ206" s="193"/>
    </row>
    <row r="207" spans="1:88" hidden="1">
      <c r="A207" s="194">
        <v>0</v>
      </c>
      <c r="B207" s="43" t="s">
        <v>247</v>
      </c>
      <c r="C207" s="197" t="s">
        <v>56</v>
      </c>
      <c r="D207" s="224">
        <f>+D208</f>
        <v>0</v>
      </c>
      <c r="E207" s="224">
        <f>+E208</f>
        <v>0</v>
      </c>
      <c r="F207" s="224">
        <f>+F208</f>
        <v>0</v>
      </c>
      <c r="G207" s="224">
        <f>+G208</f>
        <v>0</v>
      </c>
      <c r="H207" s="224">
        <f>+H208</f>
        <v>0</v>
      </c>
      <c r="I207" s="43">
        <f t="shared" ref="I207:AN207" si="275">+I208</f>
        <v>0</v>
      </c>
      <c r="J207" s="43">
        <f t="shared" si="275"/>
        <v>0</v>
      </c>
      <c r="K207" s="43">
        <f t="shared" si="275"/>
        <v>0</v>
      </c>
      <c r="L207" s="43">
        <f t="shared" si="275"/>
        <v>0</v>
      </c>
      <c r="M207" s="224">
        <f t="shared" si="275"/>
        <v>0</v>
      </c>
      <c r="N207" s="43">
        <f t="shared" si="275"/>
        <v>0</v>
      </c>
      <c r="O207" s="43">
        <f t="shared" si="275"/>
        <v>0</v>
      </c>
      <c r="P207" s="43">
        <f t="shared" si="275"/>
        <v>0</v>
      </c>
      <c r="Q207" s="43">
        <f t="shared" si="275"/>
        <v>0</v>
      </c>
      <c r="R207" s="43">
        <f t="shared" si="275"/>
        <v>0</v>
      </c>
      <c r="S207" s="43">
        <f t="shared" si="275"/>
        <v>0</v>
      </c>
      <c r="T207" s="43">
        <f t="shared" si="275"/>
        <v>0</v>
      </c>
      <c r="U207" s="43">
        <f t="shared" si="275"/>
        <v>0</v>
      </c>
      <c r="V207" s="43">
        <f t="shared" si="275"/>
        <v>0</v>
      </c>
      <c r="W207" s="43">
        <f t="shared" si="275"/>
        <v>0</v>
      </c>
      <c r="X207" s="43">
        <f t="shared" si="275"/>
        <v>0</v>
      </c>
      <c r="Y207" s="43">
        <f t="shared" si="275"/>
        <v>0</v>
      </c>
      <c r="Z207" s="43">
        <f t="shared" si="275"/>
        <v>0</v>
      </c>
      <c r="AA207" s="43">
        <f t="shared" si="275"/>
        <v>0</v>
      </c>
      <c r="AB207" s="43">
        <f t="shared" si="275"/>
        <v>0</v>
      </c>
      <c r="AC207" s="43">
        <f t="shared" si="275"/>
        <v>0</v>
      </c>
      <c r="AD207" s="43">
        <f t="shared" si="275"/>
        <v>0</v>
      </c>
      <c r="AE207" s="43">
        <f t="shared" si="275"/>
        <v>0</v>
      </c>
      <c r="AF207" s="43">
        <f t="shared" si="275"/>
        <v>0</v>
      </c>
      <c r="AG207" s="43">
        <f t="shared" si="275"/>
        <v>0</v>
      </c>
      <c r="AH207" s="43">
        <f t="shared" ref="AH207:AH253" si="276">AF207+AG207</f>
        <v>0</v>
      </c>
      <c r="AI207" s="43">
        <f t="shared" si="275"/>
        <v>0</v>
      </c>
      <c r="AJ207" s="43">
        <f t="shared" ref="AJ207:AJ253" si="277">AH207+AI207</f>
        <v>0</v>
      </c>
      <c r="AK207" s="43">
        <f t="shared" ref="AK207:AK253" si="278">AE207-AJ207</f>
        <v>0</v>
      </c>
      <c r="AL207" s="43">
        <f t="shared" si="275"/>
        <v>0</v>
      </c>
      <c r="AM207" s="43">
        <f t="shared" si="275"/>
        <v>0</v>
      </c>
      <c r="AN207" s="198">
        <f t="shared" si="275"/>
        <v>0</v>
      </c>
      <c r="AO207" s="200"/>
    </row>
    <row r="208" spans="1:88" ht="17.25" hidden="1" customHeight="1">
      <c r="A208" s="194">
        <v>4891</v>
      </c>
      <c r="B208" s="43" t="s">
        <v>248</v>
      </c>
      <c r="C208" s="197" t="s">
        <v>56</v>
      </c>
      <c r="D208" s="224">
        <f>+D209</f>
        <v>0</v>
      </c>
      <c r="E208" s="224">
        <f>+E209</f>
        <v>0</v>
      </c>
      <c r="F208" s="224">
        <f>+F209</f>
        <v>0</v>
      </c>
      <c r="G208" s="224">
        <v>0</v>
      </c>
      <c r="H208" s="224">
        <v>0</v>
      </c>
      <c r="I208" s="43"/>
      <c r="J208" s="43"/>
      <c r="K208" s="43"/>
      <c r="L208" s="43"/>
      <c r="M208" s="224">
        <v>0</v>
      </c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>
        <f t="shared" si="276"/>
        <v>0</v>
      </c>
      <c r="AI208" s="43"/>
      <c r="AJ208" s="43">
        <f t="shared" si="277"/>
        <v>0</v>
      </c>
      <c r="AK208" s="43">
        <f t="shared" si="278"/>
        <v>0</v>
      </c>
      <c r="AL208" s="43"/>
      <c r="AM208" s="43"/>
      <c r="AN208" s="198"/>
      <c r="AO208" s="200"/>
    </row>
    <row r="209" spans="1:41" ht="33.75" hidden="1" customHeight="1">
      <c r="A209" s="194">
        <v>0</v>
      </c>
      <c r="B209" s="43" t="s">
        <v>249</v>
      </c>
      <c r="C209" s="197" t="s">
        <v>56</v>
      </c>
      <c r="D209" s="224">
        <f>+D210+D225+D234+D237+D246</f>
        <v>0</v>
      </c>
      <c r="E209" s="224">
        <f>+E210+E225+E234+E237+E246</f>
        <v>0</v>
      </c>
      <c r="F209" s="224">
        <f>+F210+F225+F234+F237+F246</f>
        <v>0</v>
      </c>
      <c r="G209" s="224">
        <f>+G210+G225+G234+G237+G246</f>
        <v>22386.1</v>
      </c>
      <c r="H209" s="224">
        <f>+H210+H225+H234+H237+H246</f>
        <v>0</v>
      </c>
      <c r="I209" s="43">
        <f t="shared" ref="I209:AM209" si="279">+I210+I225+I234+I237+I246</f>
        <v>0</v>
      </c>
      <c r="J209" s="43">
        <f t="shared" si="279"/>
        <v>0</v>
      </c>
      <c r="K209" s="43">
        <f t="shared" si="279"/>
        <v>0</v>
      </c>
      <c r="L209" s="43">
        <f>+L210+L225+L234+L237+L246</f>
        <v>0</v>
      </c>
      <c r="M209" s="224">
        <f>+M210+M225+M234+M237+M246</f>
        <v>0</v>
      </c>
      <c r="N209" s="43">
        <f t="shared" si="279"/>
        <v>0</v>
      </c>
      <c r="O209" s="43">
        <f t="shared" si="279"/>
        <v>0</v>
      </c>
      <c r="P209" s="43">
        <f t="shared" si="279"/>
        <v>0</v>
      </c>
      <c r="Q209" s="43">
        <f t="shared" si="279"/>
        <v>0</v>
      </c>
      <c r="R209" s="43">
        <f t="shared" si="279"/>
        <v>0</v>
      </c>
      <c r="S209" s="43">
        <f t="shared" si="279"/>
        <v>0</v>
      </c>
      <c r="T209" s="43">
        <f t="shared" si="279"/>
        <v>0</v>
      </c>
      <c r="U209" s="43">
        <f t="shared" si="279"/>
        <v>0</v>
      </c>
      <c r="V209" s="43">
        <f t="shared" si="279"/>
        <v>0</v>
      </c>
      <c r="W209" s="43">
        <f t="shared" si="279"/>
        <v>0</v>
      </c>
      <c r="X209" s="43">
        <f t="shared" si="279"/>
        <v>0</v>
      </c>
      <c r="Y209" s="43">
        <f t="shared" si="279"/>
        <v>0</v>
      </c>
      <c r="Z209" s="43">
        <f t="shared" si="279"/>
        <v>0</v>
      </c>
      <c r="AA209" s="43">
        <f t="shared" si="279"/>
        <v>0</v>
      </c>
      <c r="AB209" s="43">
        <f t="shared" si="279"/>
        <v>0</v>
      </c>
      <c r="AC209" s="43">
        <f t="shared" si="279"/>
        <v>0</v>
      </c>
      <c r="AD209" s="43">
        <f t="shared" si="279"/>
        <v>0</v>
      </c>
      <c r="AE209" s="43">
        <f t="shared" si="279"/>
        <v>0</v>
      </c>
      <c r="AF209" s="43">
        <f>+AF210+AF225+AF234+AF237+AF246</f>
        <v>0</v>
      </c>
      <c r="AG209" s="43">
        <f>+AG210+AG225+AG234+AG237+AG246</f>
        <v>0</v>
      </c>
      <c r="AH209" s="43">
        <f t="shared" si="276"/>
        <v>0</v>
      </c>
      <c r="AI209" s="43">
        <f>+AI210+AI225+AI234+AI237+AI246</f>
        <v>0</v>
      </c>
      <c r="AJ209" s="43">
        <f t="shared" si="277"/>
        <v>0</v>
      </c>
      <c r="AK209" s="43">
        <f t="shared" si="278"/>
        <v>0</v>
      </c>
      <c r="AL209" s="43">
        <f t="shared" si="279"/>
        <v>0</v>
      </c>
      <c r="AM209" s="43">
        <f t="shared" si="279"/>
        <v>0</v>
      </c>
      <c r="AN209" s="198">
        <f>+AN210+AN225+AN234+AN237+AN246</f>
        <v>0</v>
      </c>
      <c r="AO209" s="200"/>
    </row>
    <row r="210" spans="1:41" hidden="1">
      <c r="A210" s="194">
        <v>0</v>
      </c>
      <c r="B210" s="43" t="s">
        <v>250</v>
      </c>
      <c r="C210" s="197" t="s">
        <v>56</v>
      </c>
      <c r="D210" s="224">
        <f>+D211+D215+D219</f>
        <v>0</v>
      </c>
      <c r="E210" s="224">
        <f>+E211+E215+E219</f>
        <v>0</v>
      </c>
      <c r="F210" s="224">
        <f>+F211+F215+F219</f>
        <v>0</v>
      </c>
      <c r="G210" s="224">
        <v>22386.1</v>
      </c>
      <c r="H210" s="224">
        <v>0</v>
      </c>
      <c r="I210" s="43">
        <f t="shared" ref="I210:AM210" si="280">+I211+I215+I219</f>
        <v>0</v>
      </c>
      <c r="J210" s="43">
        <f t="shared" si="280"/>
        <v>0</v>
      </c>
      <c r="K210" s="43">
        <f t="shared" si="280"/>
        <v>0</v>
      </c>
      <c r="L210" s="43">
        <f>+L211+L215+L219</f>
        <v>0</v>
      </c>
      <c r="M210" s="224">
        <f>+M211+M215+M219</f>
        <v>0</v>
      </c>
      <c r="N210" s="43">
        <f t="shared" si="280"/>
        <v>0</v>
      </c>
      <c r="O210" s="43">
        <f t="shared" si="280"/>
        <v>0</v>
      </c>
      <c r="P210" s="43">
        <f t="shared" si="280"/>
        <v>0</v>
      </c>
      <c r="Q210" s="43">
        <f t="shared" si="280"/>
        <v>0</v>
      </c>
      <c r="R210" s="43">
        <f t="shared" si="280"/>
        <v>0</v>
      </c>
      <c r="S210" s="43">
        <f t="shared" si="280"/>
        <v>0</v>
      </c>
      <c r="T210" s="43">
        <f t="shared" si="280"/>
        <v>0</v>
      </c>
      <c r="U210" s="43">
        <f t="shared" si="280"/>
        <v>0</v>
      </c>
      <c r="V210" s="43">
        <f t="shared" si="280"/>
        <v>0</v>
      </c>
      <c r="W210" s="43">
        <f t="shared" si="280"/>
        <v>0</v>
      </c>
      <c r="X210" s="43">
        <f t="shared" si="280"/>
        <v>0</v>
      </c>
      <c r="Y210" s="43">
        <f t="shared" si="280"/>
        <v>0</v>
      </c>
      <c r="Z210" s="43">
        <f t="shared" si="280"/>
        <v>0</v>
      </c>
      <c r="AA210" s="43">
        <f t="shared" si="280"/>
        <v>0</v>
      </c>
      <c r="AB210" s="43">
        <f t="shared" si="280"/>
        <v>0</v>
      </c>
      <c r="AC210" s="43">
        <f t="shared" si="280"/>
        <v>0</v>
      </c>
      <c r="AD210" s="43">
        <f t="shared" si="280"/>
        <v>0</v>
      </c>
      <c r="AE210" s="43">
        <f t="shared" si="280"/>
        <v>0</v>
      </c>
      <c r="AF210" s="43">
        <f>+AF211+AF215+AF219</f>
        <v>0</v>
      </c>
      <c r="AG210" s="43">
        <f>+AG211+AG215+AG219</f>
        <v>0</v>
      </c>
      <c r="AH210" s="43">
        <f t="shared" si="276"/>
        <v>0</v>
      </c>
      <c r="AI210" s="43">
        <f>+AI211+AI215+AI219</f>
        <v>0</v>
      </c>
      <c r="AJ210" s="43">
        <f t="shared" si="277"/>
        <v>0</v>
      </c>
      <c r="AK210" s="43">
        <f t="shared" si="278"/>
        <v>0</v>
      </c>
      <c r="AL210" s="43">
        <f t="shared" si="280"/>
        <v>0</v>
      </c>
      <c r="AM210" s="43">
        <f t="shared" si="280"/>
        <v>0</v>
      </c>
      <c r="AN210" s="198">
        <f>+AN211+AN215+AN219</f>
        <v>0</v>
      </c>
      <c r="AO210" s="200"/>
    </row>
    <row r="211" spans="1:41" hidden="1">
      <c r="A211" s="194">
        <v>0</v>
      </c>
      <c r="B211" s="43" t="s">
        <v>251</v>
      </c>
      <c r="C211" s="197" t="s">
        <v>56</v>
      </c>
      <c r="D211" s="224">
        <f t="shared" ref="D211:F215" si="281">+D212+D213+D214</f>
        <v>0</v>
      </c>
      <c r="E211" s="224">
        <f t="shared" si="281"/>
        <v>0</v>
      </c>
      <c r="F211" s="224">
        <f t="shared" si="281"/>
        <v>0</v>
      </c>
      <c r="G211" s="224">
        <v>0</v>
      </c>
      <c r="H211" s="224">
        <v>0</v>
      </c>
      <c r="I211" s="43">
        <f t="shared" ref="I211:AM211" si="282">+I212+I213+I214</f>
        <v>0</v>
      </c>
      <c r="J211" s="43">
        <f t="shared" si="282"/>
        <v>0</v>
      </c>
      <c r="K211" s="43">
        <f t="shared" si="282"/>
        <v>0</v>
      </c>
      <c r="L211" s="43">
        <f>+L212+L213+L214</f>
        <v>0</v>
      </c>
      <c r="M211" s="224">
        <f>+M212+M213+M214</f>
        <v>0</v>
      </c>
      <c r="N211" s="43">
        <f t="shared" si="282"/>
        <v>0</v>
      </c>
      <c r="O211" s="43">
        <f t="shared" si="282"/>
        <v>0</v>
      </c>
      <c r="P211" s="43">
        <f t="shared" si="282"/>
        <v>0</v>
      </c>
      <c r="Q211" s="43">
        <f t="shared" si="282"/>
        <v>0</v>
      </c>
      <c r="R211" s="43">
        <f t="shared" si="282"/>
        <v>0</v>
      </c>
      <c r="S211" s="43">
        <f t="shared" si="282"/>
        <v>0</v>
      </c>
      <c r="T211" s="43">
        <f t="shared" si="282"/>
        <v>0</v>
      </c>
      <c r="U211" s="43">
        <f t="shared" si="282"/>
        <v>0</v>
      </c>
      <c r="V211" s="43">
        <f t="shared" si="282"/>
        <v>0</v>
      </c>
      <c r="W211" s="43">
        <f t="shared" si="282"/>
        <v>0</v>
      </c>
      <c r="X211" s="43">
        <f t="shared" si="282"/>
        <v>0</v>
      </c>
      <c r="Y211" s="43">
        <f t="shared" si="282"/>
        <v>0</v>
      </c>
      <c r="Z211" s="43">
        <f t="shared" si="282"/>
        <v>0</v>
      </c>
      <c r="AA211" s="43">
        <f t="shared" si="282"/>
        <v>0</v>
      </c>
      <c r="AB211" s="43">
        <f t="shared" si="282"/>
        <v>0</v>
      </c>
      <c r="AC211" s="43">
        <f t="shared" si="282"/>
        <v>0</v>
      </c>
      <c r="AD211" s="43">
        <f t="shared" si="282"/>
        <v>0</v>
      </c>
      <c r="AE211" s="43">
        <f t="shared" si="282"/>
        <v>0</v>
      </c>
      <c r="AF211" s="43">
        <f>+AF212+AF213+AF214</f>
        <v>0</v>
      </c>
      <c r="AG211" s="43">
        <f>+AG212+AG213+AG214</f>
        <v>0</v>
      </c>
      <c r="AH211" s="43">
        <f t="shared" si="276"/>
        <v>0</v>
      </c>
      <c r="AI211" s="43">
        <f>+AI212+AI213+AI214</f>
        <v>0</v>
      </c>
      <c r="AJ211" s="43">
        <f t="shared" si="277"/>
        <v>0</v>
      </c>
      <c r="AK211" s="43">
        <f t="shared" si="278"/>
        <v>0</v>
      </c>
      <c r="AL211" s="43">
        <f t="shared" si="282"/>
        <v>0</v>
      </c>
      <c r="AM211" s="43">
        <f t="shared" si="282"/>
        <v>0</v>
      </c>
      <c r="AN211" s="198">
        <f>+AN212+AN213+AN214</f>
        <v>0</v>
      </c>
      <c r="AO211" s="200"/>
    </row>
    <row r="212" spans="1:41" hidden="1">
      <c r="A212" s="194">
        <v>5111</v>
      </c>
      <c r="B212" s="43" t="s">
        <v>252</v>
      </c>
      <c r="C212" s="197" t="s">
        <v>56</v>
      </c>
      <c r="D212" s="224">
        <f t="shared" si="281"/>
        <v>0</v>
      </c>
      <c r="E212" s="224">
        <f t="shared" si="281"/>
        <v>0</v>
      </c>
      <c r="F212" s="224">
        <f t="shared" si="281"/>
        <v>0</v>
      </c>
      <c r="G212" s="224">
        <v>0</v>
      </c>
      <c r="H212" s="224">
        <v>0</v>
      </c>
      <c r="I212" s="43"/>
      <c r="J212" s="43"/>
      <c r="K212" s="43"/>
      <c r="L212" s="43"/>
      <c r="M212" s="224">
        <f>+M213+M214+M215</f>
        <v>0</v>
      </c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>
        <f t="shared" si="276"/>
        <v>0</v>
      </c>
      <c r="AI212" s="43"/>
      <c r="AJ212" s="43">
        <f t="shared" si="277"/>
        <v>0</v>
      </c>
      <c r="AK212" s="43">
        <f t="shared" si="278"/>
        <v>0</v>
      </c>
      <c r="AL212" s="43"/>
      <c r="AM212" s="43"/>
      <c r="AN212" s="198"/>
      <c r="AO212" s="200"/>
    </row>
    <row r="213" spans="1:41" ht="21" hidden="1">
      <c r="A213" s="194">
        <v>5112</v>
      </c>
      <c r="B213" s="43" t="s">
        <v>253</v>
      </c>
      <c r="C213" s="197" t="s">
        <v>56</v>
      </c>
      <c r="D213" s="224">
        <f t="shared" si="281"/>
        <v>0</v>
      </c>
      <c r="E213" s="224">
        <f t="shared" si="281"/>
        <v>0</v>
      </c>
      <c r="F213" s="224">
        <f t="shared" si="281"/>
        <v>0</v>
      </c>
      <c r="G213" s="224">
        <v>0</v>
      </c>
      <c r="H213" s="224">
        <v>0</v>
      </c>
      <c r="I213" s="43"/>
      <c r="J213" s="43"/>
      <c r="K213" s="43"/>
      <c r="L213" s="43"/>
      <c r="M213" s="224">
        <f>+M214+M215+M216</f>
        <v>0</v>
      </c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>
        <f t="shared" si="276"/>
        <v>0</v>
      </c>
      <c r="AI213" s="43"/>
      <c r="AJ213" s="43">
        <f t="shared" si="277"/>
        <v>0</v>
      </c>
      <c r="AK213" s="43">
        <f t="shared" si="278"/>
        <v>0</v>
      </c>
      <c r="AL213" s="43"/>
      <c r="AM213" s="43"/>
      <c r="AN213" s="198"/>
      <c r="AO213" s="200"/>
    </row>
    <row r="214" spans="1:41" ht="25.5" hidden="1" customHeight="1">
      <c r="A214" s="194">
        <v>5113</v>
      </c>
      <c r="B214" s="43" t="s">
        <v>254</v>
      </c>
      <c r="C214" s="197" t="s">
        <v>56</v>
      </c>
      <c r="D214" s="224">
        <f t="shared" si="281"/>
        <v>0</v>
      </c>
      <c r="E214" s="224">
        <f t="shared" si="281"/>
        <v>0</v>
      </c>
      <c r="F214" s="224">
        <f t="shared" si="281"/>
        <v>0</v>
      </c>
      <c r="G214" s="224">
        <v>0</v>
      </c>
      <c r="H214" s="224">
        <v>0</v>
      </c>
      <c r="I214" s="43"/>
      <c r="J214" s="43"/>
      <c r="K214" s="43"/>
      <c r="L214" s="43"/>
      <c r="M214" s="224">
        <f>+M215+M216+M217</f>
        <v>0</v>
      </c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>
        <f t="shared" si="276"/>
        <v>0</v>
      </c>
      <c r="AI214" s="43"/>
      <c r="AJ214" s="43">
        <f t="shared" si="277"/>
        <v>0</v>
      </c>
      <c r="AK214" s="43">
        <f t="shared" si="278"/>
        <v>0</v>
      </c>
      <c r="AL214" s="43"/>
      <c r="AM214" s="43"/>
      <c r="AN214" s="198"/>
      <c r="AO214" s="200"/>
    </row>
    <row r="215" spans="1:41" hidden="1">
      <c r="A215" s="194">
        <v>0</v>
      </c>
      <c r="B215" s="43" t="s">
        <v>255</v>
      </c>
      <c r="C215" s="197" t="s">
        <v>56</v>
      </c>
      <c r="D215" s="224">
        <f t="shared" si="281"/>
        <v>0</v>
      </c>
      <c r="E215" s="224">
        <f t="shared" si="281"/>
        <v>0</v>
      </c>
      <c r="F215" s="224">
        <f t="shared" si="281"/>
        <v>0</v>
      </c>
      <c r="G215" s="224">
        <v>0</v>
      </c>
      <c r="H215" s="224">
        <v>0</v>
      </c>
      <c r="I215" s="43">
        <f t="shared" ref="I215:AM215" si="283">+I216+I217+I218</f>
        <v>0</v>
      </c>
      <c r="J215" s="43">
        <f t="shared" si="283"/>
        <v>0</v>
      </c>
      <c r="K215" s="43">
        <f t="shared" si="283"/>
        <v>0</v>
      </c>
      <c r="L215" s="43">
        <f>+L216+L217+L218</f>
        <v>0</v>
      </c>
      <c r="M215" s="224">
        <f>+M216+M217+M218</f>
        <v>0</v>
      </c>
      <c r="N215" s="43">
        <f t="shared" si="283"/>
        <v>0</v>
      </c>
      <c r="O215" s="43">
        <f t="shared" si="283"/>
        <v>0</v>
      </c>
      <c r="P215" s="43">
        <f t="shared" si="283"/>
        <v>0</v>
      </c>
      <c r="Q215" s="43">
        <f t="shared" si="283"/>
        <v>0</v>
      </c>
      <c r="R215" s="43">
        <f t="shared" si="283"/>
        <v>0</v>
      </c>
      <c r="S215" s="43">
        <f t="shared" si="283"/>
        <v>0</v>
      </c>
      <c r="T215" s="43">
        <f t="shared" si="283"/>
        <v>0</v>
      </c>
      <c r="U215" s="43">
        <f t="shared" si="283"/>
        <v>0</v>
      </c>
      <c r="V215" s="43">
        <f t="shared" si="283"/>
        <v>0</v>
      </c>
      <c r="W215" s="43">
        <f t="shared" si="283"/>
        <v>0</v>
      </c>
      <c r="X215" s="43">
        <f t="shared" si="283"/>
        <v>0</v>
      </c>
      <c r="Y215" s="43">
        <f t="shared" si="283"/>
        <v>0</v>
      </c>
      <c r="Z215" s="43">
        <f t="shared" si="283"/>
        <v>0</v>
      </c>
      <c r="AA215" s="43">
        <f t="shared" si="283"/>
        <v>0</v>
      </c>
      <c r="AB215" s="43">
        <f t="shared" si="283"/>
        <v>0</v>
      </c>
      <c r="AC215" s="43">
        <f t="shared" si="283"/>
        <v>0</v>
      </c>
      <c r="AD215" s="43">
        <f t="shared" si="283"/>
        <v>0</v>
      </c>
      <c r="AE215" s="43">
        <f t="shared" si="283"/>
        <v>0</v>
      </c>
      <c r="AF215" s="43">
        <f>+AF216+AF217+AF218</f>
        <v>0</v>
      </c>
      <c r="AG215" s="43">
        <f>+AG216+AG217+AG218</f>
        <v>0</v>
      </c>
      <c r="AH215" s="43">
        <f t="shared" si="276"/>
        <v>0</v>
      </c>
      <c r="AI215" s="43">
        <f>+AI216+AI217+AI218</f>
        <v>0</v>
      </c>
      <c r="AJ215" s="43">
        <f t="shared" si="277"/>
        <v>0</v>
      </c>
      <c r="AK215" s="43">
        <f t="shared" si="278"/>
        <v>0</v>
      </c>
      <c r="AL215" s="43">
        <f t="shared" si="283"/>
        <v>0</v>
      </c>
      <c r="AM215" s="43">
        <f t="shared" si="283"/>
        <v>0</v>
      </c>
      <c r="AN215" s="198">
        <f>+AN216+AN217+AN218</f>
        <v>0</v>
      </c>
      <c r="AO215" s="200"/>
    </row>
    <row r="216" spans="1:41" hidden="1">
      <c r="A216" s="194">
        <v>5121</v>
      </c>
      <c r="B216" s="43" t="s">
        <v>256</v>
      </c>
      <c r="C216" s="197" t="s">
        <v>56</v>
      </c>
      <c r="D216" s="224">
        <v>0</v>
      </c>
      <c r="E216" s="224">
        <v>0</v>
      </c>
      <c r="F216" s="224">
        <v>0</v>
      </c>
      <c r="G216" s="224">
        <v>0</v>
      </c>
      <c r="H216" s="224">
        <v>0</v>
      </c>
      <c r="I216" s="43"/>
      <c r="J216" s="43"/>
      <c r="K216" s="43"/>
      <c r="L216" s="43"/>
      <c r="M216" s="224">
        <v>0</v>
      </c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>
        <f t="shared" si="276"/>
        <v>0</v>
      </c>
      <c r="AI216" s="43"/>
      <c r="AJ216" s="43">
        <f t="shared" si="277"/>
        <v>0</v>
      </c>
      <c r="AK216" s="43">
        <f t="shared" si="278"/>
        <v>0</v>
      </c>
      <c r="AL216" s="43"/>
      <c r="AM216" s="43"/>
      <c r="AN216" s="198"/>
      <c r="AO216" s="200"/>
    </row>
    <row r="217" spans="1:41" hidden="1">
      <c r="A217" s="194">
        <v>5122</v>
      </c>
      <c r="B217" s="43" t="s">
        <v>257</v>
      </c>
      <c r="C217" s="197" t="s">
        <v>56</v>
      </c>
      <c r="D217" s="224">
        <v>0</v>
      </c>
      <c r="E217" s="224">
        <v>0</v>
      </c>
      <c r="F217" s="224">
        <v>0</v>
      </c>
      <c r="G217" s="224">
        <v>0</v>
      </c>
      <c r="H217" s="224">
        <v>0</v>
      </c>
      <c r="I217" s="43"/>
      <c r="J217" s="43"/>
      <c r="K217" s="43"/>
      <c r="L217" s="43"/>
      <c r="M217" s="224">
        <v>0</v>
      </c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>
        <f t="shared" si="276"/>
        <v>0</v>
      </c>
      <c r="AI217" s="43"/>
      <c r="AJ217" s="43">
        <f t="shared" si="277"/>
        <v>0</v>
      </c>
      <c r="AK217" s="43">
        <f t="shared" si="278"/>
        <v>0</v>
      </c>
      <c r="AL217" s="43"/>
      <c r="AM217" s="43"/>
      <c r="AN217" s="198"/>
      <c r="AO217" s="200"/>
    </row>
    <row r="218" spans="1:41" hidden="1">
      <c r="A218" s="194">
        <v>5129</v>
      </c>
      <c r="B218" s="43" t="s">
        <v>258</v>
      </c>
      <c r="C218" s="197" t="s">
        <v>56</v>
      </c>
      <c r="D218" s="224">
        <v>0</v>
      </c>
      <c r="E218" s="224">
        <v>0</v>
      </c>
      <c r="F218" s="224">
        <v>0</v>
      </c>
      <c r="G218" s="224">
        <v>22386.1</v>
      </c>
      <c r="H218" s="224">
        <v>0</v>
      </c>
      <c r="I218" s="43"/>
      <c r="J218" s="43"/>
      <c r="K218" s="43"/>
      <c r="L218" s="43"/>
      <c r="M218" s="224">
        <v>0</v>
      </c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>
        <f t="shared" si="276"/>
        <v>0</v>
      </c>
      <c r="AI218" s="43"/>
      <c r="AJ218" s="43">
        <f t="shared" si="277"/>
        <v>0</v>
      </c>
      <c r="AK218" s="43">
        <f t="shared" si="278"/>
        <v>0</v>
      </c>
      <c r="AL218" s="43"/>
      <c r="AM218" s="43"/>
      <c r="AN218" s="198"/>
      <c r="AO218" s="200"/>
    </row>
    <row r="219" spans="1:41" hidden="1">
      <c r="A219" s="194">
        <v>0</v>
      </c>
      <c r="B219" s="204" t="s">
        <v>259</v>
      </c>
      <c r="C219" s="197" t="s">
        <v>56</v>
      </c>
      <c r="D219" s="43">
        <f t="shared" ref="D219:AM219" si="284">+D220+D221+D222+D223+D224</f>
        <v>0</v>
      </c>
      <c r="E219" s="43">
        <f t="shared" si="284"/>
        <v>0</v>
      </c>
      <c r="F219" s="43">
        <f t="shared" si="284"/>
        <v>0</v>
      </c>
      <c r="G219" s="43">
        <f t="shared" si="284"/>
        <v>0</v>
      </c>
      <c r="H219" s="43">
        <f t="shared" si="284"/>
        <v>0</v>
      </c>
      <c r="I219" s="43">
        <f t="shared" si="284"/>
        <v>0</v>
      </c>
      <c r="J219" s="43">
        <f t="shared" si="284"/>
        <v>0</v>
      </c>
      <c r="K219" s="43">
        <f t="shared" si="284"/>
        <v>0</v>
      </c>
      <c r="L219" s="43">
        <f>+L220+L221+L222+L223+L224</f>
        <v>0</v>
      </c>
      <c r="M219" s="43">
        <f t="shared" si="284"/>
        <v>0</v>
      </c>
      <c r="N219" s="43">
        <f t="shared" si="284"/>
        <v>0</v>
      </c>
      <c r="O219" s="43">
        <f t="shared" si="284"/>
        <v>0</v>
      </c>
      <c r="P219" s="43">
        <f t="shared" si="284"/>
        <v>0</v>
      </c>
      <c r="Q219" s="43">
        <f t="shared" si="284"/>
        <v>0</v>
      </c>
      <c r="R219" s="43">
        <f t="shared" si="284"/>
        <v>0</v>
      </c>
      <c r="S219" s="43">
        <f t="shared" si="284"/>
        <v>0</v>
      </c>
      <c r="T219" s="43">
        <f t="shared" si="284"/>
        <v>0</v>
      </c>
      <c r="U219" s="43">
        <f t="shared" si="284"/>
        <v>0</v>
      </c>
      <c r="V219" s="43">
        <f t="shared" si="284"/>
        <v>0</v>
      </c>
      <c r="W219" s="43">
        <f t="shared" si="284"/>
        <v>0</v>
      </c>
      <c r="X219" s="43">
        <f t="shared" si="284"/>
        <v>0</v>
      </c>
      <c r="Y219" s="43">
        <f t="shared" si="284"/>
        <v>0</v>
      </c>
      <c r="Z219" s="43">
        <f t="shared" si="284"/>
        <v>0</v>
      </c>
      <c r="AA219" s="43">
        <f t="shared" si="284"/>
        <v>0</v>
      </c>
      <c r="AB219" s="43">
        <f t="shared" si="284"/>
        <v>0</v>
      </c>
      <c r="AC219" s="43">
        <f t="shared" si="284"/>
        <v>0</v>
      </c>
      <c r="AD219" s="43">
        <f t="shared" si="284"/>
        <v>0</v>
      </c>
      <c r="AE219" s="43">
        <f t="shared" si="284"/>
        <v>0</v>
      </c>
      <c r="AF219" s="43">
        <f>+AF220+AF221+AF222+AF223+AF224</f>
        <v>0</v>
      </c>
      <c r="AG219" s="43">
        <f>+AG220+AG221+AG222+AG223+AG224</f>
        <v>0</v>
      </c>
      <c r="AH219" s="43">
        <f t="shared" si="276"/>
        <v>0</v>
      </c>
      <c r="AI219" s="43">
        <f>+AI220+AI221+AI222+AI223+AI224</f>
        <v>0</v>
      </c>
      <c r="AJ219" s="43">
        <f t="shared" si="277"/>
        <v>0</v>
      </c>
      <c r="AK219" s="43">
        <f t="shared" si="278"/>
        <v>0</v>
      </c>
      <c r="AL219" s="43">
        <f t="shared" si="284"/>
        <v>0</v>
      </c>
      <c r="AM219" s="43">
        <f t="shared" si="284"/>
        <v>0</v>
      </c>
      <c r="AN219" s="198">
        <f>+AN220+AN221+AN222+AN223+AN224</f>
        <v>0</v>
      </c>
      <c r="AO219" s="200"/>
    </row>
    <row r="220" spans="1:41" hidden="1">
      <c r="A220" s="194">
        <v>5131</v>
      </c>
      <c r="B220" s="43" t="s">
        <v>260</v>
      </c>
      <c r="C220" s="197" t="s">
        <v>56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>
        <f t="shared" si="276"/>
        <v>0</v>
      </c>
      <c r="AI220" s="43"/>
      <c r="AJ220" s="43">
        <f t="shared" si="277"/>
        <v>0</v>
      </c>
      <c r="AK220" s="43">
        <f t="shared" si="278"/>
        <v>0</v>
      </c>
      <c r="AL220" s="43"/>
      <c r="AM220" s="43"/>
      <c r="AN220" s="198"/>
      <c r="AO220" s="200"/>
    </row>
    <row r="221" spans="1:41" hidden="1">
      <c r="A221" s="194">
        <v>5132</v>
      </c>
      <c r="B221" s="43" t="s">
        <v>261</v>
      </c>
      <c r="C221" s="197" t="s">
        <v>56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>
        <f t="shared" si="276"/>
        <v>0</v>
      </c>
      <c r="AI221" s="43"/>
      <c r="AJ221" s="43">
        <f t="shared" si="277"/>
        <v>0</v>
      </c>
      <c r="AK221" s="43">
        <f t="shared" si="278"/>
        <v>0</v>
      </c>
      <c r="AL221" s="43"/>
      <c r="AM221" s="43"/>
      <c r="AN221" s="198"/>
      <c r="AO221" s="200"/>
    </row>
    <row r="222" spans="1:41" ht="21" hidden="1">
      <c r="A222" s="194">
        <v>5133</v>
      </c>
      <c r="B222" s="43" t="s">
        <v>262</v>
      </c>
      <c r="C222" s="197" t="s">
        <v>56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>
        <f t="shared" si="276"/>
        <v>0</v>
      </c>
      <c r="AI222" s="43"/>
      <c r="AJ222" s="43">
        <f t="shared" si="277"/>
        <v>0</v>
      </c>
      <c r="AK222" s="43">
        <f t="shared" si="278"/>
        <v>0</v>
      </c>
      <c r="AL222" s="43"/>
      <c r="AM222" s="43"/>
      <c r="AN222" s="198"/>
      <c r="AO222" s="200"/>
    </row>
    <row r="223" spans="1:41" hidden="1">
      <c r="A223" s="194">
        <v>5134</v>
      </c>
      <c r="B223" s="43" t="s">
        <v>263</v>
      </c>
      <c r="C223" s="197" t="s">
        <v>56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>
        <f t="shared" si="276"/>
        <v>0</v>
      </c>
      <c r="AI223" s="43"/>
      <c r="AJ223" s="43">
        <f t="shared" si="277"/>
        <v>0</v>
      </c>
      <c r="AK223" s="43">
        <f t="shared" si="278"/>
        <v>0</v>
      </c>
      <c r="AL223" s="43"/>
      <c r="AM223" s="43"/>
      <c r="AN223" s="198"/>
      <c r="AO223" s="200"/>
    </row>
    <row r="224" spans="1:41" ht="42.75" hidden="1" customHeight="1">
      <c r="A224" s="194">
        <v>5135</v>
      </c>
      <c r="B224" s="43" t="s">
        <v>264</v>
      </c>
      <c r="C224" s="197" t="s">
        <v>56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>
        <f t="shared" si="276"/>
        <v>0</v>
      </c>
      <c r="AI224" s="43"/>
      <c r="AJ224" s="43">
        <f t="shared" si="277"/>
        <v>0</v>
      </c>
      <c r="AK224" s="43">
        <f t="shared" si="278"/>
        <v>0</v>
      </c>
      <c r="AL224" s="43"/>
      <c r="AM224" s="43"/>
      <c r="AN224" s="198"/>
      <c r="AO224" s="200"/>
    </row>
    <row r="225" spans="1:41" hidden="1">
      <c r="A225" s="194">
        <v>0</v>
      </c>
      <c r="B225" s="43" t="s">
        <v>265</v>
      </c>
      <c r="C225" s="197" t="s">
        <v>56</v>
      </c>
      <c r="D225" s="43">
        <f t="shared" ref="D225:AM225" si="285">+D226+D228+D230+D232</f>
        <v>0</v>
      </c>
      <c r="E225" s="43">
        <f t="shared" si="285"/>
        <v>0</v>
      </c>
      <c r="F225" s="43">
        <f t="shared" si="285"/>
        <v>0</v>
      </c>
      <c r="G225" s="43">
        <f t="shared" si="285"/>
        <v>0</v>
      </c>
      <c r="H225" s="43">
        <f t="shared" si="285"/>
        <v>0</v>
      </c>
      <c r="I225" s="43">
        <f t="shared" si="285"/>
        <v>0</v>
      </c>
      <c r="J225" s="43">
        <f t="shared" si="285"/>
        <v>0</v>
      </c>
      <c r="K225" s="43">
        <f t="shared" si="285"/>
        <v>0</v>
      </c>
      <c r="L225" s="43">
        <f>+L226+L228+L230+L232</f>
        <v>0</v>
      </c>
      <c r="M225" s="43">
        <f t="shared" si="285"/>
        <v>0</v>
      </c>
      <c r="N225" s="43">
        <f t="shared" si="285"/>
        <v>0</v>
      </c>
      <c r="O225" s="43">
        <f t="shared" si="285"/>
        <v>0</v>
      </c>
      <c r="P225" s="43">
        <f t="shared" si="285"/>
        <v>0</v>
      </c>
      <c r="Q225" s="43">
        <f t="shared" si="285"/>
        <v>0</v>
      </c>
      <c r="R225" s="43">
        <f t="shared" si="285"/>
        <v>0</v>
      </c>
      <c r="S225" s="43">
        <f t="shared" si="285"/>
        <v>0</v>
      </c>
      <c r="T225" s="43">
        <f t="shared" si="285"/>
        <v>0</v>
      </c>
      <c r="U225" s="43">
        <f t="shared" si="285"/>
        <v>0</v>
      </c>
      <c r="V225" s="43">
        <f t="shared" si="285"/>
        <v>0</v>
      </c>
      <c r="W225" s="43">
        <f t="shared" si="285"/>
        <v>0</v>
      </c>
      <c r="X225" s="43">
        <f t="shared" si="285"/>
        <v>0</v>
      </c>
      <c r="Y225" s="43">
        <f t="shared" si="285"/>
        <v>0</v>
      </c>
      <c r="Z225" s="43">
        <f t="shared" si="285"/>
        <v>0</v>
      </c>
      <c r="AA225" s="43">
        <f t="shared" si="285"/>
        <v>0</v>
      </c>
      <c r="AB225" s="43">
        <f t="shared" si="285"/>
        <v>0</v>
      </c>
      <c r="AC225" s="43">
        <f t="shared" si="285"/>
        <v>0</v>
      </c>
      <c r="AD225" s="43">
        <f t="shared" si="285"/>
        <v>0</v>
      </c>
      <c r="AE225" s="43">
        <f t="shared" si="285"/>
        <v>0</v>
      </c>
      <c r="AF225" s="43">
        <f>+AF226+AF228+AF230+AF232</f>
        <v>0</v>
      </c>
      <c r="AG225" s="43">
        <f>+AG226+AG228+AG230+AG232</f>
        <v>0</v>
      </c>
      <c r="AH225" s="43">
        <f t="shared" si="276"/>
        <v>0</v>
      </c>
      <c r="AI225" s="43">
        <f>+AI226+AI228+AI230+AI232</f>
        <v>0</v>
      </c>
      <c r="AJ225" s="43">
        <f t="shared" si="277"/>
        <v>0</v>
      </c>
      <c r="AK225" s="43">
        <f t="shared" si="278"/>
        <v>0</v>
      </c>
      <c r="AL225" s="43">
        <f t="shared" si="285"/>
        <v>0</v>
      </c>
      <c r="AM225" s="43">
        <f t="shared" si="285"/>
        <v>0</v>
      </c>
      <c r="AN225" s="198">
        <f>+AN226+AN228+AN230+AN232</f>
        <v>0</v>
      </c>
      <c r="AO225" s="200"/>
    </row>
    <row r="226" spans="1:41" hidden="1">
      <c r="A226" s="194">
        <v>0</v>
      </c>
      <c r="B226" s="43" t="s">
        <v>266</v>
      </c>
      <c r="C226" s="197" t="s">
        <v>56</v>
      </c>
      <c r="D226" s="43">
        <f t="shared" ref="D226:AN226" si="286">+D227</f>
        <v>0</v>
      </c>
      <c r="E226" s="43">
        <f t="shared" si="286"/>
        <v>0</v>
      </c>
      <c r="F226" s="43">
        <f t="shared" si="286"/>
        <v>0</v>
      </c>
      <c r="G226" s="43">
        <f t="shared" si="286"/>
        <v>0</v>
      </c>
      <c r="H226" s="43">
        <f t="shared" si="286"/>
        <v>0</v>
      </c>
      <c r="I226" s="43">
        <f t="shared" si="286"/>
        <v>0</v>
      </c>
      <c r="J226" s="43">
        <f t="shared" si="286"/>
        <v>0</v>
      </c>
      <c r="K226" s="43">
        <f t="shared" si="286"/>
        <v>0</v>
      </c>
      <c r="L226" s="43">
        <f t="shared" si="286"/>
        <v>0</v>
      </c>
      <c r="M226" s="43">
        <f t="shared" si="286"/>
        <v>0</v>
      </c>
      <c r="N226" s="43">
        <f t="shared" si="286"/>
        <v>0</v>
      </c>
      <c r="O226" s="43">
        <f t="shared" si="286"/>
        <v>0</v>
      </c>
      <c r="P226" s="43">
        <f t="shared" si="286"/>
        <v>0</v>
      </c>
      <c r="Q226" s="43">
        <f t="shared" si="286"/>
        <v>0</v>
      </c>
      <c r="R226" s="43">
        <f t="shared" si="286"/>
        <v>0</v>
      </c>
      <c r="S226" s="43">
        <f t="shared" si="286"/>
        <v>0</v>
      </c>
      <c r="T226" s="43">
        <f t="shared" si="286"/>
        <v>0</v>
      </c>
      <c r="U226" s="43">
        <f t="shared" si="286"/>
        <v>0</v>
      </c>
      <c r="V226" s="43">
        <f t="shared" si="286"/>
        <v>0</v>
      </c>
      <c r="W226" s="43">
        <f t="shared" si="286"/>
        <v>0</v>
      </c>
      <c r="X226" s="43">
        <f t="shared" si="286"/>
        <v>0</v>
      </c>
      <c r="Y226" s="43">
        <f t="shared" si="286"/>
        <v>0</v>
      </c>
      <c r="Z226" s="43">
        <f t="shared" si="286"/>
        <v>0</v>
      </c>
      <c r="AA226" s="43">
        <f t="shared" si="286"/>
        <v>0</v>
      </c>
      <c r="AB226" s="43">
        <f t="shared" si="286"/>
        <v>0</v>
      </c>
      <c r="AC226" s="43">
        <f t="shared" si="286"/>
        <v>0</v>
      </c>
      <c r="AD226" s="43">
        <f t="shared" si="286"/>
        <v>0</v>
      </c>
      <c r="AE226" s="43">
        <f t="shared" si="286"/>
        <v>0</v>
      </c>
      <c r="AF226" s="43">
        <f t="shared" si="286"/>
        <v>0</v>
      </c>
      <c r="AG226" s="43">
        <f t="shared" si="286"/>
        <v>0</v>
      </c>
      <c r="AH226" s="43">
        <f t="shared" si="276"/>
        <v>0</v>
      </c>
      <c r="AI226" s="43">
        <f t="shared" si="286"/>
        <v>0</v>
      </c>
      <c r="AJ226" s="43">
        <f t="shared" si="277"/>
        <v>0</v>
      </c>
      <c r="AK226" s="43">
        <f t="shared" si="278"/>
        <v>0</v>
      </c>
      <c r="AL226" s="43">
        <f t="shared" si="286"/>
        <v>0</v>
      </c>
      <c r="AM226" s="43">
        <f t="shared" si="286"/>
        <v>0</v>
      </c>
      <c r="AN226" s="198">
        <f t="shared" si="286"/>
        <v>0</v>
      </c>
      <c r="AO226" s="200"/>
    </row>
    <row r="227" spans="1:41" hidden="1">
      <c r="A227" s="194">
        <v>5211</v>
      </c>
      <c r="B227" s="43" t="s">
        <v>267</v>
      </c>
      <c r="C227" s="197" t="s">
        <v>56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>
        <f t="shared" si="276"/>
        <v>0</v>
      </c>
      <c r="AI227" s="43"/>
      <c r="AJ227" s="43">
        <f t="shared" si="277"/>
        <v>0</v>
      </c>
      <c r="AK227" s="43">
        <f t="shared" si="278"/>
        <v>0</v>
      </c>
      <c r="AL227" s="43"/>
      <c r="AM227" s="43"/>
      <c r="AN227" s="198"/>
      <c r="AO227" s="200"/>
    </row>
    <row r="228" spans="1:41" ht="21" hidden="1">
      <c r="A228" s="194">
        <v>0</v>
      </c>
      <c r="B228" s="43" t="s">
        <v>268</v>
      </c>
      <c r="C228" s="197" t="s">
        <v>56</v>
      </c>
      <c r="D228" s="43">
        <f t="shared" ref="D228:AN228" si="287">+D229</f>
        <v>0</v>
      </c>
      <c r="E228" s="43">
        <f t="shared" si="287"/>
        <v>0</v>
      </c>
      <c r="F228" s="43">
        <f t="shared" si="287"/>
        <v>0</v>
      </c>
      <c r="G228" s="43">
        <f t="shared" si="287"/>
        <v>0</v>
      </c>
      <c r="H228" s="43">
        <f t="shared" si="287"/>
        <v>0</v>
      </c>
      <c r="I228" s="43">
        <f t="shared" si="287"/>
        <v>0</v>
      </c>
      <c r="J228" s="43">
        <f t="shared" si="287"/>
        <v>0</v>
      </c>
      <c r="K228" s="43">
        <f t="shared" si="287"/>
        <v>0</v>
      </c>
      <c r="L228" s="43">
        <f t="shared" si="287"/>
        <v>0</v>
      </c>
      <c r="M228" s="43">
        <f t="shared" si="287"/>
        <v>0</v>
      </c>
      <c r="N228" s="43">
        <f t="shared" si="287"/>
        <v>0</v>
      </c>
      <c r="O228" s="43">
        <f t="shared" si="287"/>
        <v>0</v>
      </c>
      <c r="P228" s="43">
        <f t="shared" si="287"/>
        <v>0</v>
      </c>
      <c r="Q228" s="43">
        <f t="shared" si="287"/>
        <v>0</v>
      </c>
      <c r="R228" s="43">
        <f t="shared" si="287"/>
        <v>0</v>
      </c>
      <c r="S228" s="43">
        <f t="shared" si="287"/>
        <v>0</v>
      </c>
      <c r="T228" s="43">
        <f t="shared" si="287"/>
        <v>0</v>
      </c>
      <c r="U228" s="43">
        <f t="shared" si="287"/>
        <v>0</v>
      </c>
      <c r="V228" s="43">
        <f t="shared" si="287"/>
        <v>0</v>
      </c>
      <c r="W228" s="43">
        <f t="shared" si="287"/>
        <v>0</v>
      </c>
      <c r="X228" s="43">
        <f t="shared" si="287"/>
        <v>0</v>
      </c>
      <c r="Y228" s="43">
        <f t="shared" si="287"/>
        <v>0</v>
      </c>
      <c r="Z228" s="43">
        <f t="shared" si="287"/>
        <v>0</v>
      </c>
      <c r="AA228" s="43">
        <f t="shared" si="287"/>
        <v>0</v>
      </c>
      <c r="AB228" s="43">
        <f t="shared" si="287"/>
        <v>0</v>
      </c>
      <c r="AC228" s="43">
        <f t="shared" si="287"/>
        <v>0</v>
      </c>
      <c r="AD228" s="43">
        <f t="shared" si="287"/>
        <v>0</v>
      </c>
      <c r="AE228" s="43">
        <f t="shared" si="287"/>
        <v>0</v>
      </c>
      <c r="AF228" s="43">
        <f t="shared" si="287"/>
        <v>0</v>
      </c>
      <c r="AG228" s="43">
        <f t="shared" si="287"/>
        <v>0</v>
      </c>
      <c r="AH228" s="43">
        <f t="shared" si="276"/>
        <v>0</v>
      </c>
      <c r="AI228" s="43">
        <f t="shared" si="287"/>
        <v>0</v>
      </c>
      <c r="AJ228" s="43">
        <f t="shared" si="277"/>
        <v>0</v>
      </c>
      <c r="AK228" s="43">
        <f t="shared" si="278"/>
        <v>0</v>
      </c>
      <c r="AL228" s="43">
        <f t="shared" si="287"/>
        <v>0</v>
      </c>
      <c r="AM228" s="43">
        <f t="shared" si="287"/>
        <v>0</v>
      </c>
      <c r="AN228" s="198">
        <f t="shared" si="287"/>
        <v>0</v>
      </c>
      <c r="AO228" s="200"/>
    </row>
    <row r="229" spans="1:41" hidden="1">
      <c r="A229" s="194">
        <v>5221</v>
      </c>
      <c r="B229" s="43" t="s">
        <v>269</v>
      </c>
      <c r="C229" s="197" t="s">
        <v>56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>
        <f t="shared" si="276"/>
        <v>0</v>
      </c>
      <c r="AI229" s="43"/>
      <c r="AJ229" s="43">
        <f t="shared" si="277"/>
        <v>0</v>
      </c>
      <c r="AK229" s="43">
        <f t="shared" si="278"/>
        <v>0</v>
      </c>
      <c r="AL229" s="43"/>
      <c r="AM229" s="43"/>
      <c r="AN229" s="198"/>
      <c r="AO229" s="200"/>
    </row>
    <row r="230" spans="1:41" ht="21" hidden="1">
      <c r="A230" s="194">
        <v>0</v>
      </c>
      <c r="B230" s="43" t="s">
        <v>270</v>
      </c>
      <c r="C230" s="197" t="s">
        <v>56</v>
      </c>
      <c r="D230" s="43">
        <f t="shared" ref="D230:AN230" si="288">+D231</f>
        <v>0</v>
      </c>
      <c r="E230" s="43">
        <f t="shared" si="288"/>
        <v>0</v>
      </c>
      <c r="F230" s="43">
        <f t="shared" si="288"/>
        <v>0</v>
      </c>
      <c r="G230" s="43">
        <f t="shared" si="288"/>
        <v>0</v>
      </c>
      <c r="H230" s="43">
        <f t="shared" si="288"/>
        <v>0</v>
      </c>
      <c r="I230" s="43">
        <f t="shared" si="288"/>
        <v>0</v>
      </c>
      <c r="J230" s="43">
        <f t="shared" si="288"/>
        <v>0</v>
      </c>
      <c r="K230" s="43">
        <f t="shared" si="288"/>
        <v>0</v>
      </c>
      <c r="L230" s="43">
        <f t="shared" si="288"/>
        <v>0</v>
      </c>
      <c r="M230" s="43">
        <f t="shared" si="288"/>
        <v>0</v>
      </c>
      <c r="N230" s="43">
        <f t="shared" si="288"/>
        <v>0</v>
      </c>
      <c r="O230" s="43">
        <f t="shared" si="288"/>
        <v>0</v>
      </c>
      <c r="P230" s="43">
        <f t="shared" si="288"/>
        <v>0</v>
      </c>
      <c r="Q230" s="43">
        <f t="shared" si="288"/>
        <v>0</v>
      </c>
      <c r="R230" s="43">
        <f t="shared" si="288"/>
        <v>0</v>
      </c>
      <c r="S230" s="43">
        <f t="shared" si="288"/>
        <v>0</v>
      </c>
      <c r="T230" s="43">
        <f t="shared" si="288"/>
        <v>0</v>
      </c>
      <c r="U230" s="43">
        <f t="shared" si="288"/>
        <v>0</v>
      </c>
      <c r="V230" s="43">
        <f t="shared" si="288"/>
        <v>0</v>
      </c>
      <c r="W230" s="43">
        <f t="shared" si="288"/>
        <v>0</v>
      </c>
      <c r="X230" s="43">
        <f t="shared" si="288"/>
        <v>0</v>
      </c>
      <c r="Y230" s="43">
        <f t="shared" si="288"/>
        <v>0</v>
      </c>
      <c r="Z230" s="43">
        <f t="shared" si="288"/>
        <v>0</v>
      </c>
      <c r="AA230" s="43">
        <f t="shared" si="288"/>
        <v>0</v>
      </c>
      <c r="AB230" s="43">
        <f t="shared" si="288"/>
        <v>0</v>
      </c>
      <c r="AC230" s="43">
        <f t="shared" si="288"/>
        <v>0</v>
      </c>
      <c r="AD230" s="43">
        <f t="shared" si="288"/>
        <v>0</v>
      </c>
      <c r="AE230" s="43">
        <f t="shared" si="288"/>
        <v>0</v>
      </c>
      <c r="AF230" s="43">
        <f t="shared" si="288"/>
        <v>0</v>
      </c>
      <c r="AG230" s="43">
        <f t="shared" si="288"/>
        <v>0</v>
      </c>
      <c r="AH230" s="43">
        <f t="shared" si="276"/>
        <v>0</v>
      </c>
      <c r="AI230" s="43">
        <f t="shared" si="288"/>
        <v>0</v>
      </c>
      <c r="AJ230" s="43">
        <f t="shared" si="277"/>
        <v>0</v>
      </c>
      <c r="AK230" s="43">
        <f t="shared" si="278"/>
        <v>0</v>
      </c>
      <c r="AL230" s="43">
        <f t="shared" si="288"/>
        <v>0</v>
      </c>
      <c r="AM230" s="43">
        <f t="shared" si="288"/>
        <v>0</v>
      </c>
      <c r="AN230" s="198">
        <f t="shared" si="288"/>
        <v>0</v>
      </c>
      <c r="AO230" s="200"/>
    </row>
    <row r="231" spans="1:41" ht="21" hidden="1">
      <c r="A231" s="194">
        <v>5231</v>
      </c>
      <c r="B231" s="43" t="s">
        <v>271</v>
      </c>
      <c r="C231" s="197" t="s">
        <v>56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>
        <f t="shared" si="276"/>
        <v>0</v>
      </c>
      <c r="AI231" s="43"/>
      <c r="AJ231" s="43">
        <f t="shared" si="277"/>
        <v>0</v>
      </c>
      <c r="AK231" s="43">
        <f t="shared" si="278"/>
        <v>0</v>
      </c>
      <c r="AL231" s="43"/>
      <c r="AM231" s="43"/>
      <c r="AN231" s="198"/>
      <c r="AO231" s="200"/>
    </row>
    <row r="232" spans="1:41" ht="21" hidden="1">
      <c r="A232" s="194">
        <v>0</v>
      </c>
      <c r="B232" s="43" t="s">
        <v>272</v>
      </c>
      <c r="C232" s="197" t="s">
        <v>56</v>
      </c>
      <c r="D232" s="43">
        <f t="shared" ref="D232:AN232" si="289">+D233</f>
        <v>0</v>
      </c>
      <c r="E232" s="43">
        <f t="shared" si="289"/>
        <v>0</v>
      </c>
      <c r="F232" s="43">
        <f t="shared" si="289"/>
        <v>0</v>
      </c>
      <c r="G232" s="43">
        <f t="shared" si="289"/>
        <v>0</v>
      </c>
      <c r="H232" s="43">
        <f t="shared" si="289"/>
        <v>0</v>
      </c>
      <c r="I232" s="43">
        <f t="shared" si="289"/>
        <v>0</v>
      </c>
      <c r="J232" s="43">
        <f t="shared" si="289"/>
        <v>0</v>
      </c>
      <c r="K232" s="43">
        <f t="shared" si="289"/>
        <v>0</v>
      </c>
      <c r="L232" s="43">
        <f t="shared" si="289"/>
        <v>0</v>
      </c>
      <c r="M232" s="43">
        <f t="shared" si="289"/>
        <v>0</v>
      </c>
      <c r="N232" s="43">
        <f t="shared" si="289"/>
        <v>0</v>
      </c>
      <c r="O232" s="43">
        <f t="shared" si="289"/>
        <v>0</v>
      </c>
      <c r="P232" s="43">
        <f t="shared" si="289"/>
        <v>0</v>
      </c>
      <c r="Q232" s="43">
        <f t="shared" si="289"/>
        <v>0</v>
      </c>
      <c r="R232" s="43">
        <f t="shared" si="289"/>
        <v>0</v>
      </c>
      <c r="S232" s="43">
        <f t="shared" si="289"/>
        <v>0</v>
      </c>
      <c r="T232" s="43">
        <f t="shared" si="289"/>
        <v>0</v>
      </c>
      <c r="U232" s="43">
        <f t="shared" si="289"/>
        <v>0</v>
      </c>
      <c r="V232" s="43">
        <f t="shared" si="289"/>
        <v>0</v>
      </c>
      <c r="W232" s="43">
        <f t="shared" si="289"/>
        <v>0</v>
      </c>
      <c r="X232" s="43">
        <f t="shared" si="289"/>
        <v>0</v>
      </c>
      <c r="Y232" s="43">
        <f t="shared" si="289"/>
        <v>0</v>
      </c>
      <c r="Z232" s="43">
        <f t="shared" si="289"/>
        <v>0</v>
      </c>
      <c r="AA232" s="43">
        <f t="shared" si="289"/>
        <v>0</v>
      </c>
      <c r="AB232" s="43">
        <f t="shared" si="289"/>
        <v>0</v>
      </c>
      <c r="AC232" s="43">
        <f t="shared" si="289"/>
        <v>0</v>
      </c>
      <c r="AD232" s="43">
        <f t="shared" si="289"/>
        <v>0</v>
      </c>
      <c r="AE232" s="43">
        <f t="shared" si="289"/>
        <v>0</v>
      </c>
      <c r="AF232" s="43">
        <f t="shared" si="289"/>
        <v>0</v>
      </c>
      <c r="AG232" s="43">
        <f t="shared" si="289"/>
        <v>0</v>
      </c>
      <c r="AH232" s="43">
        <f t="shared" si="276"/>
        <v>0</v>
      </c>
      <c r="AI232" s="43">
        <f t="shared" si="289"/>
        <v>0</v>
      </c>
      <c r="AJ232" s="43">
        <f t="shared" si="277"/>
        <v>0</v>
      </c>
      <c r="AK232" s="43">
        <f t="shared" si="278"/>
        <v>0</v>
      </c>
      <c r="AL232" s="43">
        <f t="shared" si="289"/>
        <v>0</v>
      </c>
      <c r="AM232" s="43">
        <f t="shared" si="289"/>
        <v>0</v>
      </c>
      <c r="AN232" s="198">
        <f t="shared" si="289"/>
        <v>0</v>
      </c>
      <c r="AO232" s="200"/>
    </row>
    <row r="233" spans="1:41" ht="21" hidden="1">
      <c r="A233" s="194">
        <v>5241</v>
      </c>
      <c r="B233" s="43" t="s">
        <v>273</v>
      </c>
      <c r="C233" s="197" t="s">
        <v>56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>
        <f t="shared" si="276"/>
        <v>0</v>
      </c>
      <c r="AI233" s="43"/>
      <c r="AJ233" s="43">
        <f t="shared" si="277"/>
        <v>0</v>
      </c>
      <c r="AK233" s="43">
        <f t="shared" si="278"/>
        <v>0</v>
      </c>
      <c r="AL233" s="43"/>
      <c r="AM233" s="43"/>
      <c r="AN233" s="198"/>
      <c r="AO233" s="200"/>
    </row>
    <row r="234" spans="1:41" hidden="1">
      <c r="A234" s="194">
        <v>0</v>
      </c>
      <c r="B234" s="43" t="s">
        <v>274</v>
      </c>
      <c r="C234" s="197" t="s">
        <v>56</v>
      </c>
      <c r="D234" s="43">
        <f t="shared" ref="D234:T235" si="290">+D235</f>
        <v>0</v>
      </c>
      <c r="E234" s="43">
        <f t="shared" si="290"/>
        <v>0</v>
      </c>
      <c r="F234" s="43">
        <f t="shared" si="290"/>
        <v>0</v>
      </c>
      <c r="G234" s="43">
        <f t="shared" si="290"/>
        <v>0</v>
      </c>
      <c r="H234" s="43">
        <f t="shared" si="290"/>
        <v>0</v>
      </c>
      <c r="I234" s="43">
        <f t="shared" si="290"/>
        <v>0</v>
      </c>
      <c r="J234" s="43">
        <f t="shared" si="290"/>
        <v>0</v>
      </c>
      <c r="K234" s="43">
        <f t="shared" si="290"/>
        <v>0</v>
      </c>
      <c r="L234" s="43">
        <f t="shared" si="290"/>
        <v>0</v>
      </c>
      <c r="M234" s="43">
        <f t="shared" si="290"/>
        <v>0</v>
      </c>
      <c r="N234" s="43">
        <f t="shared" si="290"/>
        <v>0</v>
      </c>
      <c r="O234" s="43">
        <f t="shared" si="290"/>
        <v>0</v>
      </c>
      <c r="P234" s="43">
        <f t="shared" si="290"/>
        <v>0</v>
      </c>
      <c r="Q234" s="43">
        <f t="shared" si="290"/>
        <v>0</v>
      </c>
      <c r="R234" s="43">
        <f t="shared" si="290"/>
        <v>0</v>
      </c>
      <c r="S234" s="43">
        <f t="shared" si="290"/>
        <v>0</v>
      </c>
      <c r="T234" s="43">
        <f t="shared" si="290"/>
        <v>0</v>
      </c>
      <c r="U234" s="43">
        <f t="shared" ref="U234:AN235" si="291">+U235</f>
        <v>0</v>
      </c>
      <c r="V234" s="43">
        <f t="shared" si="291"/>
        <v>0</v>
      </c>
      <c r="W234" s="43">
        <f t="shared" si="291"/>
        <v>0</v>
      </c>
      <c r="X234" s="43">
        <f t="shared" si="291"/>
        <v>0</v>
      </c>
      <c r="Y234" s="43">
        <f t="shared" si="291"/>
        <v>0</v>
      </c>
      <c r="Z234" s="43">
        <f t="shared" si="291"/>
        <v>0</v>
      </c>
      <c r="AA234" s="43">
        <f t="shared" si="291"/>
        <v>0</v>
      </c>
      <c r="AB234" s="43">
        <f t="shared" si="291"/>
        <v>0</v>
      </c>
      <c r="AC234" s="43">
        <f t="shared" si="291"/>
        <v>0</v>
      </c>
      <c r="AD234" s="43">
        <f t="shared" si="291"/>
        <v>0</v>
      </c>
      <c r="AE234" s="43">
        <f t="shared" si="291"/>
        <v>0</v>
      </c>
      <c r="AF234" s="43">
        <f t="shared" si="291"/>
        <v>0</v>
      </c>
      <c r="AG234" s="43">
        <f t="shared" si="291"/>
        <v>0</v>
      </c>
      <c r="AH234" s="43">
        <f t="shared" si="276"/>
        <v>0</v>
      </c>
      <c r="AI234" s="43">
        <f t="shared" si="291"/>
        <v>0</v>
      </c>
      <c r="AJ234" s="43">
        <f t="shared" si="277"/>
        <v>0</v>
      </c>
      <c r="AK234" s="43">
        <f t="shared" si="278"/>
        <v>0</v>
      </c>
      <c r="AL234" s="43">
        <f t="shared" si="291"/>
        <v>0</v>
      </c>
      <c r="AM234" s="43">
        <f t="shared" si="291"/>
        <v>0</v>
      </c>
      <c r="AN234" s="198">
        <f t="shared" si="291"/>
        <v>0</v>
      </c>
      <c r="AO234" s="200"/>
    </row>
    <row r="235" spans="1:41" hidden="1">
      <c r="A235" s="194">
        <v>0</v>
      </c>
      <c r="B235" s="43" t="s">
        <v>275</v>
      </c>
      <c r="C235" s="197" t="s">
        <v>56</v>
      </c>
      <c r="D235" s="43">
        <f t="shared" si="290"/>
        <v>0</v>
      </c>
      <c r="E235" s="43">
        <f t="shared" si="290"/>
        <v>0</v>
      </c>
      <c r="F235" s="43">
        <f t="shared" si="290"/>
        <v>0</v>
      </c>
      <c r="G235" s="43">
        <f t="shared" si="290"/>
        <v>0</v>
      </c>
      <c r="H235" s="43">
        <f t="shared" si="290"/>
        <v>0</v>
      </c>
      <c r="I235" s="43">
        <f t="shared" si="290"/>
        <v>0</v>
      </c>
      <c r="J235" s="43">
        <f t="shared" si="290"/>
        <v>0</v>
      </c>
      <c r="K235" s="43">
        <f t="shared" si="290"/>
        <v>0</v>
      </c>
      <c r="L235" s="43">
        <f t="shared" si="290"/>
        <v>0</v>
      </c>
      <c r="M235" s="43">
        <f t="shared" si="290"/>
        <v>0</v>
      </c>
      <c r="N235" s="43">
        <f t="shared" si="290"/>
        <v>0</v>
      </c>
      <c r="O235" s="43">
        <f t="shared" si="290"/>
        <v>0</v>
      </c>
      <c r="P235" s="43">
        <f t="shared" si="290"/>
        <v>0</v>
      </c>
      <c r="Q235" s="43">
        <f t="shared" si="290"/>
        <v>0</v>
      </c>
      <c r="R235" s="43">
        <f t="shared" si="290"/>
        <v>0</v>
      </c>
      <c r="S235" s="43">
        <f t="shared" si="290"/>
        <v>0</v>
      </c>
      <c r="T235" s="43">
        <f t="shared" si="290"/>
        <v>0</v>
      </c>
      <c r="U235" s="43">
        <f t="shared" si="291"/>
        <v>0</v>
      </c>
      <c r="V235" s="43">
        <f t="shared" si="291"/>
        <v>0</v>
      </c>
      <c r="W235" s="43">
        <f t="shared" si="291"/>
        <v>0</v>
      </c>
      <c r="X235" s="43">
        <f t="shared" si="291"/>
        <v>0</v>
      </c>
      <c r="Y235" s="43">
        <f t="shared" si="291"/>
        <v>0</v>
      </c>
      <c r="Z235" s="43">
        <f t="shared" si="291"/>
        <v>0</v>
      </c>
      <c r="AA235" s="43">
        <f t="shared" si="291"/>
        <v>0</v>
      </c>
      <c r="AB235" s="43">
        <f t="shared" si="291"/>
        <v>0</v>
      </c>
      <c r="AC235" s="43">
        <f t="shared" si="291"/>
        <v>0</v>
      </c>
      <c r="AD235" s="43">
        <f t="shared" si="291"/>
        <v>0</v>
      </c>
      <c r="AE235" s="43">
        <f t="shared" si="291"/>
        <v>0</v>
      </c>
      <c r="AF235" s="43">
        <f t="shared" si="291"/>
        <v>0</v>
      </c>
      <c r="AG235" s="43">
        <f t="shared" si="291"/>
        <v>0</v>
      </c>
      <c r="AH235" s="43">
        <f t="shared" si="276"/>
        <v>0</v>
      </c>
      <c r="AI235" s="43">
        <f t="shared" si="291"/>
        <v>0</v>
      </c>
      <c r="AJ235" s="43">
        <f t="shared" si="277"/>
        <v>0</v>
      </c>
      <c r="AK235" s="43">
        <f t="shared" si="278"/>
        <v>0</v>
      </c>
      <c r="AL235" s="43">
        <f t="shared" si="291"/>
        <v>0</v>
      </c>
      <c r="AM235" s="43">
        <f t="shared" si="291"/>
        <v>0</v>
      </c>
      <c r="AN235" s="198">
        <f t="shared" si="291"/>
        <v>0</v>
      </c>
      <c r="AO235" s="200"/>
    </row>
    <row r="236" spans="1:41" hidden="1">
      <c r="A236" s="194">
        <v>5311</v>
      </c>
      <c r="B236" s="43" t="s">
        <v>276</v>
      </c>
      <c r="C236" s="197" t="s">
        <v>56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>
        <f t="shared" si="276"/>
        <v>0</v>
      </c>
      <c r="AI236" s="43"/>
      <c r="AJ236" s="43">
        <f t="shared" si="277"/>
        <v>0</v>
      </c>
      <c r="AK236" s="43">
        <f t="shared" si="278"/>
        <v>0</v>
      </c>
      <c r="AL236" s="43"/>
      <c r="AM236" s="43"/>
      <c r="AN236" s="198"/>
      <c r="AO236" s="200"/>
    </row>
    <row r="237" spans="1:41" hidden="1">
      <c r="A237" s="194">
        <v>0</v>
      </c>
      <c r="B237" s="43" t="s">
        <v>277</v>
      </c>
      <c r="C237" s="197" t="s">
        <v>56</v>
      </c>
      <c r="D237" s="43">
        <f t="shared" ref="D237:AM237" si="292">+D238+D240+D242+D244</f>
        <v>0</v>
      </c>
      <c r="E237" s="43">
        <f t="shared" si="292"/>
        <v>0</v>
      </c>
      <c r="F237" s="43">
        <f t="shared" si="292"/>
        <v>0</v>
      </c>
      <c r="G237" s="43">
        <f t="shared" si="292"/>
        <v>0</v>
      </c>
      <c r="H237" s="43">
        <f t="shared" si="292"/>
        <v>0</v>
      </c>
      <c r="I237" s="43">
        <f t="shared" si="292"/>
        <v>0</v>
      </c>
      <c r="J237" s="43">
        <f t="shared" si="292"/>
        <v>0</v>
      </c>
      <c r="K237" s="43">
        <f t="shared" si="292"/>
        <v>0</v>
      </c>
      <c r="L237" s="43">
        <f>+L238+L240+L242+L244</f>
        <v>0</v>
      </c>
      <c r="M237" s="43">
        <f t="shared" si="292"/>
        <v>0</v>
      </c>
      <c r="N237" s="43">
        <f t="shared" si="292"/>
        <v>0</v>
      </c>
      <c r="O237" s="43">
        <f t="shared" si="292"/>
        <v>0</v>
      </c>
      <c r="P237" s="43">
        <f t="shared" si="292"/>
        <v>0</v>
      </c>
      <c r="Q237" s="43">
        <f t="shared" si="292"/>
        <v>0</v>
      </c>
      <c r="R237" s="43">
        <f t="shared" si="292"/>
        <v>0</v>
      </c>
      <c r="S237" s="43">
        <f t="shared" si="292"/>
        <v>0</v>
      </c>
      <c r="T237" s="43">
        <f t="shared" si="292"/>
        <v>0</v>
      </c>
      <c r="U237" s="43">
        <f t="shared" si="292"/>
        <v>0</v>
      </c>
      <c r="V237" s="43">
        <f t="shared" si="292"/>
        <v>0</v>
      </c>
      <c r="W237" s="43">
        <f t="shared" si="292"/>
        <v>0</v>
      </c>
      <c r="X237" s="43">
        <f t="shared" si="292"/>
        <v>0</v>
      </c>
      <c r="Y237" s="43">
        <f t="shared" si="292"/>
        <v>0</v>
      </c>
      <c r="Z237" s="43">
        <f t="shared" si="292"/>
        <v>0</v>
      </c>
      <c r="AA237" s="43">
        <f t="shared" si="292"/>
        <v>0</v>
      </c>
      <c r="AB237" s="43">
        <f t="shared" si="292"/>
        <v>0</v>
      </c>
      <c r="AC237" s="43">
        <f t="shared" si="292"/>
        <v>0</v>
      </c>
      <c r="AD237" s="43">
        <f t="shared" si="292"/>
        <v>0</v>
      </c>
      <c r="AE237" s="43">
        <f t="shared" si="292"/>
        <v>0</v>
      </c>
      <c r="AF237" s="43">
        <f>+AF238+AF240+AF242+AF244</f>
        <v>0</v>
      </c>
      <c r="AG237" s="43">
        <f>+AG238+AG240+AG242+AG244</f>
        <v>0</v>
      </c>
      <c r="AH237" s="43">
        <f t="shared" si="276"/>
        <v>0</v>
      </c>
      <c r="AI237" s="43">
        <f>+AI238+AI240+AI242+AI244</f>
        <v>0</v>
      </c>
      <c r="AJ237" s="43">
        <f t="shared" si="277"/>
        <v>0</v>
      </c>
      <c r="AK237" s="43">
        <f t="shared" si="278"/>
        <v>0</v>
      </c>
      <c r="AL237" s="43">
        <f t="shared" si="292"/>
        <v>0</v>
      </c>
      <c r="AM237" s="43">
        <f t="shared" si="292"/>
        <v>0</v>
      </c>
      <c r="AN237" s="198">
        <f>+AN238+AN240+AN242+AN244</f>
        <v>0</v>
      </c>
      <c r="AO237" s="200"/>
    </row>
    <row r="238" spans="1:41" hidden="1">
      <c r="A238" s="194">
        <v>0</v>
      </c>
      <c r="B238" s="43" t="s">
        <v>278</v>
      </c>
      <c r="C238" s="197" t="s">
        <v>56</v>
      </c>
      <c r="D238" s="43">
        <f t="shared" ref="D238:AN238" si="293">+D239</f>
        <v>0</v>
      </c>
      <c r="E238" s="43">
        <f t="shared" si="293"/>
        <v>0</v>
      </c>
      <c r="F238" s="43">
        <f t="shared" si="293"/>
        <v>0</v>
      </c>
      <c r="G238" s="43">
        <f t="shared" si="293"/>
        <v>0</v>
      </c>
      <c r="H238" s="43">
        <f t="shared" si="293"/>
        <v>0</v>
      </c>
      <c r="I238" s="43">
        <f t="shared" si="293"/>
        <v>0</v>
      </c>
      <c r="J238" s="43">
        <f t="shared" si="293"/>
        <v>0</v>
      </c>
      <c r="K238" s="43">
        <f t="shared" si="293"/>
        <v>0</v>
      </c>
      <c r="L238" s="43">
        <f t="shared" si="293"/>
        <v>0</v>
      </c>
      <c r="M238" s="43">
        <f t="shared" si="293"/>
        <v>0</v>
      </c>
      <c r="N238" s="43">
        <f t="shared" si="293"/>
        <v>0</v>
      </c>
      <c r="O238" s="43">
        <f t="shared" si="293"/>
        <v>0</v>
      </c>
      <c r="P238" s="43">
        <f t="shared" si="293"/>
        <v>0</v>
      </c>
      <c r="Q238" s="43">
        <f t="shared" si="293"/>
        <v>0</v>
      </c>
      <c r="R238" s="43">
        <f t="shared" si="293"/>
        <v>0</v>
      </c>
      <c r="S238" s="43">
        <f t="shared" si="293"/>
        <v>0</v>
      </c>
      <c r="T238" s="43">
        <f t="shared" si="293"/>
        <v>0</v>
      </c>
      <c r="U238" s="43">
        <f t="shared" si="293"/>
        <v>0</v>
      </c>
      <c r="V238" s="43">
        <f t="shared" si="293"/>
        <v>0</v>
      </c>
      <c r="W238" s="43">
        <f t="shared" si="293"/>
        <v>0</v>
      </c>
      <c r="X238" s="43">
        <f t="shared" si="293"/>
        <v>0</v>
      </c>
      <c r="Y238" s="43">
        <f t="shared" si="293"/>
        <v>0</v>
      </c>
      <c r="Z238" s="43">
        <f t="shared" si="293"/>
        <v>0</v>
      </c>
      <c r="AA238" s="43">
        <f t="shared" si="293"/>
        <v>0</v>
      </c>
      <c r="AB238" s="43">
        <f t="shared" si="293"/>
        <v>0</v>
      </c>
      <c r="AC238" s="43">
        <f t="shared" si="293"/>
        <v>0</v>
      </c>
      <c r="AD238" s="43">
        <f t="shared" si="293"/>
        <v>0</v>
      </c>
      <c r="AE238" s="43">
        <f t="shared" si="293"/>
        <v>0</v>
      </c>
      <c r="AF238" s="43">
        <f t="shared" si="293"/>
        <v>0</v>
      </c>
      <c r="AG238" s="43">
        <f t="shared" si="293"/>
        <v>0</v>
      </c>
      <c r="AH238" s="43">
        <f t="shared" si="276"/>
        <v>0</v>
      </c>
      <c r="AI238" s="43">
        <f t="shared" si="293"/>
        <v>0</v>
      </c>
      <c r="AJ238" s="43">
        <f t="shared" si="277"/>
        <v>0</v>
      </c>
      <c r="AK238" s="43">
        <f t="shared" si="278"/>
        <v>0</v>
      </c>
      <c r="AL238" s="43">
        <f t="shared" si="293"/>
        <v>0</v>
      </c>
      <c r="AM238" s="43">
        <f t="shared" si="293"/>
        <v>0</v>
      </c>
      <c r="AN238" s="198">
        <f t="shared" si="293"/>
        <v>0</v>
      </c>
      <c r="AO238" s="200"/>
    </row>
    <row r="239" spans="1:41" hidden="1">
      <c r="A239" s="194">
        <v>5411</v>
      </c>
      <c r="B239" s="43" t="s">
        <v>279</v>
      </c>
      <c r="C239" s="197" t="s">
        <v>56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>
        <f t="shared" si="276"/>
        <v>0</v>
      </c>
      <c r="AI239" s="43"/>
      <c r="AJ239" s="43">
        <f t="shared" si="277"/>
        <v>0</v>
      </c>
      <c r="AK239" s="43">
        <f t="shared" si="278"/>
        <v>0</v>
      </c>
      <c r="AL239" s="43"/>
      <c r="AM239" s="43"/>
      <c r="AN239" s="198"/>
      <c r="AO239" s="200"/>
    </row>
    <row r="240" spans="1:41" hidden="1">
      <c r="A240" s="194">
        <v>0</v>
      </c>
      <c r="B240" s="43" t="s">
        <v>280</v>
      </c>
      <c r="C240" s="197" t="s">
        <v>56</v>
      </c>
      <c r="D240" s="43">
        <f t="shared" ref="D240:AN240" si="294">+D241</f>
        <v>0</v>
      </c>
      <c r="E240" s="43">
        <f t="shared" si="294"/>
        <v>0</v>
      </c>
      <c r="F240" s="43">
        <f t="shared" si="294"/>
        <v>0</v>
      </c>
      <c r="G240" s="43">
        <f t="shared" si="294"/>
        <v>0</v>
      </c>
      <c r="H240" s="43">
        <f t="shared" si="294"/>
        <v>0</v>
      </c>
      <c r="I240" s="43">
        <f t="shared" si="294"/>
        <v>0</v>
      </c>
      <c r="J240" s="43">
        <f t="shared" si="294"/>
        <v>0</v>
      </c>
      <c r="K240" s="43">
        <f t="shared" si="294"/>
        <v>0</v>
      </c>
      <c r="L240" s="43">
        <f t="shared" si="294"/>
        <v>0</v>
      </c>
      <c r="M240" s="43">
        <f t="shared" si="294"/>
        <v>0</v>
      </c>
      <c r="N240" s="43">
        <f t="shared" si="294"/>
        <v>0</v>
      </c>
      <c r="O240" s="43">
        <f t="shared" si="294"/>
        <v>0</v>
      </c>
      <c r="P240" s="43">
        <f t="shared" si="294"/>
        <v>0</v>
      </c>
      <c r="Q240" s="43">
        <f t="shared" si="294"/>
        <v>0</v>
      </c>
      <c r="R240" s="43">
        <f t="shared" si="294"/>
        <v>0</v>
      </c>
      <c r="S240" s="43">
        <f t="shared" si="294"/>
        <v>0</v>
      </c>
      <c r="T240" s="43">
        <f t="shared" si="294"/>
        <v>0</v>
      </c>
      <c r="U240" s="43">
        <f t="shared" si="294"/>
        <v>0</v>
      </c>
      <c r="V240" s="43">
        <f t="shared" si="294"/>
        <v>0</v>
      </c>
      <c r="W240" s="43">
        <f t="shared" si="294"/>
        <v>0</v>
      </c>
      <c r="X240" s="43">
        <f t="shared" si="294"/>
        <v>0</v>
      </c>
      <c r="Y240" s="43">
        <f t="shared" si="294"/>
        <v>0</v>
      </c>
      <c r="Z240" s="43">
        <f t="shared" si="294"/>
        <v>0</v>
      </c>
      <c r="AA240" s="43">
        <f t="shared" si="294"/>
        <v>0</v>
      </c>
      <c r="AB240" s="43">
        <f t="shared" si="294"/>
        <v>0</v>
      </c>
      <c r="AC240" s="43">
        <f t="shared" si="294"/>
        <v>0</v>
      </c>
      <c r="AD240" s="43">
        <f t="shared" si="294"/>
        <v>0</v>
      </c>
      <c r="AE240" s="43">
        <f t="shared" si="294"/>
        <v>0</v>
      </c>
      <c r="AF240" s="43">
        <f t="shared" si="294"/>
        <v>0</v>
      </c>
      <c r="AG240" s="43">
        <f t="shared" si="294"/>
        <v>0</v>
      </c>
      <c r="AH240" s="43">
        <f t="shared" si="276"/>
        <v>0</v>
      </c>
      <c r="AI240" s="43">
        <f t="shared" si="294"/>
        <v>0</v>
      </c>
      <c r="AJ240" s="43">
        <f t="shared" si="277"/>
        <v>0</v>
      </c>
      <c r="AK240" s="43">
        <f t="shared" si="278"/>
        <v>0</v>
      </c>
      <c r="AL240" s="43">
        <f t="shared" si="294"/>
        <v>0</v>
      </c>
      <c r="AM240" s="43">
        <f t="shared" si="294"/>
        <v>0</v>
      </c>
      <c r="AN240" s="198">
        <f t="shared" si="294"/>
        <v>0</v>
      </c>
      <c r="AO240" s="200"/>
    </row>
    <row r="241" spans="1:41" hidden="1">
      <c r="A241" s="194">
        <v>5421</v>
      </c>
      <c r="B241" s="43" t="s">
        <v>281</v>
      </c>
      <c r="C241" s="197" t="s">
        <v>56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>
        <f t="shared" si="276"/>
        <v>0</v>
      </c>
      <c r="AI241" s="43"/>
      <c r="AJ241" s="43">
        <f t="shared" si="277"/>
        <v>0</v>
      </c>
      <c r="AK241" s="43">
        <f t="shared" si="278"/>
        <v>0</v>
      </c>
      <c r="AL241" s="43"/>
      <c r="AM241" s="43"/>
      <c r="AN241" s="198"/>
      <c r="AO241" s="200"/>
    </row>
    <row r="242" spans="1:41" ht="21" hidden="1">
      <c r="A242" s="194">
        <v>0</v>
      </c>
      <c r="B242" s="43" t="s">
        <v>282</v>
      </c>
      <c r="C242" s="197" t="s">
        <v>56</v>
      </c>
      <c r="D242" s="43">
        <f t="shared" ref="D242:AN242" si="295">+D243</f>
        <v>0</v>
      </c>
      <c r="E242" s="43">
        <f t="shared" si="295"/>
        <v>0</v>
      </c>
      <c r="F242" s="43">
        <f t="shared" si="295"/>
        <v>0</v>
      </c>
      <c r="G242" s="43">
        <f t="shared" si="295"/>
        <v>0</v>
      </c>
      <c r="H242" s="43">
        <f t="shared" si="295"/>
        <v>0</v>
      </c>
      <c r="I242" s="43">
        <f t="shared" si="295"/>
        <v>0</v>
      </c>
      <c r="J242" s="43">
        <f t="shared" si="295"/>
        <v>0</v>
      </c>
      <c r="K242" s="43">
        <f t="shared" si="295"/>
        <v>0</v>
      </c>
      <c r="L242" s="43">
        <f t="shared" si="295"/>
        <v>0</v>
      </c>
      <c r="M242" s="43">
        <f t="shared" si="295"/>
        <v>0</v>
      </c>
      <c r="N242" s="43">
        <f t="shared" si="295"/>
        <v>0</v>
      </c>
      <c r="O242" s="43">
        <f t="shared" si="295"/>
        <v>0</v>
      </c>
      <c r="P242" s="43">
        <f t="shared" si="295"/>
        <v>0</v>
      </c>
      <c r="Q242" s="43">
        <f t="shared" si="295"/>
        <v>0</v>
      </c>
      <c r="R242" s="43">
        <f t="shared" si="295"/>
        <v>0</v>
      </c>
      <c r="S242" s="43">
        <f t="shared" si="295"/>
        <v>0</v>
      </c>
      <c r="T242" s="43">
        <f t="shared" si="295"/>
        <v>0</v>
      </c>
      <c r="U242" s="43">
        <f t="shared" si="295"/>
        <v>0</v>
      </c>
      <c r="V242" s="43">
        <f t="shared" si="295"/>
        <v>0</v>
      </c>
      <c r="W242" s="43">
        <f t="shared" si="295"/>
        <v>0</v>
      </c>
      <c r="X242" s="43">
        <f t="shared" si="295"/>
        <v>0</v>
      </c>
      <c r="Y242" s="43">
        <f t="shared" si="295"/>
        <v>0</v>
      </c>
      <c r="Z242" s="43">
        <f t="shared" si="295"/>
        <v>0</v>
      </c>
      <c r="AA242" s="43">
        <f t="shared" si="295"/>
        <v>0</v>
      </c>
      <c r="AB242" s="43">
        <f t="shared" si="295"/>
        <v>0</v>
      </c>
      <c r="AC242" s="43">
        <f t="shared" si="295"/>
        <v>0</v>
      </c>
      <c r="AD242" s="43">
        <f t="shared" si="295"/>
        <v>0</v>
      </c>
      <c r="AE242" s="43">
        <f t="shared" si="295"/>
        <v>0</v>
      </c>
      <c r="AF242" s="43">
        <f t="shared" si="295"/>
        <v>0</v>
      </c>
      <c r="AG242" s="43">
        <f t="shared" si="295"/>
        <v>0</v>
      </c>
      <c r="AH242" s="43">
        <f t="shared" si="276"/>
        <v>0</v>
      </c>
      <c r="AI242" s="43">
        <f t="shared" si="295"/>
        <v>0</v>
      </c>
      <c r="AJ242" s="43">
        <f t="shared" si="277"/>
        <v>0</v>
      </c>
      <c r="AK242" s="43">
        <f t="shared" si="278"/>
        <v>0</v>
      </c>
      <c r="AL242" s="43">
        <f t="shared" si="295"/>
        <v>0</v>
      </c>
      <c r="AM242" s="43">
        <f t="shared" si="295"/>
        <v>0</v>
      </c>
      <c r="AN242" s="198">
        <f t="shared" si="295"/>
        <v>0</v>
      </c>
      <c r="AO242" s="200"/>
    </row>
    <row r="243" spans="1:41" hidden="1">
      <c r="A243" s="194">
        <v>5431</v>
      </c>
      <c r="B243" s="43" t="s">
        <v>283</v>
      </c>
      <c r="C243" s="197" t="s">
        <v>56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>
        <f t="shared" si="276"/>
        <v>0</v>
      </c>
      <c r="AI243" s="43"/>
      <c r="AJ243" s="43">
        <f t="shared" si="277"/>
        <v>0</v>
      </c>
      <c r="AK243" s="43">
        <f t="shared" si="278"/>
        <v>0</v>
      </c>
      <c r="AL243" s="43"/>
      <c r="AM243" s="43"/>
      <c r="AN243" s="198"/>
      <c r="AO243" s="200"/>
    </row>
    <row r="244" spans="1:41" ht="21" hidden="1">
      <c r="A244" s="194">
        <v>0</v>
      </c>
      <c r="B244" s="43" t="s">
        <v>284</v>
      </c>
      <c r="C244" s="197" t="s">
        <v>56</v>
      </c>
      <c r="D244" s="43">
        <f t="shared" ref="D244:AN244" si="296">+D245</f>
        <v>0</v>
      </c>
      <c r="E244" s="43">
        <f t="shared" si="296"/>
        <v>0</v>
      </c>
      <c r="F244" s="43">
        <f t="shared" si="296"/>
        <v>0</v>
      </c>
      <c r="G244" s="43">
        <f t="shared" si="296"/>
        <v>0</v>
      </c>
      <c r="H244" s="43">
        <f t="shared" si="296"/>
        <v>0</v>
      </c>
      <c r="I244" s="43">
        <f t="shared" si="296"/>
        <v>0</v>
      </c>
      <c r="J244" s="43">
        <f t="shared" si="296"/>
        <v>0</v>
      </c>
      <c r="K244" s="43">
        <f t="shared" si="296"/>
        <v>0</v>
      </c>
      <c r="L244" s="43">
        <f t="shared" si="296"/>
        <v>0</v>
      </c>
      <c r="M244" s="43">
        <f t="shared" si="296"/>
        <v>0</v>
      </c>
      <c r="N244" s="43">
        <f t="shared" si="296"/>
        <v>0</v>
      </c>
      <c r="O244" s="43">
        <f t="shared" si="296"/>
        <v>0</v>
      </c>
      <c r="P244" s="43">
        <f t="shared" si="296"/>
        <v>0</v>
      </c>
      <c r="Q244" s="43">
        <f t="shared" si="296"/>
        <v>0</v>
      </c>
      <c r="R244" s="43">
        <f t="shared" si="296"/>
        <v>0</v>
      </c>
      <c r="S244" s="43">
        <f t="shared" si="296"/>
        <v>0</v>
      </c>
      <c r="T244" s="43">
        <f t="shared" si="296"/>
        <v>0</v>
      </c>
      <c r="U244" s="43">
        <f t="shared" si="296"/>
        <v>0</v>
      </c>
      <c r="V244" s="43">
        <f t="shared" si="296"/>
        <v>0</v>
      </c>
      <c r="W244" s="43">
        <f t="shared" si="296"/>
        <v>0</v>
      </c>
      <c r="X244" s="43">
        <f t="shared" si="296"/>
        <v>0</v>
      </c>
      <c r="Y244" s="43">
        <f t="shared" si="296"/>
        <v>0</v>
      </c>
      <c r="Z244" s="43">
        <f t="shared" si="296"/>
        <v>0</v>
      </c>
      <c r="AA244" s="43">
        <f t="shared" si="296"/>
        <v>0</v>
      </c>
      <c r="AB244" s="43">
        <f t="shared" si="296"/>
        <v>0</v>
      </c>
      <c r="AC244" s="43">
        <f t="shared" si="296"/>
        <v>0</v>
      </c>
      <c r="AD244" s="43">
        <f t="shared" si="296"/>
        <v>0</v>
      </c>
      <c r="AE244" s="43">
        <f t="shared" si="296"/>
        <v>0</v>
      </c>
      <c r="AF244" s="43">
        <f t="shared" si="296"/>
        <v>0</v>
      </c>
      <c r="AG244" s="43">
        <f t="shared" si="296"/>
        <v>0</v>
      </c>
      <c r="AH244" s="43">
        <f t="shared" si="276"/>
        <v>0</v>
      </c>
      <c r="AI244" s="43">
        <f t="shared" si="296"/>
        <v>0</v>
      </c>
      <c r="AJ244" s="43">
        <f t="shared" si="277"/>
        <v>0</v>
      </c>
      <c r="AK244" s="43">
        <f t="shared" si="278"/>
        <v>0</v>
      </c>
      <c r="AL244" s="43">
        <f t="shared" si="296"/>
        <v>0</v>
      </c>
      <c r="AM244" s="43">
        <f t="shared" si="296"/>
        <v>0</v>
      </c>
      <c r="AN244" s="198">
        <f t="shared" si="296"/>
        <v>0</v>
      </c>
      <c r="AO244" s="200"/>
    </row>
    <row r="245" spans="1:41" hidden="1">
      <c r="A245" s="194">
        <v>5441</v>
      </c>
      <c r="B245" s="43" t="s">
        <v>285</v>
      </c>
      <c r="C245" s="197" t="s">
        <v>56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>
        <f t="shared" si="276"/>
        <v>0</v>
      </c>
      <c r="AI245" s="43"/>
      <c r="AJ245" s="43">
        <f t="shared" si="277"/>
        <v>0</v>
      </c>
      <c r="AK245" s="43">
        <f t="shared" si="278"/>
        <v>0</v>
      </c>
      <c r="AL245" s="43"/>
      <c r="AM245" s="43"/>
      <c r="AN245" s="198"/>
      <c r="AO245" s="200"/>
    </row>
    <row r="246" spans="1:41" ht="31.5" hidden="1">
      <c r="A246" s="194">
        <v>0</v>
      </c>
      <c r="B246" s="43" t="s">
        <v>286</v>
      </c>
      <c r="C246" s="197" t="s">
        <v>56</v>
      </c>
      <c r="D246" s="43">
        <f t="shared" ref="D246:T247" si="297">+D247</f>
        <v>0</v>
      </c>
      <c r="E246" s="43">
        <f t="shared" si="297"/>
        <v>0</v>
      </c>
      <c r="F246" s="43">
        <f t="shared" si="297"/>
        <v>0</v>
      </c>
      <c r="G246" s="43">
        <f t="shared" si="297"/>
        <v>0</v>
      </c>
      <c r="H246" s="43">
        <f t="shared" si="297"/>
        <v>0</v>
      </c>
      <c r="I246" s="43">
        <f t="shared" si="297"/>
        <v>0</v>
      </c>
      <c r="J246" s="43">
        <f t="shared" si="297"/>
        <v>0</v>
      </c>
      <c r="K246" s="43">
        <f t="shared" si="297"/>
        <v>0</v>
      </c>
      <c r="L246" s="43">
        <f t="shared" si="297"/>
        <v>0</v>
      </c>
      <c r="M246" s="43">
        <f t="shared" si="297"/>
        <v>0</v>
      </c>
      <c r="N246" s="43">
        <f t="shared" si="297"/>
        <v>0</v>
      </c>
      <c r="O246" s="43">
        <f t="shared" si="297"/>
        <v>0</v>
      </c>
      <c r="P246" s="43">
        <f t="shared" si="297"/>
        <v>0</v>
      </c>
      <c r="Q246" s="43">
        <f t="shared" si="297"/>
        <v>0</v>
      </c>
      <c r="R246" s="43">
        <f t="shared" si="297"/>
        <v>0</v>
      </c>
      <c r="S246" s="43">
        <f t="shared" si="297"/>
        <v>0</v>
      </c>
      <c r="T246" s="43">
        <f t="shared" si="297"/>
        <v>0</v>
      </c>
      <c r="U246" s="43">
        <f t="shared" ref="U246:AN247" si="298">+U247</f>
        <v>0</v>
      </c>
      <c r="V246" s="43">
        <f t="shared" si="298"/>
        <v>0</v>
      </c>
      <c r="W246" s="43">
        <f t="shared" si="298"/>
        <v>0</v>
      </c>
      <c r="X246" s="43">
        <f t="shared" si="298"/>
        <v>0</v>
      </c>
      <c r="Y246" s="43">
        <f t="shared" si="298"/>
        <v>0</v>
      </c>
      <c r="Z246" s="43">
        <f t="shared" si="298"/>
        <v>0</v>
      </c>
      <c r="AA246" s="43">
        <f t="shared" si="298"/>
        <v>0</v>
      </c>
      <c r="AB246" s="43">
        <f t="shared" si="298"/>
        <v>0</v>
      </c>
      <c r="AC246" s="43">
        <f t="shared" si="298"/>
        <v>0</v>
      </c>
      <c r="AD246" s="43">
        <f t="shared" si="298"/>
        <v>0</v>
      </c>
      <c r="AE246" s="43">
        <f t="shared" si="298"/>
        <v>0</v>
      </c>
      <c r="AF246" s="43">
        <f t="shared" si="298"/>
        <v>0</v>
      </c>
      <c r="AG246" s="43">
        <f t="shared" si="298"/>
        <v>0</v>
      </c>
      <c r="AH246" s="43">
        <f t="shared" si="276"/>
        <v>0</v>
      </c>
      <c r="AI246" s="43">
        <f t="shared" si="298"/>
        <v>0</v>
      </c>
      <c r="AJ246" s="43">
        <f t="shared" si="277"/>
        <v>0</v>
      </c>
      <c r="AK246" s="43">
        <f t="shared" si="278"/>
        <v>0</v>
      </c>
      <c r="AL246" s="43">
        <f t="shared" si="298"/>
        <v>0</v>
      </c>
      <c r="AM246" s="43">
        <f t="shared" si="298"/>
        <v>0</v>
      </c>
      <c r="AN246" s="198">
        <f t="shared" si="298"/>
        <v>0</v>
      </c>
      <c r="AO246" s="200"/>
    </row>
    <row r="247" spans="1:41" ht="31.5" hidden="1">
      <c r="A247" s="194">
        <v>0</v>
      </c>
      <c r="B247" s="43" t="s">
        <v>286</v>
      </c>
      <c r="C247" s="197" t="s">
        <v>56</v>
      </c>
      <c r="D247" s="43">
        <f t="shared" si="297"/>
        <v>0</v>
      </c>
      <c r="E247" s="43">
        <f t="shared" si="297"/>
        <v>0</v>
      </c>
      <c r="F247" s="43">
        <f t="shared" si="297"/>
        <v>0</v>
      </c>
      <c r="G247" s="43">
        <f t="shared" si="297"/>
        <v>0</v>
      </c>
      <c r="H247" s="43">
        <f t="shared" si="297"/>
        <v>0</v>
      </c>
      <c r="I247" s="43">
        <f t="shared" si="297"/>
        <v>0</v>
      </c>
      <c r="J247" s="43">
        <f t="shared" si="297"/>
        <v>0</v>
      </c>
      <c r="K247" s="43">
        <f t="shared" si="297"/>
        <v>0</v>
      </c>
      <c r="L247" s="43">
        <f t="shared" si="297"/>
        <v>0</v>
      </c>
      <c r="M247" s="43">
        <f t="shared" si="297"/>
        <v>0</v>
      </c>
      <c r="N247" s="43">
        <f t="shared" si="297"/>
        <v>0</v>
      </c>
      <c r="O247" s="43">
        <f t="shared" si="297"/>
        <v>0</v>
      </c>
      <c r="P247" s="43">
        <f t="shared" si="297"/>
        <v>0</v>
      </c>
      <c r="Q247" s="43">
        <f t="shared" si="297"/>
        <v>0</v>
      </c>
      <c r="R247" s="43">
        <f t="shared" si="297"/>
        <v>0</v>
      </c>
      <c r="S247" s="43">
        <f t="shared" si="297"/>
        <v>0</v>
      </c>
      <c r="T247" s="43">
        <f t="shared" si="297"/>
        <v>0</v>
      </c>
      <c r="U247" s="43">
        <f t="shared" si="298"/>
        <v>0</v>
      </c>
      <c r="V247" s="43">
        <f t="shared" si="298"/>
        <v>0</v>
      </c>
      <c r="W247" s="43">
        <f t="shared" si="298"/>
        <v>0</v>
      </c>
      <c r="X247" s="43">
        <f t="shared" si="298"/>
        <v>0</v>
      </c>
      <c r="Y247" s="43">
        <f t="shared" si="298"/>
        <v>0</v>
      </c>
      <c r="Z247" s="43">
        <f t="shared" si="298"/>
        <v>0</v>
      </c>
      <c r="AA247" s="43">
        <f t="shared" si="298"/>
        <v>0</v>
      </c>
      <c r="AB247" s="43">
        <f t="shared" si="298"/>
        <v>0</v>
      </c>
      <c r="AC247" s="43">
        <f t="shared" si="298"/>
        <v>0</v>
      </c>
      <c r="AD247" s="43">
        <f t="shared" si="298"/>
        <v>0</v>
      </c>
      <c r="AE247" s="43">
        <f t="shared" si="298"/>
        <v>0</v>
      </c>
      <c r="AF247" s="43">
        <f t="shared" si="298"/>
        <v>0</v>
      </c>
      <c r="AG247" s="43">
        <f t="shared" si="298"/>
        <v>0</v>
      </c>
      <c r="AH247" s="43">
        <f t="shared" si="276"/>
        <v>0</v>
      </c>
      <c r="AI247" s="43">
        <f t="shared" si="298"/>
        <v>0</v>
      </c>
      <c r="AJ247" s="43">
        <f t="shared" si="277"/>
        <v>0</v>
      </c>
      <c r="AK247" s="43">
        <f t="shared" si="278"/>
        <v>0</v>
      </c>
      <c r="AL247" s="43">
        <f t="shared" si="298"/>
        <v>0</v>
      </c>
      <c r="AM247" s="43">
        <f t="shared" si="298"/>
        <v>0</v>
      </c>
      <c r="AN247" s="198">
        <f t="shared" si="298"/>
        <v>0</v>
      </c>
      <c r="AO247" s="200"/>
    </row>
    <row r="248" spans="1:41" ht="29.25" hidden="1" customHeight="1">
      <c r="A248" s="194">
        <v>5999</v>
      </c>
      <c r="B248" s="43" t="s">
        <v>287</v>
      </c>
      <c r="C248" s="197" t="s">
        <v>56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>
        <f t="shared" si="276"/>
        <v>0</v>
      </c>
      <c r="AI248" s="43"/>
      <c r="AJ248" s="43">
        <f t="shared" si="277"/>
        <v>0</v>
      </c>
      <c r="AK248" s="43">
        <f t="shared" si="278"/>
        <v>0</v>
      </c>
      <c r="AL248" s="43"/>
      <c r="AM248" s="43"/>
      <c r="AN248" s="198"/>
      <c r="AO248" s="200"/>
    </row>
    <row r="249" spans="1:41" ht="21" hidden="1">
      <c r="A249" s="194">
        <v>0</v>
      </c>
      <c r="B249" s="43" t="s">
        <v>249</v>
      </c>
      <c r="C249" s="197" t="s">
        <v>56</v>
      </c>
      <c r="D249" s="43">
        <f t="shared" ref="D249:T250" si="299">+D250</f>
        <v>0</v>
      </c>
      <c r="E249" s="43">
        <f t="shared" si="299"/>
        <v>0</v>
      </c>
      <c r="F249" s="43">
        <f t="shared" si="299"/>
        <v>0</v>
      </c>
      <c r="G249" s="43">
        <f t="shared" si="299"/>
        <v>0</v>
      </c>
      <c r="H249" s="43">
        <f t="shared" si="299"/>
        <v>0</v>
      </c>
      <c r="I249" s="43">
        <f t="shared" si="299"/>
        <v>0</v>
      </c>
      <c r="J249" s="43">
        <f t="shared" si="299"/>
        <v>0</v>
      </c>
      <c r="K249" s="43">
        <f t="shared" si="299"/>
        <v>0</v>
      </c>
      <c r="L249" s="43">
        <f t="shared" si="299"/>
        <v>0</v>
      </c>
      <c r="M249" s="43">
        <f t="shared" si="299"/>
        <v>0</v>
      </c>
      <c r="N249" s="43">
        <f t="shared" si="299"/>
        <v>0</v>
      </c>
      <c r="O249" s="43">
        <f t="shared" si="299"/>
        <v>0</v>
      </c>
      <c r="P249" s="43">
        <f t="shared" si="299"/>
        <v>0</v>
      </c>
      <c r="Q249" s="43">
        <f t="shared" si="299"/>
        <v>0</v>
      </c>
      <c r="R249" s="43">
        <f t="shared" si="299"/>
        <v>0</v>
      </c>
      <c r="S249" s="43">
        <f t="shared" si="299"/>
        <v>0</v>
      </c>
      <c r="T249" s="43">
        <f t="shared" si="299"/>
        <v>0</v>
      </c>
      <c r="U249" s="43">
        <f t="shared" ref="U249:AN250" si="300">+U250</f>
        <v>0</v>
      </c>
      <c r="V249" s="43">
        <f t="shared" si="300"/>
        <v>0</v>
      </c>
      <c r="W249" s="43">
        <f t="shared" si="300"/>
        <v>0</v>
      </c>
      <c r="X249" s="43">
        <f t="shared" si="300"/>
        <v>0</v>
      </c>
      <c r="Y249" s="43">
        <f t="shared" si="300"/>
        <v>0</v>
      </c>
      <c r="Z249" s="43">
        <f t="shared" si="300"/>
        <v>0</v>
      </c>
      <c r="AA249" s="43">
        <f t="shared" si="300"/>
        <v>0</v>
      </c>
      <c r="AB249" s="43">
        <f t="shared" si="300"/>
        <v>0</v>
      </c>
      <c r="AC249" s="43">
        <f t="shared" si="300"/>
        <v>0</v>
      </c>
      <c r="AD249" s="43">
        <f t="shared" si="300"/>
        <v>0</v>
      </c>
      <c r="AE249" s="43">
        <f t="shared" si="300"/>
        <v>0</v>
      </c>
      <c r="AF249" s="43">
        <f t="shared" si="300"/>
        <v>0</v>
      </c>
      <c r="AG249" s="43">
        <f t="shared" si="300"/>
        <v>0</v>
      </c>
      <c r="AH249" s="43">
        <f t="shared" si="276"/>
        <v>0</v>
      </c>
      <c r="AI249" s="43">
        <f t="shared" si="300"/>
        <v>0</v>
      </c>
      <c r="AJ249" s="43">
        <f t="shared" si="277"/>
        <v>0</v>
      </c>
      <c r="AK249" s="43">
        <f t="shared" si="278"/>
        <v>0</v>
      </c>
      <c r="AL249" s="43">
        <f t="shared" si="300"/>
        <v>0</v>
      </c>
      <c r="AM249" s="43">
        <f t="shared" si="300"/>
        <v>0</v>
      </c>
      <c r="AN249" s="198">
        <f t="shared" si="300"/>
        <v>0</v>
      </c>
      <c r="AO249" s="200"/>
    </row>
    <row r="250" spans="1:41" ht="21" hidden="1">
      <c r="A250" s="194">
        <v>0</v>
      </c>
      <c r="B250" s="43" t="s">
        <v>288</v>
      </c>
      <c r="C250" s="197" t="s">
        <v>56</v>
      </c>
      <c r="D250" s="43">
        <f t="shared" si="299"/>
        <v>0</v>
      </c>
      <c r="E250" s="43">
        <f t="shared" si="299"/>
        <v>0</v>
      </c>
      <c r="F250" s="43">
        <f t="shared" si="299"/>
        <v>0</v>
      </c>
      <c r="G250" s="43">
        <f t="shared" si="299"/>
        <v>0</v>
      </c>
      <c r="H250" s="43">
        <f t="shared" si="299"/>
        <v>0</v>
      </c>
      <c r="I250" s="43">
        <f t="shared" si="299"/>
        <v>0</v>
      </c>
      <c r="J250" s="43">
        <f t="shared" si="299"/>
        <v>0</v>
      </c>
      <c r="K250" s="43">
        <f t="shared" si="299"/>
        <v>0</v>
      </c>
      <c r="L250" s="43">
        <f t="shared" si="299"/>
        <v>0</v>
      </c>
      <c r="M250" s="43">
        <f t="shared" si="299"/>
        <v>0</v>
      </c>
      <c r="N250" s="43">
        <f t="shared" si="299"/>
        <v>0</v>
      </c>
      <c r="O250" s="43">
        <f t="shared" si="299"/>
        <v>0</v>
      </c>
      <c r="P250" s="43">
        <f t="shared" si="299"/>
        <v>0</v>
      </c>
      <c r="Q250" s="43">
        <f t="shared" si="299"/>
        <v>0</v>
      </c>
      <c r="R250" s="43">
        <f t="shared" si="299"/>
        <v>0</v>
      </c>
      <c r="S250" s="43">
        <f t="shared" si="299"/>
        <v>0</v>
      </c>
      <c r="T250" s="43">
        <f t="shared" si="299"/>
        <v>0</v>
      </c>
      <c r="U250" s="43">
        <f t="shared" si="300"/>
        <v>0</v>
      </c>
      <c r="V250" s="43">
        <f t="shared" si="300"/>
        <v>0</v>
      </c>
      <c r="W250" s="43">
        <f t="shared" si="300"/>
        <v>0</v>
      </c>
      <c r="X250" s="43">
        <f t="shared" si="300"/>
        <v>0</v>
      </c>
      <c r="Y250" s="43">
        <f t="shared" si="300"/>
        <v>0</v>
      </c>
      <c r="Z250" s="43">
        <f t="shared" si="300"/>
        <v>0</v>
      </c>
      <c r="AA250" s="43">
        <f t="shared" si="300"/>
        <v>0</v>
      </c>
      <c r="AB250" s="43">
        <f t="shared" si="300"/>
        <v>0</v>
      </c>
      <c r="AC250" s="43">
        <f t="shared" si="300"/>
        <v>0</v>
      </c>
      <c r="AD250" s="43">
        <f t="shared" si="300"/>
        <v>0</v>
      </c>
      <c r="AE250" s="43">
        <f t="shared" si="300"/>
        <v>0</v>
      </c>
      <c r="AF250" s="43">
        <f t="shared" si="300"/>
        <v>0</v>
      </c>
      <c r="AG250" s="43">
        <f t="shared" si="300"/>
        <v>0</v>
      </c>
      <c r="AH250" s="43">
        <f t="shared" si="276"/>
        <v>0</v>
      </c>
      <c r="AI250" s="43">
        <f t="shared" si="300"/>
        <v>0</v>
      </c>
      <c r="AJ250" s="43">
        <f t="shared" si="277"/>
        <v>0</v>
      </c>
      <c r="AK250" s="43">
        <f t="shared" si="278"/>
        <v>0</v>
      </c>
      <c r="AL250" s="43">
        <f t="shared" si="300"/>
        <v>0</v>
      </c>
      <c r="AM250" s="43">
        <f t="shared" si="300"/>
        <v>0</v>
      </c>
      <c r="AN250" s="198">
        <f t="shared" si="300"/>
        <v>0</v>
      </c>
      <c r="AO250" s="200"/>
    </row>
    <row r="251" spans="1:41" ht="21" hidden="1">
      <c r="A251" s="209">
        <v>6501</v>
      </c>
      <c r="B251" s="43" t="s">
        <v>289</v>
      </c>
      <c r="C251" s="197" t="s">
        <v>56</v>
      </c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43">
        <f t="shared" si="276"/>
        <v>0</v>
      </c>
      <c r="AI251" s="50"/>
      <c r="AJ251" s="43">
        <f t="shared" si="277"/>
        <v>0</v>
      </c>
      <c r="AK251" s="43">
        <f t="shared" si="278"/>
        <v>0</v>
      </c>
      <c r="AL251" s="50"/>
      <c r="AM251" s="50"/>
      <c r="AN251" s="195"/>
      <c r="AO251" s="212"/>
    </row>
    <row r="252" spans="1:41" ht="13.5" hidden="1" customHeight="1">
      <c r="A252" s="209">
        <v>6502</v>
      </c>
      <c r="B252" s="50" t="s">
        <v>290</v>
      </c>
      <c r="C252" s="197" t="s">
        <v>56</v>
      </c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43">
        <f t="shared" si="276"/>
        <v>0</v>
      </c>
      <c r="AI252" s="50"/>
      <c r="AJ252" s="43">
        <f t="shared" si="277"/>
        <v>0</v>
      </c>
      <c r="AK252" s="43">
        <f t="shared" si="278"/>
        <v>0</v>
      </c>
      <c r="AL252" s="50"/>
      <c r="AM252" s="50"/>
      <c r="AN252" s="195"/>
      <c r="AO252" s="212"/>
    </row>
    <row r="253" spans="1:41" ht="11.25" hidden="1" thickBot="1">
      <c r="A253" s="215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216">
        <f t="shared" si="276"/>
        <v>0</v>
      </c>
      <c r="AI253" s="51"/>
      <c r="AJ253" s="216">
        <f t="shared" si="277"/>
        <v>0</v>
      </c>
      <c r="AK253" s="216">
        <f t="shared" si="278"/>
        <v>0</v>
      </c>
      <c r="AL253" s="51"/>
      <c r="AM253" s="51"/>
      <c r="AN253" s="217"/>
      <c r="AO253" s="218"/>
    </row>
    <row r="254" spans="1:41" s="48" customFormat="1" ht="19.5" customHeight="1">
      <c r="B254" s="252" t="s">
        <v>291</v>
      </c>
      <c r="C254" s="234"/>
      <c r="D254" s="235"/>
      <c r="E254" s="235"/>
      <c r="F254" s="235"/>
      <c r="G254" s="235"/>
      <c r="H254" s="235"/>
      <c r="I254" s="235"/>
      <c r="M254" s="235"/>
    </row>
    <row r="255" spans="1:41" s="48" customFormat="1" ht="87" customHeight="1">
      <c r="B255" s="354" t="s">
        <v>308</v>
      </c>
      <c r="C255" s="355"/>
      <c r="D255" s="355"/>
      <c r="E255" s="355"/>
      <c r="F255" s="355"/>
      <c r="G255" s="355"/>
      <c r="H255" s="355"/>
      <c r="I255" s="355"/>
      <c r="J255" s="355"/>
      <c r="K255" s="355"/>
      <c r="L255" s="355"/>
      <c r="M255" s="355"/>
    </row>
    <row r="256" spans="1:41" s="48" customFormat="1" ht="91.5" customHeight="1">
      <c r="B256" s="356" t="s">
        <v>309</v>
      </c>
      <c r="C256" s="357"/>
      <c r="D256" s="357"/>
      <c r="E256" s="357"/>
      <c r="F256" s="357"/>
      <c r="G256" s="357"/>
      <c r="H256" s="357"/>
      <c r="I256" s="357"/>
      <c r="J256" s="357"/>
      <c r="K256" s="357"/>
      <c r="L256" s="357"/>
      <c r="M256" s="357"/>
    </row>
    <row r="257" spans="2:13" s="48" customFormat="1" ht="99.75" customHeight="1">
      <c r="B257" s="356" t="s">
        <v>310</v>
      </c>
      <c r="C257" s="357"/>
      <c r="D257" s="357"/>
      <c r="E257" s="357"/>
      <c r="F257" s="357"/>
      <c r="G257" s="357"/>
      <c r="H257" s="357"/>
      <c r="I257" s="357"/>
      <c r="J257" s="357"/>
      <c r="K257" s="357"/>
      <c r="L257" s="357"/>
      <c r="M257" s="357"/>
    </row>
    <row r="258" spans="2:13" s="48" customFormat="1" ht="75" customHeight="1">
      <c r="B258" s="358" t="s">
        <v>311</v>
      </c>
      <c r="C258" s="357"/>
      <c r="D258" s="357"/>
      <c r="E258" s="357"/>
      <c r="F258" s="357"/>
      <c r="G258" s="357"/>
      <c r="H258" s="357"/>
      <c r="I258" s="357"/>
      <c r="J258" s="357"/>
      <c r="K258" s="357"/>
      <c r="L258" s="357"/>
      <c r="M258" s="357"/>
    </row>
    <row r="259" spans="2:13" s="48" customFormat="1" ht="79.5" customHeight="1">
      <c r="B259" s="351" t="s">
        <v>312</v>
      </c>
      <c r="C259" s="357"/>
      <c r="D259" s="357"/>
      <c r="E259" s="357"/>
      <c r="F259" s="357"/>
      <c r="G259" s="357"/>
      <c r="H259" s="357"/>
      <c r="I259" s="357"/>
      <c r="J259" s="357"/>
      <c r="K259" s="357"/>
      <c r="L259" s="357"/>
      <c r="M259" s="357"/>
    </row>
  </sheetData>
  <mergeCells count="38"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59"/>
  <sheetViews>
    <sheetView view="pageBreakPreview" topLeftCell="A5" zoomScale="130" zoomScaleNormal="190" zoomScaleSheetLayoutView="130" workbookViewId="0">
      <pane xSplit="6315" ySplit="5160" topLeftCell="Y118" activePane="bottomRight"/>
      <selection activeCell="A15" sqref="A15:XFD19"/>
      <selection pane="topRight" activeCell="H11" sqref="H11"/>
      <selection pane="bottomLeft" activeCell="N256" sqref="N256"/>
      <selection pane="bottomRight" activeCell="AK124" activeCellId="6" sqref="AE124 AF124 AG124 AH124 AI124 AJ124 AK124"/>
    </sheetView>
  </sheetViews>
  <sheetFormatPr defaultRowHeight="10.5"/>
  <cols>
    <col min="1" max="1" width="5.5703125" style="154" customWidth="1"/>
    <col min="2" max="2" width="27.5703125" style="154" customWidth="1"/>
    <col min="3" max="3" width="9" style="154" customWidth="1"/>
    <col min="4" max="4" width="11" style="154" customWidth="1"/>
    <col min="5" max="5" width="8.85546875" style="154" customWidth="1"/>
    <col min="6" max="6" width="10.7109375" style="154" customWidth="1"/>
    <col min="7" max="7" width="9" style="154" customWidth="1"/>
    <col min="8" max="8" width="10.28515625" style="154" customWidth="1"/>
    <col min="9" max="9" width="9.7109375" style="154" customWidth="1"/>
    <col min="10" max="10" width="8.140625" style="48" customWidth="1"/>
    <col min="11" max="11" width="6" style="48" customWidth="1"/>
    <col min="12" max="12" width="9.28515625" style="48" customWidth="1"/>
    <col min="13" max="13" width="6.42578125" style="154" customWidth="1"/>
    <col min="14" max="14" width="9.140625" style="155" customWidth="1"/>
    <col min="15" max="15" width="9.5703125" style="155" customWidth="1"/>
    <col min="16" max="16" width="9.85546875" style="155" customWidth="1"/>
    <col min="17" max="18" width="9.140625" style="48" customWidth="1"/>
    <col min="19" max="19" width="10.28515625" style="155" customWidth="1"/>
    <col min="20" max="20" width="9.140625" style="155" customWidth="1"/>
    <col min="21" max="21" width="9.140625" style="48" customWidth="1"/>
    <col min="22" max="22" width="9.140625" style="155" customWidth="1"/>
    <col min="23" max="23" width="10.28515625" style="155" customWidth="1"/>
    <col min="24" max="24" width="9.140625" style="155" customWidth="1"/>
    <col min="25" max="26" width="9.140625" style="48" customWidth="1"/>
    <col min="27" max="27" width="11.140625" style="48" customWidth="1"/>
    <col min="28" max="29" width="9.140625" style="48" customWidth="1"/>
    <col min="30" max="30" width="10.5703125" style="48" customWidth="1"/>
    <col min="31" max="38" width="9.140625" style="48" customWidth="1"/>
    <col min="39" max="39" width="12.140625" style="48" customWidth="1"/>
    <col min="40" max="40" width="20.7109375" style="48" customWidth="1"/>
    <col min="41" max="41" width="20.85546875" style="48" customWidth="1"/>
    <col min="42" max="81" width="9.140625" style="48"/>
    <col min="82" max="247" width="9.140625" style="154"/>
    <col min="248" max="248" width="5.5703125" style="154" customWidth="1"/>
    <col min="249" max="249" width="21" style="154" customWidth="1"/>
    <col min="250" max="250" width="6" style="154" customWidth="1"/>
    <col min="251" max="251" width="11" style="154" customWidth="1"/>
    <col min="252" max="252" width="0" style="154" hidden="1" customWidth="1"/>
    <col min="253" max="253" width="10.7109375" style="154" customWidth="1"/>
    <col min="254" max="254" width="0" style="154" hidden="1" customWidth="1"/>
    <col min="255" max="255" width="10" style="154" customWidth="1"/>
    <col min="256" max="262" width="0" style="154" hidden="1" customWidth="1"/>
    <col min="263" max="263" width="9.42578125" style="154" customWidth="1"/>
    <col min="264" max="295" width="0" style="154" hidden="1" customWidth="1"/>
    <col min="296" max="503" width="9.140625" style="154"/>
    <col min="504" max="504" width="5.5703125" style="154" customWidth="1"/>
    <col min="505" max="505" width="21" style="154" customWidth="1"/>
    <col min="506" max="506" width="6" style="154" customWidth="1"/>
    <col min="507" max="507" width="11" style="154" customWidth="1"/>
    <col min="508" max="508" width="0" style="154" hidden="1" customWidth="1"/>
    <col min="509" max="509" width="10.7109375" style="154" customWidth="1"/>
    <col min="510" max="510" width="0" style="154" hidden="1" customWidth="1"/>
    <col min="511" max="511" width="10" style="154" customWidth="1"/>
    <col min="512" max="518" width="0" style="154" hidden="1" customWidth="1"/>
    <col min="519" max="519" width="9.42578125" style="154" customWidth="1"/>
    <col min="520" max="551" width="0" style="154" hidden="1" customWidth="1"/>
    <col min="552" max="759" width="9.140625" style="154"/>
    <col min="760" max="760" width="5.5703125" style="154" customWidth="1"/>
    <col min="761" max="761" width="21" style="154" customWidth="1"/>
    <col min="762" max="762" width="6" style="154" customWidth="1"/>
    <col min="763" max="763" width="11" style="154" customWidth="1"/>
    <col min="764" max="764" width="0" style="154" hidden="1" customWidth="1"/>
    <col min="765" max="765" width="10.7109375" style="154" customWidth="1"/>
    <col min="766" max="766" width="0" style="154" hidden="1" customWidth="1"/>
    <col min="767" max="767" width="10" style="154" customWidth="1"/>
    <col min="768" max="774" width="0" style="154" hidden="1" customWidth="1"/>
    <col min="775" max="775" width="9.42578125" style="154" customWidth="1"/>
    <col min="776" max="807" width="0" style="154" hidden="1" customWidth="1"/>
    <col min="808" max="1015" width="9.140625" style="154"/>
    <col min="1016" max="1016" width="5.5703125" style="154" customWidth="1"/>
    <col min="1017" max="1017" width="21" style="154" customWidth="1"/>
    <col min="1018" max="1018" width="6" style="154" customWidth="1"/>
    <col min="1019" max="1019" width="11" style="154" customWidth="1"/>
    <col min="1020" max="1020" width="0" style="154" hidden="1" customWidth="1"/>
    <col min="1021" max="1021" width="10.7109375" style="154" customWidth="1"/>
    <col min="1022" max="1022" width="0" style="154" hidden="1" customWidth="1"/>
    <col min="1023" max="1023" width="10" style="154" customWidth="1"/>
    <col min="1024" max="1030" width="0" style="154" hidden="1" customWidth="1"/>
    <col min="1031" max="1031" width="9.42578125" style="154" customWidth="1"/>
    <col min="1032" max="1063" width="0" style="154" hidden="1" customWidth="1"/>
    <col min="1064" max="1271" width="9.140625" style="154"/>
    <col min="1272" max="1272" width="5.5703125" style="154" customWidth="1"/>
    <col min="1273" max="1273" width="21" style="154" customWidth="1"/>
    <col min="1274" max="1274" width="6" style="154" customWidth="1"/>
    <col min="1275" max="1275" width="11" style="154" customWidth="1"/>
    <col min="1276" max="1276" width="0" style="154" hidden="1" customWidth="1"/>
    <col min="1277" max="1277" width="10.7109375" style="154" customWidth="1"/>
    <col min="1278" max="1278" width="0" style="154" hidden="1" customWidth="1"/>
    <col min="1279" max="1279" width="10" style="154" customWidth="1"/>
    <col min="1280" max="1286" width="0" style="154" hidden="1" customWidth="1"/>
    <col min="1287" max="1287" width="9.42578125" style="154" customWidth="1"/>
    <col min="1288" max="1319" width="0" style="154" hidden="1" customWidth="1"/>
    <col min="1320" max="1527" width="9.140625" style="154"/>
    <col min="1528" max="1528" width="5.5703125" style="154" customWidth="1"/>
    <col min="1529" max="1529" width="21" style="154" customWidth="1"/>
    <col min="1530" max="1530" width="6" style="154" customWidth="1"/>
    <col min="1531" max="1531" width="11" style="154" customWidth="1"/>
    <col min="1532" max="1532" width="0" style="154" hidden="1" customWidth="1"/>
    <col min="1533" max="1533" width="10.7109375" style="154" customWidth="1"/>
    <col min="1534" max="1534" width="0" style="154" hidden="1" customWidth="1"/>
    <col min="1535" max="1535" width="10" style="154" customWidth="1"/>
    <col min="1536" max="1542" width="0" style="154" hidden="1" customWidth="1"/>
    <col min="1543" max="1543" width="9.42578125" style="154" customWidth="1"/>
    <col min="1544" max="1575" width="0" style="154" hidden="1" customWidth="1"/>
    <col min="1576" max="1783" width="9.140625" style="154"/>
    <col min="1784" max="1784" width="5.5703125" style="154" customWidth="1"/>
    <col min="1785" max="1785" width="21" style="154" customWidth="1"/>
    <col min="1786" max="1786" width="6" style="154" customWidth="1"/>
    <col min="1787" max="1787" width="11" style="154" customWidth="1"/>
    <col min="1788" max="1788" width="0" style="154" hidden="1" customWidth="1"/>
    <col min="1789" max="1789" width="10.7109375" style="154" customWidth="1"/>
    <col min="1790" max="1790" width="0" style="154" hidden="1" customWidth="1"/>
    <col min="1791" max="1791" width="10" style="154" customWidth="1"/>
    <col min="1792" max="1798" width="0" style="154" hidden="1" customWidth="1"/>
    <col min="1799" max="1799" width="9.42578125" style="154" customWidth="1"/>
    <col min="1800" max="1831" width="0" style="154" hidden="1" customWidth="1"/>
    <col min="1832" max="2039" width="9.140625" style="154"/>
    <col min="2040" max="2040" width="5.5703125" style="154" customWidth="1"/>
    <col min="2041" max="2041" width="21" style="154" customWidth="1"/>
    <col min="2042" max="2042" width="6" style="154" customWidth="1"/>
    <col min="2043" max="2043" width="11" style="154" customWidth="1"/>
    <col min="2044" max="2044" width="0" style="154" hidden="1" customWidth="1"/>
    <col min="2045" max="2045" width="10.7109375" style="154" customWidth="1"/>
    <col min="2046" max="2046" width="0" style="154" hidden="1" customWidth="1"/>
    <col min="2047" max="2047" width="10" style="154" customWidth="1"/>
    <col min="2048" max="2054" width="0" style="154" hidden="1" customWidth="1"/>
    <col min="2055" max="2055" width="9.42578125" style="154" customWidth="1"/>
    <col min="2056" max="2087" width="0" style="154" hidden="1" customWidth="1"/>
    <col min="2088" max="2295" width="9.140625" style="154"/>
    <col min="2296" max="2296" width="5.5703125" style="154" customWidth="1"/>
    <col min="2297" max="2297" width="21" style="154" customWidth="1"/>
    <col min="2298" max="2298" width="6" style="154" customWidth="1"/>
    <col min="2299" max="2299" width="11" style="154" customWidth="1"/>
    <col min="2300" max="2300" width="0" style="154" hidden="1" customWidth="1"/>
    <col min="2301" max="2301" width="10.7109375" style="154" customWidth="1"/>
    <col min="2302" max="2302" width="0" style="154" hidden="1" customWidth="1"/>
    <col min="2303" max="2303" width="10" style="154" customWidth="1"/>
    <col min="2304" max="2310" width="0" style="154" hidden="1" customWidth="1"/>
    <col min="2311" max="2311" width="9.42578125" style="154" customWidth="1"/>
    <col min="2312" max="2343" width="0" style="154" hidden="1" customWidth="1"/>
    <col min="2344" max="2551" width="9.140625" style="154"/>
    <col min="2552" max="2552" width="5.5703125" style="154" customWidth="1"/>
    <col min="2553" max="2553" width="21" style="154" customWidth="1"/>
    <col min="2554" max="2554" width="6" style="154" customWidth="1"/>
    <col min="2555" max="2555" width="11" style="154" customWidth="1"/>
    <col min="2556" max="2556" width="0" style="154" hidden="1" customWidth="1"/>
    <col min="2557" max="2557" width="10.7109375" style="154" customWidth="1"/>
    <col min="2558" max="2558" width="0" style="154" hidden="1" customWidth="1"/>
    <col min="2559" max="2559" width="10" style="154" customWidth="1"/>
    <col min="2560" max="2566" width="0" style="154" hidden="1" customWidth="1"/>
    <col min="2567" max="2567" width="9.42578125" style="154" customWidth="1"/>
    <col min="2568" max="2599" width="0" style="154" hidden="1" customWidth="1"/>
    <col min="2600" max="2807" width="9.140625" style="154"/>
    <col min="2808" max="2808" width="5.5703125" style="154" customWidth="1"/>
    <col min="2809" max="2809" width="21" style="154" customWidth="1"/>
    <col min="2810" max="2810" width="6" style="154" customWidth="1"/>
    <col min="2811" max="2811" width="11" style="154" customWidth="1"/>
    <col min="2812" max="2812" width="0" style="154" hidden="1" customWidth="1"/>
    <col min="2813" max="2813" width="10.7109375" style="154" customWidth="1"/>
    <col min="2814" max="2814" width="0" style="154" hidden="1" customWidth="1"/>
    <col min="2815" max="2815" width="10" style="154" customWidth="1"/>
    <col min="2816" max="2822" width="0" style="154" hidden="1" customWidth="1"/>
    <col min="2823" max="2823" width="9.42578125" style="154" customWidth="1"/>
    <col min="2824" max="2855" width="0" style="154" hidden="1" customWidth="1"/>
    <col min="2856" max="3063" width="9.140625" style="154"/>
    <col min="3064" max="3064" width="5.5703125" style="154" customWidth="1"/>
    <col min="3065" max="3065" width="21" style="154" customWidth="1"/>
    <col min="3066" max="3066" width="6" style="154" customWidth="1"/>
    <col min="3067" max="3067" width="11" style="154" customWidth="1"/>
    <col min="3068" max="3068" width="0" style="154" hidden="1" customWidth="1"/>
    <col min="3069" max="3069" width="10.7109375" style="154" customWidth="1"/>
    <col min="3070" max="3070" width="0" style="154" hidden="1" customWidth="1"/>
    <col min="3071" max="3071" width="10" style="154" customWidth="1"/>
    <col min="3072" max="3078" width="0" style="154" hidden="1" customWidth="1"/>
    <col min="3079" max="3079" width="9.42578125" style="154" customWidth="1"/>
    <col min="3080" max="3111" width="0" style="154" hidden="1" customWidth="1"/>
    <col min="3112" max="3319" width="9.140625" style="154"/>
    <col min="3320" max="3320" width="5.5703125" style="154" customWidth="1"/>
    <col min="3321" max="3321" width="21" style="154" customWidth="1"/>
    <col min="3322" max="3322" width="6" style="154" customWidth="1"/>
    <col min="3323" max="3323" width="11" style="154" customWidth="1"/>
    <col min="3324" max="3324" width="0" style="154" hidden="1" customWidth="1"/>
    <col min="3325" max="3325" width="10.7109375" style="154" customWidth="1"/>
    <col min="3326" max="3326" width="0" style="154" hidden="1" customWidth="1"/>
    <col min="3327" max="3327" width="10" style="154" customWidth="1"/>
    <col min="3328" max="3334" width="0" style="154" hidden="1" customWidth="1"/>
    <col min="3335" max="3335" width="9.42578125" style="154" customWidth="1"/>
    <col min="3336" max="3367" width="0" style="154" hidden="1" customWidth="1"/>
    <col min="3368" max="3575" width="9.140625" style="154"/>
    <col min="3576" max="3576" width="5.5703125" style="154" customWidth="1"/>
    <col min="3577" max="3577" width="21" style="154" customWidth="1"/>
    <col min="3578" max="3578" width="6" style="154" customWidth="1"/>
    <col min="3579" max="3579" width="11" style="154" customWidth="1"/>
    <col min="3580" max="3580" width="0" style="154" hidden="1" customWidth="1"/>
    <col min="3581" max="3581" width="10.7109375" style="154" customWidth="1"/>
    <col min="3582" max="3582" width="0" style="154" hidden="1" customWidth="1"/>
    <col min="3583" max="3583" width="10" style="154" customWidth="1"/>
    <col min="3584" max="3590" width="0" style="154" hidden="1" customWidth="1"/>
    <col min="3591" max="3591" width="9.42578125" style="154" customWidth="1"/>
    <col min="3592" max="3623" width="0" style="154" hidden="1" customWidth="1"/>
    <col min="3624" max="3831" width="9.140625" style="154"/>
    <col min="3832" max="3832" width="5.5703125" style="154" customWidth="1"/>
    <col min="3833" max="3833" width="21" style="154" customWidth="1"/>
    <col min="3834" max="3834" width="6" style="154" customWidth="1"/>
    <col min="3835" max="3835" width="11" style="154" customWidth="1"/>
    <col min="3836" max="3836" width="0" style="154" hidden="1" customWidth="1"/>
    <col min="3837" max="3837" width="10.7109375" style="154" customWidth="1"/>
    <col min="3838" max="3838" width="0" style="154" hidden="1" customWidth="1"/>
    <col min="3839" max="3839" width="10" style="154" customWidth="1"/>
    <col min="3840" max="3846" width="0" style="154" hidden="1" customWidth="1"/>
    <col min="3847" max="3847" width="9.42578125" style="154" customWidth="1"/>
    <col min="3848" max="3879" width="0" style="154" hidden="1" customWidth="1"/>
    <col min="3880" max="4087" width="9.140625" style="154"/>
    <col min="4088" max="4088" width="5.5703125" style="154" customWidth="1"/>
    <col min="4089" max="4089" width="21" style="154" customWidth="1"/>
    <col min="4090" max="4090" width="6" style="154" customWidth="1"/>
    <col min="4091" max="4091" width="11" style="154" customWidth="1"/>
    <col min="4092" max="4092" width="0" style="154" hidden="1" customWidth="1"/>
    <col min="4093" max="4093" width="10.7109375" style="154" customWidth="1"/>
    <col min="4094" max="4094" width="0" style="154" hidden="1" customWidth="1"/>
    <col min="4095" max="4095" width="10" style="154" customWidth="1"/>
    <col min="4096" max="4102" width="0" style="154" hidden="1" customWidth="1"/>
    <col min="4103" max="4103" width="9.42578125" style="154" customWidth="1"/>
    <col min="4104" max="4135" width="0" style="154" hidden="1" customWidth="1"/>
    <col min="4136" max="4343" width="9.140625" style="154"/>
    <col min="4344" max="4344" width="5.5703125" style="154" customWidth="1"/>
    <col min="4345" max="4345" width="21" style="154" customWidth="1"/>
    <col min="4346" max="4346" width="6" style="154" customWidth="1"/>
    <col min="4347" max="4347" width="11" style="154" customWidth="1"/>
    <col min="4348" max="4348" width="0" style="154" hidden="1" customWidth="1"/>
    <col min="4349" max="4349" width="10.7109375" style="154" customWidth="1"/>
    <col min="4350" max="4350" width="0" style="154" hidden="1" customWidth="1"/>
    <col min="4351" max="4351" width="10" style="154" customWidth="1"/>
    <col min="4352" max="4358" width="0" style="154" hidden="1" customWidth="1"/>
    <col min="4359" max="4359" width="9.42578125" style="154" customWidth="1"/>
    <col min="4360" max="4391" width="0" style="154" hidden="1" customWidth="1"/>
    <col min="4392" max="4599" width="9.140625" style="154"/>
    <col min="4600" max="4600" width="5.5703125" style="154" customWidth="1"/>
    <col min="4601" max="4601" width="21" style="154" customWidth="1"/>
    <col min="4602" max="4602" width="6" style="154" customWidth="1"/>
    <col min="4603" max="4603" width="11" style="154" customWidth="1"/>
    <col min="4604" max="4604" width="0" style="154" hidden="1" customWidth="1"/>
    <col min="4605" max="4605" width="10.7109375" style="154" customWidth="1"/>
    <col min="4606" max="4606" width="0" style="154" hidden="1" customWidth="1"/>
    <col min="4607" max="4607" width="10" style="154" customWidth="1"/>
    <col min="4608" max="4614" width="0" style="154" hidden="1" customWidth="1"/>
    <col min="4615" max="4615" width="9.42578125" style="154" customWidth="1"/>
    <col min="4616" max="4647" width="0" style="154" hidden="1" customWidth="1"/>
    <col min="4648" max="4855" width="9.140625" style="154"/>
    <col min="4856" max="4856" width="5.5703125" style="154" customWidth="1"/>
    <col min="4857" max="4857" width="21" style="154" customWidth="1"/>
    <col min="4858" max="4858" width="6" style="154" customWidth="1"/>
    <col min="4859" max="4859" width="11" style="154" customWidth="1"/>
    <col min="4860" max="4860" width="0" style="154" hidden="1" customWidth="1"/>
    <col min="4861" max="4861" width="10.7109375" style="154" customWidth="1"/>
    <col min="4862" max="4862" width="0" style="154" hidden="1" customWidth="1"/>
    <col min="4863" max="4863" width="10" style="154" customWidth="1"/>
    <col min="4864" max="4870" width="0" style="154" hidden="1" customWidth="1"/>
    <col min="4871" max="4871" width="9.42578125" style="154" customWidth="1"/>
    <col min="4872" max="4903" width="0" style="154" hidden="1" customWidth="1"/>
    <col min="4904" max="5111" width="9.140625" style="154"/>
    <col min="5112" max="5112" width="5.5703125" style="154" customWidth="1"/>
    <col min="5113" max="5113" width="21" style="154" customWidth="1"/>
    <col min="5114" max="5114" width="6" style="154" customWidth="1"/>
    <col min="5115" max="5115" width="11" style="154" customWidth="1"/>
    <col min="5116" max="5116" width="0" style="154" hidden="1" customWidth="1"/>
    <col min="5117" max="5117" width="10.7109375" style="154" customWidth="1"/>
    <col min="5118" max="5118" width="0" style="154" hidden="1" customWidth="1"/>
    <col min="5119" max="5119" width="10" style="154" customWidth="1"/>
    <col min="5120" max="5126" width="0" style="154" hidden="1" customWidth="1"/>
    <col min="5127" max="5127" width="9.42578125" style="154" customWidth="1"/>
    <col min="5128" max="5159" width="0" style="154" hidden="1" customWidth="1"/>
    <col min="5160" max="5367" width="9.140625" style="154"/>
    <col min="5368" max="5368" width="5.5703125" style="154" customWidth="1"/>
    <col min="5369" max="5369" width="21" style="154" customWidth="1"/>
    <col min="5370" max="5370" width="6" style="154" customWidth="1"/>
    <col min="5371" max="5371" width="11" style="154" customWidth="1"/>
    <col min="5372" max="5372" width="0" style="154" hidden="1" customWidth="1"/>
    <col min="5373" max="5373" width="10.7109375" style="154" customWidth="1"/>
    <col min="5374" max="5374" width="0" style="154" hidden="1" customWidth="1"/>
    <col min="5375" max="5375" width="10" style="154" customWidth="1"/>
    <col min="5376" max="5382" width="0" style="154" hidden="1" customWidth="1"/>
    <col min="5383" max="5383" width="9.42578125" style="154" customWidth="1"/>
    <col min="5384" max="5415" width="0" style="154" hidden="1" customWidth="1"/>
    <col min="5416" max="5623" width="9.140625" style="154"/>
    <col min="5624" max="5624" width="5.5703125" style="154" customWidth="1"/>
    <col min="5625" max="5625" width="21" style="154" customWidth="1"/>
    <col min="5626" max="5626" width="6" style="154" customWidth="1"/>
    <col min="5627" max="5627" width="11" style="154" customWidth="1"/>
    <col min="5628" max="5628" width="0" style="154" hidden="1" customWidth="1"/>
    <col min="5629" max="5629" width="10.7109375" style="154" customWidth="1"/>
    <col min="5630" max="5630" width="0" style="154" hidden="1" customWidth="1"/>
    <col min="5631" max="5631" width="10" style="154" customWidth="1"/>
    <col min="5632" max="5638" width="0" style="154" hidden="1" customWidth="1"/>
    <col min="5639" max="5639" width="9.42578125" style="154" customWidth="1"/>
    <col min="5640" max="5671" width="0" style="154" hidden="1" customWidth="1"/>
    <col min="5672" max="5879" width="9.140625" style="154"/>
    <col min="5880" max="5880" width="5.5703125" style="154" customWidth="1"/>
    <col min="5881" max="5881" width="21" style="154" customWidth="1"/>
    <col min="5882" max="5882" width="6" style="154" customWidth="1"/>
    <col min="5883" max="5883" width="11" style="154" customWidth="1"/>
    <col min="5884" max="5884" width="0" style="154" hidden="1" customWidth="1"/>
    <col min="5885" max="5885" width="10.7109375" style="154" customWidth="1"/>
    <col min="5886" max="5886" width="0" style="154" hidden="1" customWidth="1"/>
    <col min="5887" max="5887" width="10" style="154" customWidth="1"/>
    <col min="5888" max="5894" width="0" style="154" hidden="1" customWidth="1"/>
    <col min="5895" max="5895" width="9.42578125" style="154" customWidth="1"/>
    <col min="5896" max="5927" width="0" style="154" hidden="1" customWidth="1"/>
    <col min="5928" max="6135" width="9.140625" style="154"/>
    <col min="6136" max="6136" width="5.5703125" style="154" customWidth="1"/>
    <col min="6137" max="6137" width="21" style="154" customWidth="1"/>
    <col min="6138" max="6138" width="6" style="154" customWidth="1"/>
    <col min="6139" max="6139" width="11" style="154" customWidth="1"/>
    <col min="6140" max="6140" width="0" style="154" hidden="1" customWidth="1"/>
    <col min="6141" max="6141" width="10.7109375" style="154" customWidth="1"/>
    <col min="6142" max="6142" width="0" style="154" hidden="1" customWidth="1"/>
    <col min="6143" max="6143" width="10" style="154" customWidth="1"/>
    <col min="6144" max="6150" width="0" style="154" hidden="1" customWidth="1"/>
    <col min="6151" max="6151" width="9.42578125" style="154" customWidth="1"/>
    <col min="6152" max="6183" width="0" style="154" hidden="1" customWidth="1"/>
    <col min="6184" max="6391" width="9.140625" style="154"/>
    <col min="6392" max="6392" width="5.5703125" style="154" customWidth="1"/>
    <col min="6393" max="6393" width="21" style="154" customWidth="1"/>
    <col min="6394" max="6394" width="6" style="154" customWidth="1"/>
    <col min="6395" max="6395" width="11" style="154" customWidth="1"/>
    <col min="6396" max="6396" width="0" style="154" hidden="1" customWidth="1"/>
    <col min="6397" max="6397" width="10.7109375" style="154" customWidth="1"/>
    <col min="6398" max="6398" width="0" style="154" hidden="1" customWidth="1"/>
    <col min="6399" max="6399" width="10" style="154" customWidth="1"/>
    <col min="6400" max="6406" width="0" style="154" hidden="1" customWidth="1"/>
    <col min="6407" max="6407" width="9.42578125" style="154" customWidth="1"/>
    <col min="6408" max="6439" width="0" style="154" hidden="1" customWidth="1"/>
    <col min="6440" max="6647" width="9.140625" style="154"/>
    <col min="6648" max="6648" width="5.5703125" style="154" customWidth="1"/>
    <col min="6649" max="6649" width="21" style="154" customWidth="1"/>
    <col min="6650" max="6650" width="6" style="154" customWidth="1"/>
    <col min="6651" max="6651" width="11" style="154" customWidth="1"/>
    <col min="6652" max="6652" width="0" style="154" hidden="1" customWidth="1"/>
    <col min="6653" max="6653" width="10.7109375" style="154" customWidth="1"/>
    <col min="6654" max="6654" width="0" style="154" hidden="1" customWidth="1"/>
    <col min="6655" max="6655" width="10" style="154" customWidth="1"/>
    <col min="6656" max="6662" width="0" style="154" hidden="1" customWidth="1"/>
    <col min="6663" max="6663" width="9.42578125" style="154" customWidth="1"/>
    <col min="6664" max="6695" width="0" style="154" hidden="1" customWidth="1"/>
    <col min="6696" max="6903" width="9.140625" style="154"/>
    <col min="6904" max="6904" width="5.5703125" style="154" customWidth="1"/>
    <col min="6905" max="6905" width="21" style="154" customWidth="1"/>
    <col min="6906" max="6906" width="6" style="154" customWidth="1"/>
    <col min="6907" max="6907" width="11" style="154" customWidth="1"/>
    <col min="6908" max="6908" width="0" style="154" hidden="1" customWidth="1"/>
    <col min="6909" max="6909" width="10.7109375" style="154" customWidth="1"/>
    <col min="6910" max="6910" width="0" style="154" hidden="1" customWidth="1"/>
    <col min="6911" max="6911" width="10" style="154" customWidth="1"/>
    <col min="6912" max="6918" width="0" style="154" hidden="1" customWidth="1"/>
    <col min="6919" max="6919" width="9.42578125" style="154" customWidth="1"/>
    <col min="6920" max="6951" width="0" style="154" hidden="1" customWidth="1"/>
    <col min="6952" max="7159" width="9.140625" style="154"/>
    <col min="7160" max="7160" width="5.5703125" style="154" customWidth="1"/>
    <col min="7161" max="7161" width="21" style="154" customWidth="1"/>
    <col min="7162" max="7162" width="6" style="154" customWidth="1"/>
    <col min="7163" max="7163" width="11" style="154" customWidth="1"/>
    <col min="7164" max="7164" width="0" style="154" hidden="1" customWidth="1"/>
    <col min="7165" max="7165" width="10.7109375" style="154" customWidth="1"/>
    <col min="7166" max="7166" width="0" style="154" hidden="1" customWidth="1"/>
    <col min="7167" max="7167" width="10" style="154" customWidth="1"/>
    <col min="7168" max="7174" width="0" style="154" hidden="1" customWidth="1"/>
    <col min="7175" max="7175" width="9.42578125" style="154" customWidth="1"/>
    <col min="7176" max="7207" width="0" style="154" hidden="1" customWidth="1"/>
    <col min="7208" max="7415" width="9.140625" style="154"/>
    <col min="7416" max="7416" width="5.5703125" style="154" customWidth="1"/>
    <col min="7417" max="7417" width="21" style="154" customWidth="1"/>
    <col min="7418" max="7418" width="6" style="154" customWidth="1"/>
    <col min="7419" max="7419" width="11" style="154" customWidth="1"/>
    <col min="7420" max="7420" width="0" style="154" hidden="1" customWidth="1"/>
    <col min="7421" max="7421" width="10.7109375" style="154" customWidth="1"/>
    <col min="7422" max="7422" width="0" style="154" hidden="1" customWidth="1"/>
    <col min="7423" max="7423" width="10" style="154" customWidth="1"/>
    <col min="7424" max="7430" width="0" style="154" hidden="1" customWidth="1"/>
    <col min="7431" max="7431" width="9.42578125" style="154" customWidth="1"/>
    <col min="7432" max="7463" width="0" style="154" hidden="1" customWidth="1"/>
    <col min="7464" max="7671" width="9.140625" style="154"/>
    <col min="7672" max="7672" width="5.5703125" style="154" customWidth="1"/>
    <col min="7673" max="7673" width="21" style="154" customWidth="1"/>
    <col min="7674" max="7674" width="6" style="154" customWidth="1"/>
    <col min="7675" max="7675" width="11" style="154" customWidth="1"/>
    <col min="7676" max="7676" width="0" style="154" hidden="1" customWidth="1"/>
    <col min="7677" max="7677" width="10.7109375" style="154" customWidth="1"/>
    <col min="7678" max="7678" width="0" style="154" hidden="1" customWidth="1"/>
    <col min="7679" max="7679" width="10" style="154" customWidth="1"/>
    <col min="7680" max="7686" width="0" style="154" hidden="1" customWidth="1"/>
    <col min="7687" max="7687" width="9.42578125" style="154" customWidth="1"/>
    <col min="7688" max="7719" width="0" style="154" hidden="1" customWidth="1"/>
    <col min="7720" max="7927" width="9.140625" style="154"/>
    <col min="7928" max="7928" width="5.5703125" style="154" customWidth="1"/>
    <col min="7929" max="7929" width="21" style="154" customWidth="1"/>
    <col min="7930" max="7930" width="6" style="154" customWidth="1"/>
    <col min="7931" max="7931" width="11" style="154" customWidth="1"/>
    <col min="7932" max="7932" width="0" style="154" hidden="1" customWidth="1"/>
    <col min="7933" max="7933" width="10.7109375" style="154" customWidth="1"/>
    <col min="7934" max="7934" width="0" style="154" hidden="1" customWidth="1"/>
    <col min="7935" max="7935" width="10" style="154" customWidth="1"/>
    <col min="7936" max="7942" width="0" style="154" hidden="1" customWidth="1"/>
    <col min="7943" max="7943" width="9.42578125" style="154" customWidth="1"/>
    <col min="7944" max="7975" width="0" style="154" hidden="1" customWidth="1"/>
    <col min="7976" max="8183" width="9.140625" style="154"/>
    <col min="8184" max="8184" width="5.5703125" style="154" customWidth="1"/>
    <col min="8185" max="8185" width="21" style="154" customWidth="1"/>
    <col min="8186" max="8186" width="6" style="154" customWidth="1"/>
    <col min="8187" max="8187" width="11" style="154" customWidth="1"/>
    <col min="8188" max="8188" width="0" style="154" hidden="1" customWidth="1"/>
    <col min="8189" max="8189" width="10.7109375" style="154" customWidth="1"/>
    <col min="8190" max="8190" width="0" style="154" hidden="1" customWidth="1"/>
    <col min="8191" max="8191" width="10" style="154" customWidth="1"/>
    <col min="8192" max="8198" width="0" style="154" hidden="1" customWidth="1"/>
    <col min="8199" max="8199" width="9.42578125" style="154" customWidth="1"/>
    <col min="8200" max="8231" width="0" style="154" hidden="1" customWidth="1"/>
    <col min="8232" max="8439" width="9.140625" style="154"/>
    <col min="8440" max="8440" width="5.5703125" style="154" customWidth="1"/>
    <col min="8441" max="8441" width="21" style="154" customWidth="1"/>
    <col min="8442" max="8442" width="6" style="154" customWidth="1"/>
    <col min="8443" max="8443" width="11" style="154" customWidth="1"/>
    <col min="8444" max="8444" width="0" style="154" hidden="1" customWidth="1"/>
    <col min="8445" max="8445" width="10.7109375" style="154" customWidth="1"/>
    <col min="8446" max="8446" width="0" style="154" hidden="1" customWidth="1"/>
    <col min="8447" max="8447" width="10" style="154" customWidth="1"/>
    <col min="8448" max="8454" width="0" style="154" hidden="1" customWidth="1"/>
    <col min="8455" max="8455" width="9.42578125" style="154" customWidth="1"/>
    <col min="8456" max="8487" width="0" style="154" hidden="1" customWidth="1"/>
    <col min="8488" max="8695" width="9.140625" style="154"/>
    <col min="8696" max="8696" width="5.5703125" style="154" customWidth="1"/>
    <col min="8697" max="8697" width="21" style="154" customWidth="1"/>
    <col min="8698" max="8698" width="6" style="154" customWidth="1"/>
    <col min="8699" max="8699" width="11" style="154" customWidth="1"/>
    <col min="8700" max="8700" width="0" style="154" hidden="1" customWidth="1"/>
    <col min="8701" max="8701" width="10.7109375" style="154" customWidth="1"/>
    <col min="8702" max="8702" width="0" style="154" hidden="1" customWidth="1"/>
    <col min="8703" max="8703" width="10" style="154" customWidth="1"/>
    <col min="8704" max="8710" width="0" style="154" hidden="1" customWidth="1"/>
    <col min="8711" max="8711" width="9.42578125" style="154" customWidth="1"/>
    <col min="8712" max="8743" width="0" style="154" hidden="1" customWidth="1"/>
    <col min="8744" max="8951" width="9.140625" style="154"/>
    <col min="8952" max="8952" width="5.5703125" style="154" customWidth="1"/>
    <col min="8953" max="8953" width="21" style="154" customWidth="1"/>
    <col min="8954" max="8954" width="6" style="154" customWidth="1"/>
    <col min="8955" max="8955" width="11" style="154" customWidth="1"/>
    <col min="8956" max="8956" width="0" style="154" hidden="1" customWidth="1"/>
    <col min="8957" max="8957" width="10.7109375" style="154" customWidth="1"/>
    <col min="8958" max="8958" width="0" style="154" hidden="1" customWidth="1"/>
    <col min="8959" max="8959" width="10" style="154" customWidth="1"/>
    <col min="8960" max="8966" width="0" style="154" hidden="1" customWidth="1"/>
    <col min="8967" max="8967" width="9.42578125" style="154" customWidth="1"/>
    <col min="8968" max="8999" width="0" style="154" hidden="1" customWidth="1"/>
    <col min="9000" max="9207" width="9.140625" style="154"/>
    <col min="9208" max="9208" width="5.5703125" style="154" customWidth="1"/>
    <col min="9209" max="9209" width="21" style="154" customWidth="1"/>
    <col min="9210" max="9210" width="6" style="154" customWidth="1"/>
    <col min="9211" max="9211" width="11" style="154" customWidth="1"/>
    <col min="9212" max="9212" width="0" style="154" hidden="1" customWidth="1"/>
    <col min="9213" max="9213" width="10.7109375" style="154" customWidth="1"/>
    <col min="9214" max="9214" width="0" style="154" hidden="1" customWidth="1"/>
    <col min="9215" max="9215" width="10" style="154" customWidth="1"/>
    <col min="9216" max="9222" width="0" style="154" hidden="1" customWidth="1"/>
    <col min="9223" max="9223" width="9.42578125" style="154" customWidth="1"/>
    <col min="9224" max="9255" width="0" style="154" hidden="1" customWidth="1"/>
    <col min="9256" max="9463" width="9.140625" style="154"/>
    <col min="9464" max="9464" width="5.5703125" style="154" customWidth="1"/>
    <col min="9465" max="9465" width="21" style="154" customWidth="1"/>
    <col min="9466" max="9466" width="6" style="154" customWidth="1"/>
    <col min="9467" max="9467" width="11" style="154" customWidth="1"/>
    <col min="9468" max="9468" width="0" style="154" hidden="1" customWidth="1"/>
    <col min="9469" max="9469" width="10.7109375" style="154" customWidth="1"/>
    <col min="9470" max="9470" width="0" style="154" hidden="1" customWidth="1"/>
    <col min="9471" max="9471" width="10" style="154" customWidth="1"/>
    <col min="9472" max="9478" width="0" style="154" hidden="1" customWidth="1"/>
    <col min="9479" max="9479" width="9.42578125" style="154" customWidth="1"/>
    <col min="9480" max="9511" width="0" style="154" hidden="1" customWidth="1"/>
    <col min="9512" max="9719" width="9.140625" style="154"/>
    <col min="9720" max="9720" width="5.5703125" style="154" customWidth="1"/>
    <col min="9721" max="9721" width="21" style="154" customWidth="1"/>
    <col min="9722" max="9722" width="6" style="154" customWidth="1"/>
    <col min="9723" max="9723" width="11" style="154" customWidth="1"/>
    <col min="9724" max="9724" width="0" style="154" hidden="1" customWidth="1"/>
    <col min="9725" max="9725" width="10.7109375" style="154" customWidth="1"/>
    <col min="9726" max="9726" width="0" style="154" hidden="1" customWidth="1"/>
    <col min="9727" max="9727" width="10" style="154" customWidth="1"/>
    <col min="9728" max="9734" width="0" style="154" hidden="1" customWidth="1"/>
    <col min="9735" max="9735" width="9.42578125" style="154" customWidth="1"/>
    <col min="9736" max="9767" width="0" style="154" hidden="1" customWidth="1"/>
    <col min="9768" max="9975" width="9.140625" style="154"/>
    <col min="9976" max="9976" width="5.5703125" style="154" customWidth="1"/>
    <col min="9977" max="9977" width="21" style="154" customWidth="1"/>
    <col min="9978" max="9978" width="6" style="154" customWidth="1"/>
    <col min="9979" max="9979" width="11" style="154" customWidth="1"/>
    <col min="9980" max="9980" width="0" style="154" hidden="1" customWidth="1"/>
    <col min="9981" max="9981" width="10.7109375" style="154" customWidth="1"/>
    <col min="9982" max="9982" width="0" style="154" hidden="1" customWidth="1"/>
    <col min="9983" max="9983" width="10" style="154" customWidth="1"/>
    <col min="9984" max="9990" width="0" style="154" hidden="1" customWidth="1"/>
    <col min="9991" max="9991" width="9.42578125" style="154" customWidth="1"/>
    <col min="9992" max="10023" width="0" style="154" hidden="1" customWidth="1"/>
    <col min="10024" max="10231" width="9.140625" style="154"/>
    <col min="10232" max="10232" width="5.5703125" style="154" customWidth="1"/>
    <col min="10233" max="10233" width="21" style="154" customWidth="1"/>
    <col min="10234" max="10234" width="6" style="154" customWidth="1"/>
    <col min="10235" max="10235" width="11" style="154" customWidth="1"/>
    <col min="10236" max="10236" width="0" style="154" hidden="1" customWidth="1"/>
    <col min="10237" max="10237" width="10.7109375" style="154" customWidth="1"/>
    <col min="10238" max="10238" width="0" style="154" hidden="1" customWidth="1"/>
    <col min="10239" max="10239" width="10" style="154" customWidth="1"/>
    <col min="10240" max="10246" width="0" style="154" hidden="1" customWidth="1"/>
    <col min="10247" max="10247" width="9.42578125" style="154" customWidth="1"/>
    <col min="10248" max="10279" width="0" style="154" hidden="1" customWidth="1"/>
    <col min="10280" max="10487" width="9.140625" style="154"/>
    <col min="10488" max="10488" width="5.5703125" style="154" customWidth="1"/>
    <col min="10489" max="10489" width="21" style="154" customWidth="1"/>
    <col min="10490" max="10490" width="6" style="154" customWidth="1"/>
    <col min="10491" max="10491" width="11" style="154" customWidth="1"/>
    <col min="10492" max="10492" width="0" style="154" hidden="1" customWidth="1"/>
    <col min="10493" max="10493" width="10.7109375" style="154" customWidth="1"/>
    <col min="10494" max="10494" width="0" style="154" hidden="1" customWidth="1"/>
    <col min="10495" max="10495" width="10" style="154" customWidth="1"/>
    <col min="10496" max="10502" width="0" style="154" hidden="1" customWidth="1"/>
    <col min="10503" max="10503" width="9.42578125" style="154" customWidth="1"/>
    <col min="10504" max="10535" width="0" style="154" hidden="1" customWidth="1"/>
    <col min="10536" max="10743" width="9.140625" style="154"/>
    <col min="10744" max="10744" width="5.5703125" style="154" customWidth="1"/>
    <col min="10745" max="10745" width="21" style="154" customWidth="1"/>
    <col min="10746" max="10746" width="6" style="154" customWidth="1"/>
    <col min="10747" max="10747" width="11" style="154" customWidth="1"/>
    <col min="10748" max="10748" width="0" style="154" hidden="1" customWidth="1"/>
    <col min="10749" max="10749" width="10.7109375" style="154" customWidth="1"/>
    <col min="10750" max="10750" width="0" style="154" hidden="1" customWidth="1"/>
    <col min="10751" max="10751" width="10" style="154" customWidth="1"/>
    <col min="10752" max="10758" width="0" style="154" hidden="1" customWidth="1"/>
    <col min="10759" max="10759" width="9.42578125" style="154" customWidth="1"/>
    <col min="10760" max="10791" width="0" style="154" hidden="1" customWidth="1"/>
    <col min="10792" max="10999" width="9.140625" style="154"/>
    <col min="11000" max="11000" width="5.5703125" style="154" customWidth="1"/>
    <col min="11001" max="11001" width="21" style="154" customWidth="1"/>
    <col min="11002" max="11002" width="6" style="154" customWidth="1"/>
    <col min="11003" max="11003" width="11" style="154" customWidth="1"/>
    <col min="11004" max="11004" width="0" style="154" hidden="1" customWidth="1"/>
    <col min="11005" max="11005" width="10.7109375" style="154" customWidth="1"/>
    <col min="11006" max="11006" width="0" style="154" hidden="1" customWidth="1"/>
    <col min="11007" max="11007" width="10" style="154" customWidth="1"/>
    <col min="11008" max="11014" width="0" style="154" hidden="1" customWidth="1"/>
    <col min="11015" max="11015" width="9.42578125" style="154" customWidth="1"/>
    <col min="11016" max="11047" width="0" style="154" hidden="1" customWidth="1"/>
    <col min="11048" max="11255" width="9.140625" style="154"/>
    <col min="11256" max="11256" width="5.5703125" style="154" customWidth="1"/>
    <col min="11257" max="11257" width="21" style="154" customWidth="1"/>
    <col min="11258" max="11258" width="6" style="154" customWidth="1"/>
    <col min="11259" max="11259" width="11" style="154" customWidth="1"/>
    <col min="11260" max="11260" width="0" style="154" hidden="1" customWidth="1"/>
    <col min="11261" max="11261" width="10.7109375" style="154" customWidth="1"/>
    <col min="11262" max="11262" width="0" style="154" hidden="1" customWidth="1"/>
    <col min="11263" max="11263" width="10" style="154" customWidth="1"/>
    <col min="11264" max="11270" width="0" style="154" hidden="1" customWidth="1"/>
    <col min="11271" max="11271" width="9.42578125" style="154" customWidth="1"/>
    <col min="11272" max="11303" width="0" style="154" hidden="1" customWidth="1"/>
    <col min="11304" max="11511" width="9.140625" style="154"/>
    <col min="11512" max="11512" width="5.5703125" style="154" customWidth="1"/>
    <col min="11513" max="11513" width="21" style="154" customWidth="1"/>
    <col min="11514" max="11514" width="6" style="154" customWidth="1"/>
    <col min="11515" max="11515" width="11" style="154" customWidth="1"/>
    <col min="11516" max="11516" width="0" style="154" hidden="1" customWidth="1"/>
    <col min="11517" max="11517" width="10.7109375" style="154" customWidth="1"/>
    <col min="11518" max="11518" width="0" style="154" hidden="1" customWidth="1"/>
    <col min="11519" max="11519" width="10" style="154" customWidth="1"/>
    <col min="11520" max="11526" width="0" style="154" hidden="1" customWidth="1"/>
    <col min="11527" max="11527" width="9.42578125" style="154" customWidth="1"/>
    <col min="11528" max="11559" width="0" style="154" hidden="1" customWidth="1"/>
    <col min="11560" max="11767" width="9.140625" style="154"/>
    <col min="11768" max="11768" width="5.5703125" style="154" customWidth="1"/>
    <col min="11769" max="11769" width="21" style="154" customWidth="1"/>
    <col min="11770" max="11770" width="6" style="154" customWidth="1"/>
    <col min="11771" max="11771" width="11" style="154" customWidth="1"/>
    <col min="11772" max="11772" width="0" style="154" hidden="1" customWidth="1"/>
    <col min="11773" max="11773" width="10.7109375" style="154" customWidth="1"/>
    <col min="11774" max="11774" width="0" style="154" hidden="1" customWidth="1"/>
    <col min="11775" max="11775" width="10" style="154" customWidth="1"/>
    <col min="11776" max="11782" width="0" style="154" hidden="1" customWidth="1"/>
    <col min="11783" max="11783" width="9.42578125" style="154" customWidth="1"/>
    <col min="11784" max="11815" width="0" style="154" hidden="1" customWidth="1"/>
    <col min="11816" max="12023" width="9.140625" style="154"/>
    <col min="12024" max="12024" width="5.5703125" style="154" customWidth="1"/>
    <col min="12025" max="12025" width="21" style="154" customWidth="1"/>
    <col min="12026" max="12026" width="6" style="154" customWidth="1"/>
    <col min="12027" max="12027" width="11" style="154" customWidth="1"/>
    <col min="12028" max="12028" width="0" style="154" hidden="1" customWidth="1"/>
    <col min="12029" max="12029" width="10.7109375" style="154" customWidth="1"/>
    <col min="12030" max="12030" width="0" style="154" hidden="1" customWidth="1"/>
    <col min="12031" max="12031" width="10" style="154" customWidth="1"/>
    <col min="12032" max="12038" width="0" style="154" hidden="1" customWidth="1"/>
    <col min="12039" max="12039" width="9.42578125" style="154" customWidth="1"/>
    <col min="12040" max="12071" width="0" style="154" hidden="1" customWidth="1"/>
    <col min="12072" max="12279" width="9.140625" style="154"/>
    <col min="12280" max="12280" width="5.5703125" style="154" customWidth="1"/>
    <col min="12281" max="12281" width="21" style="154" customWidth="1"/>
    <col min="12282" max="12282" width="6" style="154" customWidth="1"/>
    <col min="12283" max="12283" width="11" style="154" customWidth="1"/>
    <col min="12284" max="12284" width="0" style="154" hidden="1" customWidth="1"/>
    <col min="12285" max="12285" width="10.7109375" style="154" customWidth="1"/>
    <col min="12286" max="12286" width="0" style="154" hidden="1" customWidth="1"/>
    <col min="12287" max="12287" width="10" style="154" customWidth="1"/>
    <col min="12288" max="12294" width="0" style="154" hidden="1" customWidth="1"/>
    <col min="12295" max="12295" width="9.42578125" style="154" customWidth="1"/>
    <col min="12296" max="12327" width="0" style="154" hidden="1" customWidth="1"/>
    <col min="12328" max="12535" width="9.140625" style="154"/>
    <col min="12536" max="12536" width="5.5703125" style="154" customWidth="1"/>
    <col min="12537" max="12537" width="21" style="154" customWidth="1"/>
    <col min="12538" max="12538" width="6" style="154" customWidth="1"/>
    <col min="12539" max="12539" width="11" style="154" customWidth="1"/>
    <col min="12540" max="12540" width="0" style="154" hidden="1" customWidth="1"/>
    <col min="12541" max="12541" width="10.7109375" style="154" customWidth="1"/>
    <col min="12542" max="12542" width="0" style="154" hidden="1" customWidth="1"/>
    <col min="12543" max="12543" width="10" style="154" customWidth="1"/>
    <col min="12544" max="12550" width="0" style="154" hidden="1" customWidth="1"/>
    <col min="12551" max="12551" width="9.42578125" style="154" customWidth="1"/>
    <col min="12552" max="12583" width="0" style="154" hidden="1" customWidth="1"/>
    <col min="12584" max="12791" width="9.140625" style="154"/>
    <col min="12792" max="12792" width="5.5703125" style="154" customWidth="1"/>
    <col min="12793" max="12793" width="21" style="154" customWidth="1"/>
    <col min="12794" max="12794" width="6" style="154" customWidth="1"/>
    <col min="12795" max="12795" width="11" style="154" customWidth="1"/>
    <col min="12796" max="12796" width="0" style="154" hidden="1" customWidth="1"/>
    <col min="12797" max="12797" width="10.7109375" style="154" customWidth="1"/>
    <col min="12798" max="12798" width="0" style="154" hidden="1" customWidth="1"/>
    <col min="12799" max="12799" width="10" style="154" customWidth="1"/>
    <col min="12800" max="12806" width="0" style="154" hidden="1" customWidth="1"/>
    <col min="12807" max="12807" width="9.42578125" style="154" customWidth="1"/>
    <col min="12808" max="12839" width="0" style="154" hidden="1" customWidth="1"/>
    <col min="12840" max="13047" width="9.140625" style="154"/>
    <col min="13048" max="13048" width="5.5703125" style="154" customWidth="1"/>
    <col min="13049" max="13049" width="21" style="154" customWidth="1"/>
    <col min="13050" max="13050" width="6" style="154" customWidth="1"/>
    <col min="13051" max="13051" width="11" style="154" customWidth="1"/>
    <col min="13052" max="13052" width="0" style="154" hidden="1" customWidth="1"/>
    <col min="13053" max="13053" width="10.7109375" style="154" customWidth="1"/>
    <col min="13054" max="13054" width="0" style="154" hidden="1" customWidth="1"/>
    <col min="13055" max="13055" width="10" style="154" customWidth="1"/>
    <col min="13056" max="13062" width="0" style="154" hidden="1" customWidth="1"/>
    <col min="13063" max="13063" width="9.42578125" style="154" customWidth="1"/>
    <col min="13064" max="13095" width="0" style="154" hidden="1" customWidth="1"/>
    <col min="13096" max="13303" width="9.140625" style="154"/>
    <col min="13304" max="13304" width="5.5703125" style="154" customWidth="1"/>
    <col min="13305" max="13305" width="21" style="154" customWidth="1"/>
    <col min="13306" max="13306" width="6" style="154" customWidth="1"/>
    <col min="13307" max="13307" width="11" style="154" customWidth="1"/>
    <col min="13308" max="13308" width="0" style="154" hidden="1" customWidth="1"/>
    <col min="13309" max="13309" width="10.7109375" style="154" customWidth="1"/>
    <col min="13310" max="13310" width="0" style="154" hidden="1" customWidth="1"/>
    <col min="13311" max="13311" width="10" style="154" customWidth="1"/>
    <col min="13312" max="13318" width="0" style="154" hidden="1" customWidth="1"/>
    <col min="13319" max="13319" width="9.42578125" style="154" customWidth="1"/>
    <col min="13320" max="13351" width="0" style="154" hidden="1" customWidth="1"/>
    <col min="13352" max="13559" width="9.140625" style="154"/>
    <col min="13560" max="13560" width="5.5703125" style="154" customWidth="1"/>
    <col min="13561" max="13561" width="21" style="154" customWidth="1"/>
    <col min="13562" max="13562" width="6" style="154" customWidth="1"/>
    <col min="13563" max="13563" width="11" style="154" customWidth="1"/>
    <col min="13564" max="13564" width="0" style="154" hidden="1" customWidth="1"/>
    <col min="13565" max="13565" width="10.7109375" style="154" customWidth="1"/>
    <col min="13566" max="13566" width="0" style="154" hidden="1" customWidth="1"/>
    <col min="13567" max="13567" width="10" style="154" customWidth="1"/>
    <col min="13568" max="13574" width="0" style="154" hidden="1" customWidth="1"/>
    <col min="13575" max="13575" width="9.42578125" style="154" customWidth="1"/>
    <col min="13576" max="13607" width="0" style="154" hidden="1" customWidth="1"/>
    <col min="13608" max="13815" width="9.140625" style="154"/>
    <col min="13816" max="13816" width="5.5703125" style="154" customWidth="1"/>
    <col min="13817" max="13817" width="21" style="154" customWidth="1"/>
    <col min="13818" max="13818" width="6" style="154" customWidth="1"/>
    <col min="13819" max="13819" width="11" style="154" customWidth="1"/>
    <col min="13820" max="13820" width="0" style="154" hidden="1" customWidth="1"/>
    <col min="13821" max="13821" width="10.7109375" style="154" customWidth="1"/>
    <col min="13822" max="13822" width="0" style="154" hidden="1" customWidth="1"/>
    <col min="13823" max="13823" width="10" style="154" customWidth="1"/>
    <col min="13824" max="13830" width="0" style="154" hidden="1" customWidth="1"/>
    <col min="13831" max="13831" width="9.42578125" style="154" customWidth="1"/>
    <col min="13832" max="13863" width="0" style="154" hidden="1" customWidth="1"/>
    <col min="13864" max="14071" width="9.140625" style="154"/>
    <col min="14072" max="14072" width="5.5703125" style="154" customWidth="1"/>
    <col min="14073" max="14073" width="21" style="154" customWidth="1"/>
    <col min="14074" max="14074" width="6" style="154" customWidth="1"/>
    <col min="14075" max="14075" width="11" style="154" customWidth="1"/>
    <col min="14076" max="14076" width="0" style="154" hidden="1" customWidth="1"/>
    <col min="14077" max="14077" width="10.7109375" style="154" customWidth="1"/>
    <col min="14078" max="14078" width="0" style="154" hidden="1" customWidth="1"/>
    <col min="14079" max="14079" width="10" style="154" customWidth="1"/>
    <col min="14080" max="14086" width="0" style="154" hidden="1" customWidth="1"/>
    <col min="14087" max="14087" width="9.42578125" style="154" customWidth="1"/>
    <col min="14088" max="14119" width="0" style="154" hidden="1" customWidth="1"/>
    <col min="14120" max="14327" width="9.140625" style="154"/>
    <col min="14328" max="14328" width="5.5703125" style="154" customWidth="1"/>
    <col min="14329" max="14329" width="21" style="154" customWidth="1"/>
    <col min="14330" max="14330" width="6" style="154" customWidth="1"/>
    <col min="14331" max="14331" width="11" style="154" customWidth="1"/>
    <col min="14332" max="14332" width="0" style="154" hidden="1" customWidth="1"/>
    <col min="14333" max="14333" width="10.7109375" style="154" customWidth="1"/>
    <col min="14334" max="14334" width="0" style="154" hidden="1" customWidth="1"/>
    <col min="14335" max="14335" width="10" style="154" customWidth="1"/>
    <col min="14336" max="14342" width="0" style="154" hidden="1" customWidth="1"/>
    <col min="14343" max="14343" width="9.42578125" style="154" customWidth="1"/>
    <col min="14344" max="14375" width="0" style="154" hidden="1" customWidth="1"/>
    <col min="14376" max="14583" width="9.140625" style="154"/>
    <col min="14584" max="14584" width="5.5703125" style="154" customWidth="1"/>
    <col min="14585" max="14585" width="21" style="154" customWidth="1"/>
    <col min="14586" max="14586" width="6" style="154" customWidth="1"/>
    <col min="14587" max="14587" width="11" style="154" customWidth="1"/>
    <col min="14588" max="14588" width="0" style="154" hidden="1" customWidth="1"/>
    <col min="14589" max="14589" width="10.7109375" style="154" customWidth="1"/>
    <col min="14590" max="14590" width="0" style="154" hidden="1" customWidth="1"/>
    <col min="14591" max="14591" width="10" style="154" customWidth="1"/>
    <col min="14592" max="14598" width="0" style="154" hidden="1" customWidth="1"/>
    <col min="14599" max="14599" width="9.42578125" style="154" customWidth="1"/>
    <col min="14600" max="14631" width="0" style="154" hidden="1" customWidth="1"/>
    <col min="14632" max="14839" width="9.140625" style="154"/>
    <col min="14840" max="14840" width="5.5703125" style="154" customWidth="1"/>
    <col min="14841" max="14841" width="21" style="154" customWidth="1"/>
    <col min="14842" max="14842" width="6" style="154" customWidth="1"/>
    <col min="14843" max="14843" width="11" style="154" customWidth="1"/>
    <col min="14844" max="14844" width="0" style="154" hidden="1" customWidth="1"/>
    <col min="14845" max="14845" width="10.7109375" style="154" customWidth="1"/>
    <col min="14846" max="14846" width="0" style="154" hidden="1" customWidth="1"/>
    <col min="14847" max="14847" width="10" style="154" customWidth="1"/>
    <col min="14848" max="14854" width="0" style="154" hidden="1" customWidth="1"/>
    <col min="14855" max="14855" width="9.42578125" style="154" customWidth="1"/>
    <col min="14856" max="14887" width="0" style="154" hidden="1" customWidth="1"/>
    <col min="14888" max="15095" width="9.140625" style="154"/>
    <col min="15096" max="15096" width="5.5703125" style="154" customWidth="1"/>
    <col min="15097" max="15097" width="21" style="154" customWidth="1"/>
    <col min="15098" max="15098" width="6" style="154" customWidth="1"/>
    <col min="15099" max="15099" width="11" style="154" customWidth="1"/>
    <col min="15100" max="15100" width="0" style="154" hidden="1" customWidth="1"/>
    <col min="15101" max="15101" width="10.7109375" style="154" customWidth="1"/>
    <col min="15102" max="15102" width="0" style="154" hidden="1" customWidth="1"/>
    <col min="15103" max="15103" width="10" style="154" customWidth="1"/>
    <col min="15104" max="15110" width="0" style="154" hidden="1" customWidth="1"/>
    <col min="15111" max="15111" width="9.42578125" style="154" customWidth="1"/>
    <col min="15112" max="15143" width="0" style="154" hidden="1" customWidth="1"/>
    <col min="15144" max="15351" width="9.140625" style="154"/>
    <col min="15352" max="15352" width="5.5703125" style="154" customWidth="1"/>
    <col min="15353" max="15353" width="21" style="154" customWidth="1"/>
    <col min="15354" max="15354" width="6" style="154" customWidth="1"/>
    <col min="15355" max="15355" width="11" style="154" customWidth="1"/>
    <col min="15356" max="15356" width="0" style="154" hidden="1" customWidth="1"/>
    <col min="15357" max="15357" width="10.7109375" style="154" customWidth="1"/>
    <col min="15358" max="15358" width="0" style="154" hidden="1" customWidth="1"/>
    <col min="15359" max="15359" width="10" style="154" customWidth="1"/>
    <col min="15360" max="15366" width="0" style="154" hidden="1" customWidth="1"/>
    <col min="15367" max="15367" width="9.42578125" style="154" customWidth="1"/>
    <col min="15368" max="15399" width="0" style="154" hidden="1" customWidth="1"/>
    <col min="15400" max="15607" width="9.140625" style="154"/>
    <col min="15608" max="15608" width="5.5703125" style="154" customWidth="1"/>
    <col min="15609" max="15609" width="21" style="154" customWidth="1"/>
    <col min="15610" max="15610" width="6" style="154" customWidth="1"/>
    <col min="15611" max="15611" width="11" style="154" customWidth="1"/>
    <col min="15612" max="15612" width="0" style="154" hidden="1" customWidth="1"/>
    <col min="15613" max="15613" width="10.7109375" style="154" customWidth="1"/>
    <col min="15614" max="15614" width="0" style="154" hidden="1" customWidth="1"/>
    <col min="15615" max="15615" width="10" style="154" customWidth="1"/>
    <col min="15616" max="15622" width="0" style="154" hidden="1" customWidth="1"/>
    <col min="15623" max="15623" width="9.42578125" style="154" customWidth="1"/>
    <col min="15624" max="15655" width="0" style="154" hidden="1" customWidth="1"/>
    <col min="15656" max="15863" width="9.140625" style="154"/>
    <col min="15864" max="15864" width="5.5703125" style="154" customWidth="1"/>
    <col min="15865" max="15865" width="21" style="154" customWidth="1"/>
    <col min="15866" max="15866" width="6" style="154" customWidth="1"/>
    <col min="15867" max="15867" width="11" style="154" customWidth="1"/>
    <col min="15868" max="15868" width="0" style="154" hidden="1" customWidth="1"/>
    <col min="15869" max="15869" width="10.7109375" style="154" customWidth="1"/>
    <col min="15870" max="15870" width="0" style="154" hidden="1" customWidth="1"/>
    <col min="15871" max="15871" width="10" style="154" customWidth="1"/>
    <col min="15872" max="15878" width="0" style="154" hidden="1" customWidth="1"/>
    <col min="15879" max="15879" width="9.42578125" style="154" customWidth="1"/>
    <col min="15880" max="15911" width="0" style="154" hidden="1" customWidth="1"/>
    <col min="15912" max="16119" width="9.140625" style="154"/>
    <col min="16120" max="16120" width="5.5703125" style="154" customWidth="1"/>
    <col min="16121" max="16121" width="21" style="154" customWidth="1"/>
    <col min="16122" max="16122" width="6" style="154" customWidth="1"/>
    <col min="16123" max="16123" width="11" style="154" customWidth="1"/>
    <col min="16124" max="16124" width="0" style="154" hidden="1" customWidth="1"/>
    <col min="16125" max="16125" width="10.7109375" style="154" customWidth="1"/>
    <col min="16126" max="16126" width="0" style="154" hidden="1" customWidth="1"/>
    <col min="16127" max="16127" width="10" style="154" customWidth="1"/>
    <col min="16128" max="16134" width="0" style="154" hidden="1" customWidth="1"/>
    <col min="16135" max="16135" width="9.42578125" style="154" customWidth="1"/>
    <col min="16136" max="16167" width="0" style="154" hidden="1" customWidth="1"/>
    <col min="16168" max="16384" width="9.140625" style="154"/>
  </cols>
  <sheetData>
    <row r="1" spans="1:81" s="48" customFormat="1">
      <c r="A1" s="150"/>
      <c r="B1" s="150"/>
      <c r="C1" s="150"/>
      <c r="D1" s="150"/>
      <c r="E1" s="150"/>
      <c r="F1" s="150"/>
      <c r="G1" s="150"/>
      <c r="H1" s="150"/>
      <c r="I1" s="150"/>
      <c r="M1" s="150"/>
      <c r="N1" s="155"/>
      <c r="O1" s="155"/>
      <c r="P1" s="155"/>
      <c r="S1" s="155"/>
      <c r="T1" s="155"/>
      <c r="V1" s="155"/>
      <c r="W1" s="155"/>
      <c r="X1" s="155"/>
    </row>
    <row r="2" spans="1:81" s="48" customFormat="1" ht="17.25" customHeight="1">
      <c r="B2" s="43" t="s">
        <v>0</v>
      </c>
      <c r="D2" s="347" t="s">
        <v>1</v>
      </c>
      <c r="E2" s="347"/>
      <c r="F2" s="347"/>
      <c r="G2" s="347"/>
      <c r="H2" s="348"/>
      <c r="I2" s="348"/>
      <c r="J2" s="348"/>
      <c r="K2" s="348"/>
      <c r="L2" s="348"/>
      <c r="M2" s="348"/>
      <c r="N2" s="155"/>
      <c r="O2" s="155"/>
      <c r="P2" s="155"/>
      <c r="S2" s="155"/>
      <c r="T2" s="155"/>
      <c r="V2" s="155"/>
      <c r="W2" s="155"/>
      <c r="X2" s="155"/>
    </row>
    <row r="3" spans="1:81" s="48" customFormat="1" ht="17.25" customHeight="1">
      <c r="B3" s="192" t="s">
        <v>2</v>
      </c>
      <c r="D3" s="349" t="s">
        <v>398</v>
      </c>
      <c r="E3" s="349"/>
      <c r="F3" s="349"/>
      <c r="G3" s="349"/>
      <c r="H3" s="350"/>
      <c r="I3" s="350"/>
      <c r="J3" s="350"/>
      <c r="K3" s="350"/>
      <c r="L3" s="350"/>
      <c r="M3" s="350"/>
      <c r="N3" s="351"/>
      <c r="O3" s="351"/>
      <c r="P3" s="351"/>
      <c r="S3" s="155"/>
      <c r="T3" s="155"/>
      <c r="V3" s="155"/>
      <c r="W3" s="155"/>
      <c r="X3" s="155"/>
    </row>
    <row r="4" spans="1:81" s="48" customFormat="1" ht="12.75" customHeight="1" thickBot="1">
      <c r="B4" s="192" t="s">
        <v>3</v>
      </c>
      <c r="N4" s="155"/>
      <c r="O4" s="155"/>
      <c r="P4" s="155"/>
      <c r="S4" s="155"/>
      <c r="T4" s="155"/>
      <c r="V4" s="155"/>
      <c r="W4" s="155"/>
      <c r="X4" s="155"/>
      <c r="AO4" s="248" t="s">
        <v>4</v>
      </c>
    </row>
    <row r="5" spans="1:81" s="250" customFormat="1" ht="31.5" customHeight="1">
      <c r="A5" s="352"/>
      <c r="B5" s="361" t="s">
        <v>5</v>
      </c>
      <c r="C5" s="361" t="s">
        <v>6</v>
      </c>
      <c r="D5" s="328" t="s">
        <v>7</v>
      </c>
      <c r="E5" s="328" t="s">
        <v>8</v>
      </c>
      <c r="F5" s="328" t="s">
        <v>9</v>
      </c>
      <c r="G5" s="328" t="s">
        <v>10</v>
      </c>
      <c r="H5" s="328" t="s">
        <v>11</v>
      </c>
      <c r="I5" s="328" t="s">
        <v>12</v>
      </c>
      <c r="J5" s="328" t="s">
        <v>13</v>
      </c>
      <c r="K5" s="328" t="s">
        <v>14</v>
      </c>
      <c r="L5" s="328" t="s">
        <v>15</v>
      </c>
      <c r="M5" s="345" t="s">
        <v>16</v>
      </c>
      <c r="N5" s="366" t="s">
        <v>17</v>
      </c>
      <c r="O5" s="367"/>
      <c r="P5" s="367"/>
      <c r="Q5" s="359" t="s">
        <v>18</v>
      </c>
      <c r="R5" s="359" t="s">
        <v>19</v>
      </c>
      <c r="S5" s="360"/>
      <c r="T5" s="360"/>
      <c r="U5" s="359" t="s">
        <v>20</v>
      </c>
      <c r="V5" s="366" t="s">
        <v>21</v>
      </c>
      <c r="W5" s="367"/>
      <c r="X5" s="367"/>
      <c r="Y5" s="359" t="s">
        <v>22</v>
      </c>
      <c r="Z5" s="359" t="s">
        <v>23</v>
      </c>
      <c r="AA5" s="360"/>
      <c r="AB5" s="360"/>
      <c r="AC5" s="359" t="s">
        <v>24</v>
      </c>
      <c r="AD5" s="360"/>
      <c r="AE5" s="360"/>
      <c r="AF5" s="359" t="s">
        <v>25</v>
      </c>
      <c r="AG5" s="359" t="s">
        <v>26</v>
      </c>
      <c r="AH5" s="359" t="s">
        <v>27</v>
      </c>
      <c r="AI5" s="359" t="s">
        <v>28</v>
      </c>
      <c r="AJ5" s="359" t="s">
        <v>29</v>
      </c>
      <c r="AK5" s="359" t="s">
        <v>30</v>
      </c>
      <c r="AL5" s="359" t="s">
        <v>31</v>
      </c>
      <c r="AM5" s="359" t="s">
        <v>32</v>
      </c>
      <c r="AN5" s="362" t="s">
        <v>33</v>
      </c>
      <c r="AO5" s="364" t="s">
        <v>34</v>
      </c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</row>
    <row r="6" spans="1:81" ht="30" customHeight="1">
      <c r="A6" s="353"/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46"/>
      <c r="N6" s="219" t="s">
        <v>35</v>
      </c>
      <c r="O6" s="219" t="s">
        <v>36</v>
      </c>
      <c r="P6" s="219" t="s">
        <v>37</v>
      </c>
      <c r="Q6" s="329"/>
      <c r="R6" s="220" t="s">
        <v>35</v>
      </c>
      <c r="S6" s="219" t="s">
        <v>36</v>
      </c>
      <c r="T6" s="219" t="s">
        <v>37</v>
      </c>
      <c r="U6" s="329"/>
      <c r="V6" s="219" t="s">
        <v>35</v>
      </c>
      <c r="W6" s="219" t="s">
        <v>36</v>
      </c>
      <c r="X6" s="219" t="s">
        <v>37</v>
      </c>
      <c r="Y6" s="329"/>
      <c r="Z6" s="220" t="s">
        <v>35</v>
      </c>
      <c r="AA6" s="220" t="s">
        <v>36</v>
      </c>
      <c r="AB6" s="220" t="s">
        <v>37</v>
      </c>
      <c r="AC6" s="220" t="s">
        <v>35</v>
      </c>
      <c r="AD6" s="220" t="s">
        <v>36</v>
      </c>
      <c r="AE6" s="220" t="s">
        <v>37</v>
      </c>
      <c r="AF6" s="329"/>
      <c r="AG6" s="329"/>
      <c r="AH6" s="329"/>
      <c r="AI6" s="329"/>
      <c r="AJ6" s="329"/>
      <c r="AK6" s="329"/>
      <c r="AL6" s="329"/>
      <c r="AM6" s="329"/>
      <c r="AN6" s="363"/>
      <c r="AO6" s="365"/>
    </row>
    <row r="7" spans="1:81" ht="10.5" customHeight="1">
      <c r="A7" s="194" t="s">
        <v>38</v>
      </c>
      <c r="B7" s="43" t="s">
        <v>39</v>
      </c>
      <c r="C7" s="43"/>
      <c r="D7" s="43"/>
      <c r="E7" s="43"/>
      <c r="F7" s="43"/>
      <c r="G7" s="43"/>
      <c r="H7" s="43"/>
      <c r="I7" s="43"/>
      <c r="J7" s="50"/>
      <c r="K7" s="50"/>
      <c r="L7" s="50"/>
      <c r="M7" s="43"/>
      <c r="N7" s="148"/>
      <c r="O7" s="148"/>
      <c r="P7" s="148"/>
      <c r="Q7" s="50"/>
      <c r="R7" s="50"/>
      <c r="S7" s="148"/>
      <c r="T7" s="148"/>
      <c r="U7" s="50"/>
      <c r="V7" s="148"/>
      <c r="W7" s="148"/>
      <c r="X7" s="148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195"/>
      <c r="AO7" s="196"/>
    </row>
    <row r="8" spans="1:81" ht="12" customHeight="1">
      <c r="A8" s="194"/>
      <c r="B8" s="197" t="s">
        <v>40</v>
      </c>
      <c r="C8" s="197" t="s">
        <v>41</v>
      </c>
      <c r="D8" s="144">
        <v>1</v>
      </c>
      <c r="E8" s="144">
        <v>1</v>
      </c>
      <c r="F8" s="144">
        <v>1</v>
      </c>
      <c r="G8" s="144">
        <v>1</v>
      </c>
      <c r="H8" s="144">
        <v>1</v>
      </c>
      <c r="I8" s="144">
        <v>1</v>
      </c>
      <c r="J8" s="144">
        <v>1</v>
      </c>
      <c r="K8" s="144">
        <v>1</v>
      </c>
      <c r="L8" s="144">
        <v>1</v>
      </c>
      <c r="M8" s="144">
        <v>1</v>
      </c>
      <c r="N8" s="144">
        <v>1</v>
      </c>
      <c r="O8" s="144">
        <v>1</v>
      </c>
      <c r="P8" s="144">
        <v>1</v>
      </c>
      <c r="Q8" s="144"/>
      <c r="R8" s="144">
        <v>1</v>
      </c>
      <c r="S8" s="144">
        <v>1</v>
      </c>
      <c r="T8" s="144">
        <v>1</v>
      </c>
      <c r="U8" s="144"/>
      <c r="V8" s="144">
        <v>1</v>
      </c>
      <c r="W8" s="144">
        <v>1</v>
      </c>
      <c r="X8" s="144">
        <v>1</v>
      </c>
      <c r="Y8" s="144"/>
      <c r="Z8" s="144">
        <v>1</v>
      </c>
      <c r="AA8" s="144">
        <v>1</v>
      </c>
      <c r="AB8" s="144">
        <v>1</v>
      </c>
      <c r="AC8" s="144">
        <v>1</v>
      </c>
      <c r="AD8" s="144">
        <v>1</v>
      </c>
      <c r="AE8" s="144">
        <v>1</v>
      </c>
      <c r="AF8" s="144"/>
      <c r="AG8" s="144"/>
      <c r="AH8" s="144"/>
      <c r="AI8" s="144"/>
      <c r="AJ8" s="144"/>
      <c r="AK8" s="144"/>
      <c r="AL8" s="144"/>
      <c r="AM8" s="144"/>
      <c r="AN8" s="221"/>
      <c r="AO8" s="233"/>
      <c r="AP8" s="127">
        <f>P8-H8</f>
        <v>0</v>
      </c>
    </row>
    <row r="9" spans="1:81" ht="17.25" customHeight="1">
      <c r="A9" s="194"/>
      <c r="B9" s="197" t="s">
        <v>42</v>
      </c>
      <c r="C9" s="197"/>
      <c r="D9" s="119">
        <v>46634</v>
      </c>
      <c r="E9" s="119"/>
      <c r="F9" s="119">
        <v>61984</v>
      </c>
      <c r="G9" s="119"/>
      <c r="H9" s="151">
        <f>H10*366</f>
        <v>65880</v>
      </c>
      <c r="I9" s="43"/>
      <c r="J9" s="43"/>
      <c r="K9" s="43"/>
      <c r="L9" s="43"/>
      <c r="M9" s="43"/>
      <c r="N9" s="111">
        <f>N10*181</f>
        <v>36200</v>
      </c>
      <c r="O9" s="111">
        <f>O10*184</f>
        <v>36800</v>
      </c>
      <c r="P9" s="111">
        <f>P10*365</f>
        <v>73000</v>
      </c>
      <c r="Q9" s="43"/>
      <c r="R9" s="111">
        <f>R10*181</f>
        <v>36200</v>
      </c>
      <c r="S9" s="111">
        <f>S10*184</f>
        <v>36800</v>
      </c>
      <c r="T9" s="111">
        <f>T10*365</f>
        <v>73000</v>
      </c>
      <c r="U9" s="43"/>
      <c r="V9" s="111">
        <f>V10*181</f>
        <v>36200</v>
      </c>
      <c r="W9" s="111">
        <f>W10*184</f>
        <v>36800</v>
      </c>
      <c r="X9" s="111">
        <f>X10*365</f>
        <v>73000</v>
      </c>
      <c r="Y9" s="43"/>
      <c r="Z9" s="111">
        <f>Z10*181</f>
        <v>36200</v>
      </c>
      <c r="AA9" s="111">
        <f>AA10*184</f>
        <v>36800</v>
      </c>
      <c r="AB9" s="111">
        <f>AB10*365</f>
        <v>73000</v>
      </c>
      <c r="AC9" s="111">
        <f>AC10*181</f>
        <v>36200</v>
      </c>
      <c r="AD9" s="111">
        <f>AD10*184</f>
        <v>36800</v>
      </c>
      <c r="AE9" s="111">
        <f>AE10*365</f>
        <v>73000</v>
      </c>
      <c r="AF9" s="43"/>
      <c r="AG9" s="43"/>
      <c r="AH9" s="43"/>
      <c r="AI9" s="43"/>
      <c r="AJ9" s="43"/>
      <c r="AK9" s="43"/>
      <c r="AL9" s="43"/>
      <c r="AM9" s="43"/>
      <c r="AN9" s="198"/>
      <c r="AO9" s="199"/>
      <c r="AP9" s="127">
        <f t="shared" ref="AP9:AP72" si="0">P9-H9</f>
        <v>7120</v>
      </c>
    </row>
    <row r="10" spans="1:81" ht="21" customHeight="1">
      <c r="A10" s="194"/>
      <c r="B10" s="251" t="s">
        <v>43</v>
      </c>
      <c r="C10" s="197" t="s">
        <v>44</v>
      </c>
      <c r="D10" s="119">
        <v>128</v>
      </c>
      <c r="E10" s="119"/>
      <c r="F10" s="119">
        <v>170</v>
      </c>
      <c r="G10" s="119"/>
      <c r="H10" s="151">
        <f>175+5</f>
        <v>180</v>
      </c>
      <c r="I10" s="43"/>
      <c r="J10" s="43"/>
      <c r="K10" s="43"/>
      <c r="L10" s="43"/>
      <c r="M10" s="43"/>
      <c r="N10" s="119">
        <v>200</v>
      </c>
      <c r="O10" s="119">
        <v>200</v>
      </c>
      <c r="P10" s="119">
        <v>200</v>
      </c>
      <c r="Q10" s="43"/>
      <c r="R10" s="119">
        <v>200</v>
      </c>
      <c r="S10" s="119">
        <v>200</v>
      </c>
      <c r="T10" s="119">
        <v>200</v>
      </c>
      <c r="U10" s="43"/>
      <c r="V10" s="119">
        <v>200</v>
      </c>
      <c r="W10" s="119">
        <v>200</v>
      </c>
      <c r="X10" s="119">
        <v>200</v>
      </c>
      <c r="Y10" s="43"/>
      <c r="Z10" s="119">
        <v>200</v>
      </c>
      <c r="AA10" s="119">
        <v>200</v>
      </c>
      <c r="AB10" s="119">
        <v>200</v>
      </c>
      <c r="AC10" s="119">
        <v>200</v>
      </c>
      <c r="AD10" s="119">
        <v>200</v>
      </c>
      <c r="AE10" s="119">
        <v>200</v>
      </c>
      <c r="AF10" s="43"/>
      <c r="AG10" s="43"/>
      <c r="AH10" s="43"/>
      <c r="AI10" s="43"/>
      <c r="AJ10" s="43"/>
      <c r="AK10" s="43"/>
      <c r="AL10" s="43"/>
      <c r="AM10" s="43"/>
      <c r="AN10" s="198"/>
      <c r="AO10" s="200"/>
      <c r="AP10" s="127">
        <f t="shared" si="0"/>
        <v>20</v>
      </c>
    </row>
    <row r="11" spans="1:81" ht="11.25" customHeight="1">
      <c r="A11" s="194"/>
      <c r="B11" s="201" t="s">
        <v>45</v>
      </c>
      <c r="C11" s="201" t="s">
        <v>46</v>
      </c>
      <c r="D11" s="119">
        <f>D12+D14+D16+D19</f>
        <v>118</v>
      </c>
      <c r="E11" s="119">
        <f t="shared" ref="E11:AM11" si="1">E12+E14+E16+E19</f>
        <v>0</v>
      </c>
      <c r="F11" s="119">
        <f t="shared" si="1"/>
        <v>144</v>
      </c>
      <c r="G11" s="119">
        <f t="shared" si="1"/>
        <v>0</v>
      </c>
      <c r="H11" s="151">
        <f t="shared" si="1"/>
        <v>159</v>
      </c>
      <c r="I11" s="43">
        <f t="shared" si="1"/>
        <v>0</v>
      </c>
      <c r="J11" s="43">
        <f t="shared" si="1"/>
        <v>0</v>
      </c>
      <c r="K11" s="43">
        <f t="shared" si="1"/>
        <v>0</v>
      </c>
      <c r="L11" s="43">
        <f>L12+L14+L16+L19</f>
        <v>0</v>
      </c>
      <c r="M11" s="43">
        <f t="shared" si="1"/>
        <v>0</v>
      </c>
      <c r="N11" s="119">
        <f t="shared" si="1"/>
        <v>0</v>
      </c>
      <c r="O11" s="119">
        <f t="shared" si="1"/>
        <v>0</v>
      </c>
      <c r="P11" s="119">
        <v>153.1</v>
      </c>
      <c r="Q11" s="43">
        <f t="shared" si="1"/>
        <v>0</v>
      </c>
      <c r="R11" s="119">
        <f t="shared" ref="R11:S11" si="2">R12+R14+R16+R19</f>
        <v>0</v>
      </c>
      <c r="S11" s="119">
        <f t="shared" si="2"/>
        <v>0</v>
      </c>
      <c r="T11" s="119">
        <v>153.1</v>
      </c>
      <c r="U11" s="43">
        <f t="shared" si="1"/>
        <v>0</v>
      </c>
      <c r="V11" s="119">
        <f t="shared" ref="V11:W11" si="3">V12+V14+V16+V19</f>
        <v>0</v>
      </c>
      <c r="W11" s="119">
        <f t="shared" si="3"/>
        <v>0</v>
      </c>
      <c r="X11" s="119">
        <v>153.1</v>
      </c>
      <c r="Y11" s="43">
        <f t="shared" si="1"/>
        <v>0</v>
      </c>
      <c r="Z11" s="119">
        <f t="shared" ref="Z11:AA11" si="4">Z12+Z14+Z16+Z19</f>
        <v>0</v>
      </c>
      <c r="AA11" s="119">
        <f t="shared" si="4"/>
        <v>0</v>
      </c>
      <c r="AB11" s="119">
        <v>153.1</v>
      </c>
      <c r="AC11" s="119">
        <f t="shared" ref="AC11:AD11" si="5">AC12+AC14+AC16+AC19</f>
        <v>0</v>
      </c>
      <c r="AD11" s="119">
        <f t="shared" si="5"/>
        <v>0</v>
      </c>
      <c r="AE11" s="119">
        <v>153.1</v>
      </c>
      <c r="AF11" s="43">
        <f>AF12+AF14+AF16+AF19</f>
        <v>0</v>
      </c>
      <c r="AG11" s="43">
        <f>AG12+AG14+AG16+AG19</f>
        <v>0</v>
      </c>
      <c r="AH11" s="43">
        <f>AF11+AG11</f>
        <v>0</v>
      </c>
      <c r="AI11" s="43">
        <f>AI12+AI14+AI16+AI19</f>
        <v>0</v>
      </c>
      <c r="AJ11" s="43">
        <f>AH11+AI11</f>
        <v>0</v>
      </c>
      <c r="AK11" s="43">
        <f>AE11-AJ11</f>
        <v>153.1</v>
      </c>
      <c r="AL11" s="43">
        <f t="shared" si="1"/>
        <v>0</v>
      </c>
      <c r="AM11" s="43">
        <f t="shared" si="1"/>
        <v>0</v>
      </c>
      <c r="AN11" s="198">
        <f>AN12+AN14+AN16+AN19</f>
        <v>0</v>
      </c>
      <c r="AO11" s="200"/>
      <c r="AP11" s="127">
        <f t="shared" si="0"/>
        <v>-5.9000000000000057</v>
      </c>
    </row>
    <row r="12" spans="1:81" ht="18" customHeight="1">
      <c r="A12" s="194"/>
      <c r="B12" s="49" t="s">
        <v>47</v>
      </c>
      <c r="C12" s="201" t="s">
        <v>46</v>
      </c>
      <c r="D12" s="119">
        <v>9</v>
      </c>
      <c r="E12" s="119"/>
      <c r="F12" s="119">
        <v>9</v>
      </c>
      <c r="G12" s="119"/>
      <c r="H12" s="151">
        <f>144+15</f>
        <v>159</v>
      </c>
      <c r="I12" s="43"/>
      <c r="J12" s="43"/>
      <c r="K12" s="43"/>
      <c r="L12" s="43"/>
      <c r="M12" s="43"/>
      <c r="N12" s="119"/>
      <c r="O12" s="119"/>
      <c r="P12" s="119">
        <v>9</v>
      </c>
      <c r="Q12" s="43"/>
      <c r="R12" s="119"/>
      <c r="S12" s="119"/>
      <c r="T12" s="119">
        <v>9</v>
      </c>
      <c r="U12" s="43"/>
      <c r="V12" s="119"/>
      <c r="W12" s="119"/>
      <c r="X12" s="119">
        <v>9</v>
      </c>
      <c r="Y12" s="43"/>
      <c r="Z12" s="119"/>
      <c r="AA12" s="119"/>
      <c r="AB12" s="119">
        <v>9</v>
      </c>
      <c r="AC12" s="119"/>
      <c r="AD12" s="119"/>
      <c r="AE12" s="119">
        <v>9</v>
      </c>
      <c r="AF12" s="43"/>
      <c r="AG12" s="43"/>
      <c r="AH12" s="43">
        <f t="shared" ref="AH12:AH19" si="6">AF12+AG12</f>
        <v>0</v>
      </c>
      <c r="AI12" s="43"/>
      <c r="AJ12" s="43">
        <f t="shared" ref="AJ12:AJ19" si="7">AH12+AI12</f>
        <v>0</v>
      </c>
      <c r="AK12" s="43">
        <f t="shared" ref="AK12:AK19" si="8">AE12-AJ12</f>
        <v>9</v>
      </c>
      <c r="AL12" s="43"/>
      <c r="AM12" s="43"/>
      <c r="AN12" s="198"/>
      <c r="AO12" s="200"/>
      <c r="AP12" s="127">
        <f t="shared" si="0"/>
        <v>-150</v>
      </c>
    </row>
    <row r="13" spans="1:81" ht="14.25" customHeight="1">
      <c r="A13" s="194"/>
      <c r="B13" s="49" t="s">
        <v>48</v>
      </c>
      <c r="C13" s="201" t="s">
        <v>46</v>
      </c>
      <c r="D13" s="119">
        <v>8</v>
      </c>
      <c r="E13" s="119"/>
      <c r="F13" s="119">
        <v>8</v>
      </c>
      <c r="G13" s="119"/>
      <c r="H13" s="119"/>
      <c r="I13" s="43"/>
      <c r="J13" s="43"/>
      <c r="K13" s="43"/>
      <c r="L13" s="43"/>
      <c r="M13" s="43"/>
      <c r="N13" s="119"/>
      <c r="O13" s="119"/>
      <c r="P13" s="119">
        <v>8</v>
      </c>
      <c r="Q13" s="43"/>
      <c r="R13" s="119"/>
      <c r="S13" s="119"/>
      <c r="T13" s="119">
        <v>8</v>
      </c>
      <c r="U13" s="43"/>
      <c r="V13" s="119"/>
      <c r="W13" s="119"/>
      <c r="X13" s="119">
        <v>8</v>
      </c>
      <c r="Y13" s="43"/>
      <c r="Z13" s="119"/>
      <c r="AA13" s="119"/>
      <c r="AB13" s="119">
        <v>8</v>
      </c>
      <c r="AC13" s="119"/>
      <c r="AD13" s="119"/>
      <c r="AE13" s="119">
        <v>8</v>
      </c>
      <c r="AF13" s="43"/>
      <c r="AG13" s="43"/>
      <c r="AH13" s="43">
        <f t="shared" si="6"/>
        <v>0</v>
      </c>
      <c r="AI13" s="43"/>
      <c r="AJ13" s="43">
        <f t="shared" si="7"/>
        <v>0</v>
      </c>
      <c r="AK13" s="43">
        <f t="shared" si="8"/>
        <v>8</v>
      </c>
      <c r="AL13" s="43"/>
      <c r="AM13" s="43"/>
      <c r="AN13" s="198"/>
      <c r="AO13" s="200"/>
      <c r="AP13" s="127">
        <f t="shared" si="0"/>
        <v>8</v>
      </c>
    </row>
    <row r="14" spans="1:81" ht="12" customHeight="1">
      <c r="A14" s="194"/>
      <c r="B14" s="49" t="s">
        <v>49</v>
      </c>
      <c r="C14" s="201" t="s">
        <v>46</v>
      </c>
      <c r="D14" s="119">
        <v>109</v>
      </c>
      <c r="E14" s="119"/>
      <c r="F14" s="119">
        <v>135</v>
      </c>
      <c r="G14" s="119"/>
      <c r="H14" s="119"/>
      <c r="I14" s="43"/>
      <c r="J14" s="43"/>
      <c r="K14" s="43"/>
      <c r="L14" s="43"/>
      <c r="M14" s="43"/>
      <c r="N14" s="119"/>
      <c r="O14" s="119"/>
      <c r="P14" s="119">
        <v>144.1</v>
      </c>
      <c r="Q14" s="43"/>
      <c r="R14" s="119"/>
      <c r="S14" s="119"/>
      <c r="T14" s="119">
        <v>144.1</v>
      </c>
      <c r="U14" s="43"/>
      <c r="V14" s="119"/>
      <c r="W14" s="119"/>
      <c r="X14" s="119">
        <v>144.1</v>
      </c>
      <c r="Y14" s="43"/>
      <c r="Z14" s="119"/>
      <c r="AA14" s="119"/>
      <c r="AB14" s="119">
        <v>144.1</v>
      </c>
      <c r="AC14" s="119"/>
      <c r="AD14" s="119"/>
      <c r="AE14" s="119">
        <v>144.1</v>
      </c>
      <c r="AF14" s="43"/>
      <c r="AG14" s="43"/>
      <c r="AH14" s="43">
        <f t="shared" si="6"/>
        <v>0</v>
      </c>
      <c r="AI14" s="43"/>
      <c r="AJ14" s="43">
        <f t="shared" si="7"/>
        <v>0</v>
      </c>
      <c r="AK14" s="43">
        <f t="shared" si="8"/>
        <v>144.1</v>
      </c>
      <c r="AL14" s="43"/>
      <c r="AM14" s="43"/>
      <c r="AN14" s="198"/>
      <c r="AO14" s="200"/>
      <c r="AP14" s="127">
        <f t="shared" si="0"/>
        <v>144.1</v>
      </c>
    </row>
    <row r="15" spans="1:81" ht="14.25" hidden="1" customHeight="1">
      <c r="A15" s="194"/>
      <c r="B15" s="49" t="s">
        <v>50</v>
      </c>
      <c r="C15" s="201" t="s">
        <v>46</v>
      </c>
      <c r="D15" s="119">
        <v>90</v>
      </c>
      <c r="E15" s="119"/>
      <c r="F15" s="119">
        <v>128</v>
      </c>
      <c r="G15" s="119"/>
      <c r="H15" s="119"/>
      <c r="I15" s="43"/>
      <c r="J15" s="43"/>
      <c r="K15" s="43"/>
      <c r="L15" s="43"/>
      <c r="M15" s="43"/>
      <c r="N15" s="119"/>
      <c r="O15" s="119"/>
      <c r="P15" s="119"/>
      <c r="Q15" s="43"/>
      <c r="R15" s="119"/>
      <c r="S15" s="119"/>
      <c r="T15" s="119"/>
      <c r="U15" s="43"/>
      <c r="V15" s="119"/>
      <c r="W15" s="119"/>
      <c r="X15" s="119"/>
      <c r="Y15" s="43"/>
      <c r="Z15" s="119"/>
      <c r="AA15" s="119"/>
      <c r="AB15" s="119"/>
      <c r="AC15" s="119"/>
      <c r="AD15" s="119"/>
      <c r="AE15" s="119"/>
      <c r="AF15" s="43"/>
      <c r="AG15" s="43"/>
      <c r="AH15" s="43">
        <f t="shared" si="6"/>
        <v>0</v>
      </c>
      <c r="AI15" s="43"/>
      <c r="AJ15" s="43">
        <f t="shared" si="7"/>
        <v>0</v>
      </c>
      <c r="AK15" s="43">
        <f t="shared" si="8"/>
        <v>0</v>
      </c>
      <c r="AL15" s="43"/>
      <c r="AM15" s="43"/>
      <c r="AN15" s="198"/>
      <c r="AO15" s="200"/>
      <c r="AP15" s="127">
        <f t="shared" si="0"/>
        <v>0</v>
      </c>
    </row>
    <row r="16" spans="1:81" ht="18" hidden="1" customHeight="1">
      <c r="A16" s="194"/>
      <c r="B16" s="208" t="s">
        <v>51</v>
      </c>
      <c r="C16" s="201" t="s">
        <v>46</v>
      </c>
      <c r="D16" s="119">
        <f t="shared" ref="D16:AM16" si="9">D17+D18</f>
        <v>0</v>
      </c>
      <c r="E16" s="119">
        <f t="shared" si="9"/>
        <v>0</v>
      </c>
      <c r="F16" s="119">
        <f t="shared" si="9"/>
        <v>0</v>
      </c>
      <c r="G16" s="119">
        <f t="shared" si="9"/>
        <v>0</v>
      </c>
      <c r="H16" s="119">
        <f>H17+H18</f>
        <v>0</v>
      </c>
      <c r="I16" s="43">
        <f t="shared" si="9"/>
        <v>0</v>
      </c>
      <c r="J16" s="43">
        <f t="shared" si="9"/>
        <v>0</v>
      </c>
      <c r="K16" s="43">
        <f t="shared" si="9"/>
        <v>0</v>
      </c>
      <c r="L16" s="43">
        <f>L17+L18</f>
        <v>0</v>
      </c>
      <c r="M16" s="43">
        <f t="shared" si="9"/>
        <v>0</v>
      </c>
      <c r="N16" s="119">
        <f t="shared" si="9"/>
        <v>0</v>
      </c>
      <c r="O16" s="119">
        <f t="shared" si="9"/>
        <v>0</v>
      </c>
      <c r="P16" s="119">
        <f>P17+P18</f>
        <v>0</v>
      </c>
      <c r="Q16" s="43">
        <f t="shared" si="9"/>
        <v>0</v>
      </c>
      <c r="R16" s="119">
        <f t="shared" ref="R16:S16" si="10">R17+R18</f>
        <v>0</v>
      </c>
      <c r="S16" s="119">
        <f t="shared" si="10"/>
        <v>0</v>
      </c>
      <c r="T16" s="119">
        <f>T17+T18</f>
        <v>0</v>
      </c>
      <c r="U16" s="43">
        <f t="shared" si="9"/>
        <v>0</v>
      </c>
      <c r="V16" s="119">
        <f t="shared" ref="V16:W16" si="11">V17+V18</f>
        <v>0</v>
      </c>
      <c r="W16" s="119">
        <f t="shared" si="11"/>
        <v>0</v>
      </c>
      <c r="X16" s="119">
        <f>X17+X18</f>
        <v>0</v>
      </c>
      <c r="Y16" s="43">
        <f t="shared" si="9"/>
        <v>0</v>
      </c>
      <c r="Z16" s="119">
        <f t="shared" ref="Z16:AA16" si="12">Z17+Z18</f>
        <v>0</v>
      </c>
      <c r="AA16" s="119">
        <f t="shared" si="12"/>
        <v>0</v>
      </c>
      <c r="AB16" s="119">
        <f>AB17+AB18</f>
        <v>0</v>
      </c>
      <c r="AC16" s="119">
        <f t="shared" ref="AC16:AD16" si="13">AC17+AC18</f>
        <v>0</v>
      </c>
      <c r="AD16" s="119">
        <f t="shared" si="13"/>
        <v>0</v>
      </c>
      <c r="AE16" s="119">
        <f>AE17+AE18</f>
        <v>0</v>
      </c>
      <c r="AF16" s="43">
        <f>AF17+AF18</f>
        <v>0</v>
      </c>
      <c r="AG16" s="43">
        <f>AG17+AG18</f>
        <v>0</v>
      </c>
      <c r="AH16" s="43">
        <f t="shared" si="6"/>
        <v>0</v>
      </c>
      <c r="AI16" s="43">
        <f>AI17+AI18</f>
        <v>0</v>
      </c>
      <c r="AJ16" s="43">
        <f t="shared" si="7"/>
        <v>0</v>
      </c>
      <c r="AK16" s="43">
        <f t="shared" si="8"/>
        <v>0</v>
      </c>
      <c r="AL16" s="43">
        <f t="shared" si="9"/>
        <v>0</v>
      </c>
      <c r="AM16" s="43">
        <f t="shared" si="9"/>
        <v>0</v>
      </c>
      <c r="AN16" s="198">
        <f>AN17+AN18</f>
        <v>0</v>
      </c>
      <c r="AO16" s="200"/>
      <c r="AP16" s="127">
        <f t="shared" si="0"/>
        <v>0</v>
      </c>
    </row>
    <row r="17" spans="1:81" ht="19.5" hidden="1" customHeight="1">
      <c r="A17" s="194"/>
      <c r="B17" s="197" t="s">
        <v>52</v>
      </c>
      <c r="C17" s="201" t="s">
        <v>46</v>
      </c>
      <c r="D17" s="119"/>
      <c r="E17" s="119"/>
      <c r="F17" s="119"/>
      <c r="G17" s="119"/>
      <c r="H17" s="119"/>
      <c r="I17" s="43"/>
      <c r="J17" s="43"/>
      <c r="K17" s="43"/>
      <c r="L17" s="43"/>
      <c r="M17" s="43"/>
      <c r="N17" s="119"/>
      <c r="O17" s="119"/>
      <c r="P17" s="119"/>
      <c r="Q17" s="43"/>
      <c r="R17" s="119"/>
      <c r="S17" s="119"/>
      <c r="T17" s="119"/>
      <c r="U17" s="43"/>
      <c r="V17" s="119"/>
      <c r="W17" s="119"/>
      <c r="X17" s="119"/>
      <c r="Y17" s="43"/>
      <c r="Z17" s="119"/>
      <c r="AA17" s="119"/>
      <c r="AB17" s="119"/>
      <c r="AC17" s="119"/>
      <c r="AD17" s="119"/>
      <c r="AE17" s="119"/>
      <c r="AF17" s="43"/>
      <c r="AG17" s="43"/>
      <c r="AH17" s="43">
        <f t="shared" si="6"/>
        <v>0</v>
      </c>
      <c r="AI17" s="43"/>
      <c r="AJ17" s="43">
        <f t="shared" si="7"/>
        <v>0</v>
      </c>
      <c r="AK17" s="43">
        <f t="shared" si="8"/>
        <v>0</v>
      </c>
      <c r="AL17" s="43"/>
      <c r="AM17" s="43"/>
      <c r="AN17" s="198"/>
      <c r="AO17" s="200"/>
      <c r="AP17" s="127">
        <f t="shared" si="0"/>
        <v>0</v>
      </c>
    </row>
    <row r="18" spans="1:81" ht="7.5" hidden="1" customHeight="1">
      <c r="A18" s="194"/>
      <c r="B18" s="197" t="s">
        <v>306</v>
      </c>
      <c r="C18" s="201" t="s">
        <v>46</v>
      </c>
      <c r="D18" s="119"/>
      <c r="E18" s="119"/>
      <c r="F18" s="119"/>
      <c r="G18" s="119"/>
      <c r="H18" s="119"/>
      <c r="I18" s="43"/>
      <c r="J18" s="43"/>
      <c r="K18" s="43"/>
      <c r="L18" s="43"/>
      <c r="M18" s="43"/>
      <c r="N18" s="119"/>
      <c r="O18" s="119"/>
      <c r="P18" s="119"/>
      <c r="Q18" s="43"/>
      <c r="R18" s="119"/>
      <c r="S18" s="119"/>
      <c r="T18" s="119"/>
      <c r="U18" s="43"/>
      <c r="V18" s="119"/>
      <c r="W18" s="119"/>
      <c r="X18" s="119"/>
      <c r="Y18" s="43"/>
      <c r="Z18" s="119"/>
      <c r="AA18" s="119"/>
      <c r="AB18" s="119"/>
      <c r="AC18" s="119"/>
      <c r="AD18" s="119"/>
      <c r="AE18" s="119"/>
      <c r="AF18" s="43"/>
      <c r="AG18" s="43"/>
      <c r="AH18" s="43">
        <f t="shared" si="6"/>
        <v>0</v>
      </c>
      <c r="AI18" s="43"/>
      <c r="AJ18" s="43">
        <f t="shared" si="7"/>
        <v>0</v>
      </c>
      <c r="AK18" s="43">
        <f t="shared" si="8"/>
        <v>0</v>
      </c>
      <c r="AL18" s="43"/>
      <c r="AM18" s="43"/>
      <c r="AN18" s="198"/>
      <c r="AO18" s="200"/>
      <c r="AP18" s="127">
        <f t="shared" si="0"/>
        <v>0</v>
      </c>
    </row>
    <row r="19" spans="1:81" ht="13.5" hidden="1" customHeight="1">
      <c r="A19" s="194"/>
      <c r="B19" s="197" t="s">
        <v>54</v>
      </c>
      <c r="C19" s="201" t="s">
        <v>46</v>
      </c>
      <c r="D19" s="119"/>
      <c r="E19" s="119"/>
      <c r="F19" s="119"/>
      <c r="G19" s="119"/>
      <c r="H19" s="119"/>
      <c r="I19" s="43"/>
      <c r="J19" s="43"/>
      <c r="K19" s="43"/>
      <c r="L19" s="43"/>
      <c r="M19" s="43"/>
      <c r="N19" s="119"/>
      <c r="O19" s="119"/>
      <c r="P19" s="119"/>
      <c r="Q19" s="43"/>
      <c r="R19" s="119"/>
      <c r="S19" s="119"/>
      <c r="T19" s="119"/>
      <c r="U19" s="43"/>
      <c r="V19" s="119"/>
      <c r="W19" s="119"/>
      <c r="X19" s="119"/>
      <c r="Y19" s="43"/>
      <c r="Z19" s="119"/>
      <c r="AA19" s="119"/>
      <c r="AB19" s="119"/>
      <c r="AC19" s="119"/>
      <c r="AD19" s="119"/>
      <c r="AE19" s="119"/>
      <c r="AF19" s="43"/>
      <c r="AG19" s="43"/>
      <c r="AH19" s="43">
        <f t="shared" si="6"/>
        <v>0</v>
      </c>
      <c r="AI19" s="43"/>
      <c r="AJ19" s="43">
        <f t="shared" si="7"/>
        <v>0</v>
      </c>
      <c r="AK19" s="43">
        <f t="shared" si="8"/>
        <v>0</v>
      </c>
      <c r="AL19" s="43"/>
      <c r="AM19" s="43"/>
      <c r="AN19" s="198"/>
      <c r="AO19" s="200"/>
      <c r="AP19" s="127">
        <f t="shared" si="0"/>
        <v>0</v>
      </c>
    </row>
    <row r="20" spans="1:81" s="258" customFormat="1" ht="15.75" customHeight="1">
      <c r="A20" s="253">
        <v>0</v>
      </c>
      <c r="B20" s="254" t="s">
        <v>55</v>
      </c>
      <c r="C20" s="203" t="s">
        <v>56</v>
      </c>
      <c r="D20" s="120">
        <f t="shared" ref="D20:AM20" si="14">+D21+D209</f>
        <v>299022.7</v>
      </c>
      <c r="E20" s="120">
        <f t="shared" si="14"/>
        <v>0</v>
      </c>
      <c r="F20" s="120">
        <f t="shared" si="14"/>
        <v>453016.10000000003</v>
      </c>
      <c r="G20" s="120">
        <f t="shared" si="14"/>
        <v>0</v>
      </c>
      <c r="H20" s="146">
        <f>+H21+H209</f>
        <v>543309.60250000004</v>
      </c>
      <c r="I20" s="255">
        <f t="shared" si="14"/>
        <v>0</v>
      </c>
      <c r="J20" s="255">
        <f t="shared" si="14"/>
        <v>0</v>
      </c>
      <c r="K20" s="255">
        <f t="shared" si="14"/>
        <v>0</v>
      </c>
      <c r="L20" s="255">
        <f>+L21+L209</f>
        <v>0</v>
      </c>
      <c r="M20" s="255">
        <f t="shared" si="14"/>
        <v>0</v>
      </c>
      <c r="N20" s="120">
        <f t="shared" ref="N20:N25" si="15">P20*0.5</f>
        <v>286184.47500000003</v>
      </c>
      <c r="O20" s="120">
        <f t="shared" ref="O20:O25" si="16">P20-N20</f>
        <v>286184.47500000003</v>
      </c>
      <c r="P20" s="120">
        <f t="shared" si="14"/>
        <v>572368.95000000007</v>
      </c>
      <c r="Q20" s="255">
        <f t="shared" si="14"/>
        <v>412.5</v>
      </c>
      <c r="R20" s="120">
        <f t="shared" ref="R20:R25" si="17">T20*0.5</f>
        <v>286184.47500000003</v>
      </c>
      <c r="S20" s="120">
        <f t="shared" ref="S20:S25" si="18">T20-R20</f>
        <v>286184.47500000003</v>
      </c>
      <c r="T20" s="120">
        <f t="shared" ref="T20" si="19">+T21+T209</f>
        <v>572368.95000000007</v>
      </c>
      <c r="U20" s="255">
        <f t="shared" si="14"/>
        <v>0</v>
      </c>
      <c r="V20" s="120">
        <f t="shared" ref="V20:V25" si="20">X20*0.5</f>
        <v>286184.47500000003</v>
      </c>
      <c r="W20" s="120">
        <f t="shared" ref="W20:W25" si="21">X20-V20</f>
        <v>286184.47500000003</v>
      </c>
      <c r="X20" s="120">
        <f t="shared" ref="X20" si="22">+X21+X209</f>
        <v>572368.95000000007</v>
      </c>
      <c r="Y20" s="255">
        <f t="shared" si="14"/>
        <v>0</v>
      </c>
      <c r="Z20" s="120">
        <f t="shared" ref="Z20:Z25" si="23">AB20*0.5</f>
        <v>286184.47500000003</v>
      </c>
      <c r="AA20" s="120">
        <f t="shared" ref="AA20:AA25" si="24">AB20-Z20</f>
        <v>286184.47500000003</v>
      </c>
      <c r="AB20" s="120">
        <f t="shared" ref="AB20" si="25">+AB21+AB209</f>
        <v>572368.95000000007</v>
      </c>
      <c r="AC20" s="120">
        <f t="shared" ref="AC20:AC25" si="26">AE20*0.5</f>
        <v>286184.47500000003</v>
      </c>
      <c r="AD20" s="120">
        <f t="shared" ref="AD20:AD25" si="27">AE20-AC20</f>
        <v>286184.47500000003</v>
      </c>
      <c r="AE20" s="120">
        <f t="shared" ref="AE20" si="28">+AE21+AE209</f>
        <v>572368.95000000007</v>
      </c>
      <c r="AF20" s="43">
        <f>AC20*0.5</f>
        <v>143092.23750000002</v>
      </c>
      <c r="AG20" s="43">
        <f>AC20-AF20</f>
        <v>143092.23750000002</v>
      </c>
      <c r="AH20" s="43">
        <f>AF20+AG20</f>
        <v>286184.47500000003</v>
      </c>
      <c r="AI20" s="43">
        <f>AD20*0.5</f>
        <v>143092.23750000002</v>
      </c>
      <c r="AJ20" s="43">
        <f>AH20+AI20</f>
        <v>429276.71250000002</v>
      </c>
      <c r="AK20" s="43">
        <f>AE20-AJ20</f>
        <v>143092.23750000005</v>
      </c>
      <c r="AL20" s="255">
        <f t="shared" si="14"/>
        <v>0</v>
      </c>
      <c r="AM20" s="255">
        <f t="shared" si="14"/>
        <v>0</v>
      </c>
      <c r="AN20" s="256">
        <f>+AN21+AN209</f>
        <v>0</v>
      </c>
      <c r="AO20" s="257"/>
      <c r="AP20" s="127">
        <f t="shared" si="0"/>
        <v>29059.347500000033</v>
      </c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93"/>
      <c r="BN20" s="193"/>
      <c r="BO20" s="193"/>
      <c r="BP20" s="193"/>
      <c r="BQ20" s="193"/>
      <c r="BR20" s="193"/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  <c r="CC20" s="193"/>
    </row>
    <row r="21" spans="1:81" ht="17.25" customHeight="1">
      <c r="A21" s="194">
        <v>0</v>
      </c>
      <c r="B21" s="204" t="s">
        <v>57</v>
      </c>
      <c r="C21" s="197" t="s">
        <v>56</v>
      </c>
      <c r="D21" s="119">
        <f t="shared" ref="D21:AM21" si="29">+D22+D42+D126+D137+D144+D167+D184+D189</f>
        <v>299022.7</v>
      </c>
      <c r="E21" s="119">
        <f t="shared" si="29"/>
        <v>0</v>
      </c>
      <c r="F21" s="119">
        <f t="shared" si="29"/>
        <v>453016.10000000003</v>
      </c>
      <c r="G21" s="119">
        <f t="shared" si="29"/>
        <v>0</v>
      </c>
      <c r="H21" s="119">
        <f>+H22+H42+H126+H137+H144+H167+H184+H189</f>
        <v>543309.60250000004</v>
      </c>
      <c r="I21" s="43">
        <f t="shared" si="29"/>
        <v>0</v>
      </c>
      <c r="J21" s="43">
        <f t="shared" si="29"/>
        <v>0</v>
      </c>
      <c r="K21" s="43">
        <f t="shared" si="29"/>
        <v>0</v>
      </c>
      <c r="L21" s="43">
        <f>+L22+L42+L126+L137+L144+L167+L184+L189</f>
        <v>0</v>
      </c>
      <c r="M21" s="43">
        <f t="shared" si="29"/>
        <v>0</v>
      </c>
      <c r="N21" s="119">
        <f t="shared" si="15"/>
        <v>286184.47500000003</v>
      </c>
      <c r="O21" s="119">
        <f t="shared" si="16"/>
        <v>286184.47500000003</v>
      </c>
      <c r="P21" s="119">
        <f t="shared" si="29"/>
        <v>572368.95000000007</v>
      </c>
      <c r="Q21" s="43">
        <f t="shared" si="29"/>
        <v>412.5</v>
      </c>
      <c r="R21" s="119">
        <f t="shared" si="17"/>
        <v>286184.47500000003</v>
      </c>
      <c r="S21" s="119">
        <f t="shared" si="18"/>
        <v>286184.47500000003</v>
      </c>
      <c r="T21" s="119">
        <f t="shared" ref="T21" si="30">+T22+T42+T126+T137+T144+T167+T184+T189</f>
        <v>572368.95000000007</v>
      </c>
      <c r="U21" s="43">
        <f t="shared" si="29"/>
        <v>0</v>
      </c>
      <c r="V21" s="119">
        <f t="shared" si="20"/>
        <v>286184.47500000003</v>
      </c>
      <c r="W21" s="119">
        <f t="shared" si="21"/>
        <v>286184.47500000003</v>
      </c>
      <c r="X21" s="119">
        <f t="shared" ref="X21" si="31">+X22+X42+X126+X137+X144+X167+X184+X189</f>
        <v>572368.95000000007</v>
      </c>
      <c r="Y21" s="43">
        <f t="shared" si="29"/>
        <v>0</v>
      </c>
      <c r="Z21" s="119">
        <f t="shared" si="23"/>
        <v>286184.47500000003</v>
      </c>
      <c r="AA21" s="119">
        <f t="shared" si="24"/>
        <v>286184.47500000003</v>
      </c>
      <c r="AB21" s="119">
        <f t="shared" ref="AB21" si="32">+AB22+AB42+AB126+AB137+AB144+AB167+AB184+AB189</f>
        <v>572368.95000000007</v>
      </c>
      <c r="AC21" s="119">
        <f t="shared" si="26"/>
        <v>286184.47500000003</v>
      </c>
      <c r="AD21" s="119">
        <f t="shared" si="27"/>
        <v>286184.47500000003</v>
      </c>
      <c r="AE21" s="119">
        <f t="shared" ref="AE21" si="33">+AE22+AE42+AE126+AE137+AE144+AE167+AE184+AE189</f>
        <v>572368.95000000007</v>
      </c>
      <c r="AF21" s="43">
        <f t="shared" ref="AF21:AF84" si="34">AC21*0.5</f>
        <v>143092.23750000002</v>
      </c>
      <c r="AG21" s="43">
        <f t="shared" ref="AG21:AG84" si="35">AC21-AF21</f>
        <v>143092.23750000002</v>
      </c>
      <c r="AH21" s="43">
        <f t="shared" ref="AH21:AH84" si="36">AF21+AG21</f>
        <v>286184.47500000003</v>
      </c>
      <c r="AI21" s="43">
        <f t="shared" ref="AI21:AI84" si="37">AD21*0.5</f>
        <v>143092.23750000002</v>
      </c>
      <c r="AJ21" s="43">
        <f t="shared" ref="AJ21:AJ84" si="38">AH21+AI21</f>
        <v>429276.71250000002</v>
      </c>
      <c r="AK21" s="43">
        <f t="shared" ref="AK21:AK84" si="39">AE21-AJ21</f>
        <v>143092.23750000005</v>
      </c>
      <c r="AL21" s="43">
        <f t="shared" si="29"/>
        <v>0</v>
      </c>
      <c r="AM21" s="43">
        <f t="shared" si="29"/>
        <v>0</v>
      </c>
      <c r="AN21" s="198">
        <f>+AN22+AN42+AN126+AN137+AN144+AN167+AN184+AN189</f>
        <v>0</v>
      </c>
      <c r="AO21" s="200"/>
      <c r="AP21" s="127">
        <f t="shared" si="0"/>
        <v>29059.347500000033</v>
      </c>
    </row>
    <row r="22" spans="1:81" ht="19.5" customHeight="1">
      <c r="A22" s="194">
        <v>0</v>
      </c>
      <c r="B22" s="204" t="s">
        <v>58</v>
      </c>
      <c r="C22" s="197" t="s">
        <v>56</v>
      </c>
      <c r="D22" s="119">
        <f t="shared" ref="D22:AM22" si="40">+D23+D38+D40</f>
        <v>214006.5</v>
      </c>
      <c r="E22" s="119">
        <f t="shared" si="40"/>
        <v>0</v>
      </c>
      <c r="F22" s="119">
        <f t="shared" si="40"/>
        <v>340106.4</v>
      </c>
      <c r="G22" s="119">
        <f t="shared" si="40"/>
        <v>0</v>
      </c>
      <c r="H22" s="119">
        <f>+H23+H38+H40</f>
        <v>393564.97083333333</v>
      </c>
      <c r="I22" s="43">
        <f t="shared" si="40"/>
        <v>0</v>
      </c>
      <c r="J22" s="43">
        <f t="shared" si="40"/>
        <v>0</v>
      </c>
      <c r="K22" s="43">
        <f t="shared" si="40"/>
        <v>0</v>
      </c>
      <c r="L22" s="43">
        <f>+L23+L38+L40</f>
        <v>0</v>
      </c>
      <c r="M22" s="43">
        <f t="shared" si="40"/>
        <v>0</v>
      </c>
      <c r="N22" s="119">
        <f t="shared" si="15"/>
        <v>196782.5</v>
      </c>
      <c r="O22" s="119">
        <f t="shared" si="16"/>
        <v>196782.5</v>
      </c>
      <c r="P22" s="119">
        <f t="shared" si="40"/>
        <v>393565</v>
      </c>
      <c r="Q22" s="43">
        <f t="shared" si="40"/>
        <v>0</v>
      </c>
      <c r="R22" s="119">
        <f t="shared" si="17"/>
        <v>196782.5</v>
      </c>
      <c r="S22" s="119">
        <f t="shared" si="18"/>
        <v>196782.5</v>
      </c>
      <c r="T22" s="119">
        <f t="shared" ref="T22" si="41">+T23+T38+T40</f>
        <v>393565</v>
      </c>
      <c r="U22" s="43">
        <f t="shared" si="40"/>
        <v>0</v>
      </c>
      <c r="V22" s="119">
        <f t="shared" si="20"/>
        <v>196782.5</v>
      </c>
      <c r="W22" s="119">
        <f t="shared" si="21"/>
        <v>196782.5</v>
      </c>
      <c r="X22" s="119">
        <f t="shared" ref="X22" si="42">+X23+X38+X40</f>
        <v>393565</v>
      </c>
      <c r="Y22" s="43">
        <f t="shared" si="40"/>
        <v>0</v>
      </c>
      <c r="Z22" s="119">
        <f t="shared" si="23"/>
        <v>196782.5</v>
      </c>
      <c r="AA22" s="119">
        <f t="shared" si="24"/>
        <v>196782.5</v>
      </c>
      <c r="AB22" s="119">
        <f t="shared" ref="AB22" si="43">+AB23+AB38+AB40</f>
        <v>393565</v>
      </c>
      <c r="AC22" s="119">
        <f t="shared" si="26"/>
        <v>196782.5</v>
      </c>
      <c r="AD22" s="119">
        <f t="shared" si="27"/>
        <v>196782.5</v>
      </c>
      <c r="AE22" s="119">
        <f t="shared" ref="AE22" si="44">+AE23+AE38+AE40</f>
        <v>393565</v>
      </c>
      <c r="AF22" s="43">
        <f t="shared" si="34"/>
        <v>98391.25</v>
      </c>
      <c r="AG22" s="43">
        <f t="shared" si="35"/>
        <v>98391.25</v>
      </c>
      <c r="AH22" s="43">
        <f t="shared" si="36"/>
        <v>196782.5</v>
      </c>
      <c r="AI22" s="43">
        <f t="shared" si="37"/>
        <v>98391.25</v>
      </c>
      <c r="AJ22" s="43">
        <f t="shared" si="38"/>
        <v>295173.75</v>
      </c>
      <c r="AK22" s="43">
        <f t="shared" si="39"/>
        <v>98391.25</v>
      </c>
      <c r="AL22" s="43">
        <f t="shared" si="40"/>
        <v>0</v>
      </c>
      <c r="AM22" s="43">
        <f t="shared" si="40"/>
        <v>0</v>
      </c>
      <c r="AN22" s="198">
        <f>+AN23+AN38+AN40</f>
        <v>0</v>
      </c>
      <c r="AO22" s="200"/>
      <c r="AP22" s="127">
        <f t="shared" si="0"/>
        <v>2.9166666674427688E-2</v>
      </c>
    </row>
    <row r="23" spans="1:81" ht="29.25" customHeight="1">
      <c r="A23" s="194">
        <v>0</v>
      </c>
      <c r="B23" s="204" t="s">
        <v>59</v>
      </c>
      <c r="C23" s="197" t="s">
        <v>56</v>
      </c>
      <c r="D23" s="119">
        <f t="shared" ref="D23:AM23" si="45">+D25+D34+D35+D36+D37</f>
        <v>214006.5</v>
      </c>
      <c r="E23" s="119">
        <f t="shared" si="45"/>
        <v>0</v>
      </c>
      <c r="F23" s="119">
        <f t="shared" si="45"/>
        <v>340106.4</v>
      </c>
      <c r="G23" s="119">
        <f t="shared" si="45"/>
        <v>0</v>
      </c>
      <c r="H23" s="119">
        <f>+H25+H34+H35+H36+H37</f>
        <v>393564.97083333333</v>
      </c>
      <c r="I23" s="43">
        <f t="shared" si="45"/>
        <v>0</v>
      </c>
      <c r="J23" s="43">
        <f t="shared" si="45"/>
        <v>0</v>
      </c>
      <c r="K23" s="43">
        <f t="shared" si="45"/>
        <v>0</v>
      </c>
      <c r="L23" s="43">
        <f>+L25+L34+L35+L36+L37</f>
        <v>0</v>
      </c>
      <c r="M23" s="43">
        <f t="shared" si="45"/>
        <v>0</v>
      </c>
      <c r="N23" s="119">
        <f t="shared" si="15"/>
        <v>196782.5</v>
      </c>
      <c r="O23" s="119">
        <f t="shared" si="16"/>
        <v>196782.5</v>
      </c>
      <c r="P23" s="119">
        <f t="shared" si="45"/>
        <v>393565</v>
      </c>
      <c r="Q23" s="43">
        <f t="shared" si="45"/>
        <v>0</v>
      </c>
      <c r="R23" s="119">
        <f t="shared" si="17"/>
        <v>196782.5</v>
      </c>
      <c r="S23" s="119">
        <f t="shared" si="18"/>
        <v>196782.5</v>
      </c>
      <c r="T23" s="119">
        <f t="shared" ref="T23" si="46">+T25+T34+T35+T36+T37</f>
        <v>393565</v>
      </c>
      <c r="U23" s="43">
        <f t="shared" si="45"/>
        <v>0</v>
      </c>
      <c r="V23" s="119">
        <f t="shared" si="20"/>
        <v>196782.5</v>
      </c>
      <c r="W23" s="119">
        <f t="shared" si="21"/>
        <v>196782.5</v>
      </c>
      <c r="X23" s="119">
        <f t="shared" ref="X23" si="47">+X25+X34+X35+X36+X37</f>
        <v>393565</v>
      </c>
      <c r="Y23" s="43">
        <f t="shared" si="45"/>
        <v>0</v>
      </c>
      <c r="Z23" s="119">
        <f t="shared" si="23"/>
        <v>196782.5</v>
      </c>
      <c r="AA23" s="119">
        <f t="shared" si="24"/>
        <v>196782.5</v>
      </c>
      <c r="AB23" s="119">
        <f t="shared" ref="AB23" si="48">+AB25+AB34+AB35+AB36+AB37</f>
        <v>393565</v>
      </c>
      <c r="AC23" s="119">
        <f t="shared" si="26"/>
        <v>196782.5</v>
      </c>
      <c r="AD23" s="119">
        <f t="shared" si="27"/>
        <v>196782.5</v>
      </c>
      <c r="AE23" s="119">
        <f t="shared" ref="AE23" si="49">+AE25+AE34+AE35+AE36+AE37</f>
        <v>393565</v>
      </c>
      <c r="AF23" s="43">
        <f t="shared" si="34"/>
        <v>98391.25</v>
      </c>
      <c r="AG23" s="43">
        <f t="shared" si="35"/>
        <v>98391.25</v>
      </c>
      <c r="AH23" s="43">
        <f t="shared" si="36"/>
        <v>196782.5</v>
      </c>
      <c r="AI23" s="43">
        <f t="shared" si="37"/>
        <v>98391.25</v>
      </c>
      <c r="AJ23" s="43">
        <f t="shared" si="38"/>
        <v>295173.75</v>
      </c>
      <c r="AK23" s="43">
        <f t="shared" si="39"/>
        <v>98391.25</v>
      </c>
      <c r="AL23" s="43">
        <f t="shared" si="45"/>
        <v>0</v>
      </c>
      <c r="AM23" s="43">
        <f t="shared" si="45"/>
        <v>0</v>
      </c>
      <c r="AN23" s="198">
        <f>+AN25+AN34+AN35+AN36+AN37</f>
        <v>0</v>
      </c>
      <c r="AO23" s="200"/>
      <c r="AP23" s="127">
        <f t="shared" si="0"/>
        <v>2.9166666674427688E-2</v>
      </c>
    </row>
    <row r="24" spans="1:81" ht="23.25" customHeight="1">
      <c r="A24" s="194"/>
      <c r="B24" s="205" t="s">
        <v>60</v>
      </c>
      <c r="C24" s="197" t="s">
        <v>56</v>
      </c>
      <c r="D24" s="119">
        <f t="shared" ref="D24:AM24" si="50">D23*1000/12/D11</f>
        <v>151134.53389830509</v>
      </c>
      <c r="E24" s="119" t="e">
        <f t="shared" si="50"/>
        <v>#DIV/0!</v>
      </c>
      <c r="F24" s="119">
        <f t="shared" si="50"/>
        <v>196820.83333333334</v>
      </c>
      <c r="G24" s="119" t="e">
        <f t="shared" si="50"/>
        <v>#DIV/0!</v>
      </c>
      <c r="H24" s="119">
        <f>H23*1000/12/H11</f>
        <v>206270.94907407407</v>
      </c>
      <c r="I24" s="43" t="e">
        <f t="shared" si="50"/>
        <v>#DIV/0!</v>
      </c>
      <c r="J24" s="43" t="e">
        <f t="shared" si="50"/>
        <v>#DIV/0!</v>
      </c>
      <c r="K24" s="43" t="e">
        <f t="shared" si="50"/>
        <v>#DIV/0!</v>
      </c>
      <c r="L24" s="43" t="e">
        <f>L23*1000/12/L11</f>
        <v>#DIV/0!</v>
      </c>
      <c r="M24" s="43" t="e">
        <f t="shared" si="50"/>
        <v>#DIV/0!</v>
      </c>
      <c r="N24" s="119">
        <f t="shared" si="15"/>
        <v>107110.00435445242</v>
      </c>
      <c r="O24" s="119">
        <f t="shared" si="16"/>
        <v>107110.00435445242</v>
      </c>
      <c r="P24" s="119">
        <f t="shared" si="50"/>
        <v>214220.00870890485</v>
      </c>
      <c r="Q24" s="43" t="e">
        <f t="shared" si="50"/>
        <v>#DIV/0!</v>
      </c>
      <c r="R24" s="119">
        <f t="shared" si="17"/>
        <v>107110.00435445242</v>
      </c>
      <c r="S24" s="119">
        <f t="shared" si="18"/>
        <v>107110.00435445242</v>
      </c>
      <c r="T24" s="119">
        <f t="shared" ref="T24" si="51">T23*1000/12/T11</f>
        <v>214220.00870890485</v>
      </c>
      <c r="U24" s="43" t="e">
        <f t="shared" si="50"/>
        <v>#DIV/0!</v>
      </c>
      <c r="V24" s="119">
        <f t="shared" si="20"/>
        <v>107110.00435445242</v>
      </c>
      <c r="W24" s="119">
        <f t="shared" si="21"/>
        <v>107110.00435445242</v>
      </c>
      <c r="X24" s="119">
        <f t="shared" ref="X24" si="52">X23*1000/12/X11</f>
        <v>214220.00870890485</v>
      </c>
      <c r="Y24" s="43" t="e">
        <f t="shared" si="50"/>
        <v>#DIV/0!</v>
      </c>
      <c r="Z24" s="119">
        <f t="shared" si="23"/>
        <v>107110.00435445242</v>
      </c>
      <c r="AA24" s="119">
        <f t="shared" si="24"/>
        <v>107110.00435445242</v>
      </c>
      <c r="AB24" s="119">
        <f t="shared" ref="AB24" si="53">AB23*1000/12/AB11</f>
        <v>214220.00870890485</v>
      </c>
      <c r="AC24" s="119">
        <f t="shared" si="26"/>
        <v>107110.00435445242</v>
      </c>
      <c r="AD24" s="119">
        <f t="shared" si="27"/>
        <v>107110.00435445242</v>
      </c>
      <c r="AE24" s="119">
        <f t="shared" ref="AE24" si="54">AE23*1000/12/AE11</f>
        <v>214220.00870890485</v>
      </c>
      <c r="AF24" s="43">
        <f t="shared" si="34"/>
        <v>53555.002177226212</v>
      </c>
      <c r="AG24" s="43">
        <f t="shared" si="35"/>
        <v>53555.002177226212</v>
      </c>
      <c r="AH24" s="43">
        <f t="shared" si="36"/>
        <v>107110.00435445242</v>
      </c>
      <c r="AI24" s="43">
        <f t="shared" si="37"/>
        <v>53555.002177226212</v>
      </c>
      <c r="AJ24" s="43">
        <f t="shared" si="38"/>
        <v>160665.00653167863</v>
      </c>
      <c r="AK24" s="43">
        <f t="shared" si="39"/>
        <v>53555.002177226212</v>
      </c>
      <c r="AL24" s="43" t="e">
        <f t="shared" si="50"/>
        <v>#DIV/0!</v>
      </c>
      <c r="AM24" s="43" t="e">
        <f t="shared" si="50"/>
        <v>#DIV/0!</v>
      </c>
      <c r="AN24" s="198" t="e">
        <f>AN23*1000/12/AN11</f>
        <v>#DIV/0!</v>
      </c>
      <c r="AO24" s="200"/>
      <c r="AP24" s="127">
        <f t="shared" si="0"/>
        <v>7949.0596348307736</v>
      </c>
    </row>
    <row r="25" spans="1:81" s="258" customFormat="1" ht="23.25" customHeight="1">
      <c r="A25" s="253">
        <v>4111</v>
      </c>
      <c r="B25" s="254" t="s">
        <v>61</v>
      </c>
      <c r="C25" s="203" t="s">
        <v>56</v>
      </c>
      <c r="D25" s="120">
        <f t="shared" ref="D25:AM25" si="55">D26+D28+D30+D33</f>
        <v>207286</v>
      </c>
      <c r="E25" s="120">
        <f t="shared" si="55"/>
        <v>0</v>
      </c>
      <c r="F25" s="120">
        <f t="shared" si="55"/>
        <v>340106.4</v>
      </c>
      <c r="G25" s="120">
        <f t="shared" si="55"/>
        <v>0</v>
      </c>
      <c r="H25" s="120">
        <f>H26+H28+H30+H33</f>
        <v>393564.97083333333</v>
      </c>
      <c r="I25" s="255">
        <f t="shared" si="55"/>
        <v>0</v>
      </c>
      <c r="J25" s="255">
        <f t="shared" si="55"/>
        <v>0</v>
      </c>
      <c r="K25" s="255">
        <f t="shared" si="55"/>
        <v>0</v>
      </c>
      <c r="L25" s="255">
        <f>L26+L28+L30+L33</f>
        <v>0</v>
      </c>
      <c r="M25" s="255">
        <f t="shared" si="55"/>
        <v>0</v>
      </c>
      <c r="N25" s="120">
        <f t="shared" si="15"/>
        <v>196782.5</v>
      </c>
      <c r="O25" s="120">
        <f t="shared" si="16"/>
        <v>196782.5</v>
      </c>
      <c r="P25" s="120">
        <f t="shared" si="55"/>
        <v>393565</v>
      </c>
      <c r="Q25" s="255">
        <f t="shared" si="55"/>
        <v>0</v>
      </c>
      <c r="R25" s="120">
        <f t="shared" si="17"/>
        <v>196782.5</v>
      </c>
      <c r="S25" s="120">
        <f t="shared" si="18"/>
        <v>196782.5</v>
      </c>
      <c r="T25" s="120">
        <f t="shared" ref="T25" si="56">T26+T28+T30+T33</f>
        <v>393565</v>
      </c>
      <c r="U25" s="255">
        <f t="shared" si="55"/>
        <v>0</v>
      </c>
      <c r="V25" s="120">
        <f t="shared" si="20"/>
        <v>196782.5</v>
      </c>
      <c r="W25" s="120">
        <f t="shared" si="21"/>
        <v>196782.5</v>
      </c>
      <c r="X25" s="120">
        <f t="shared" ref="X25" si="57">X26+X28+X30+X33</f>
        <v>393565</v>
      </c>
      <c r="Y25" s="255">
        <f t="shared" si="55"/>
        <v>0</v>
      </c>
      <c r="Z25" s="120">
        <f t="shared" si="23"/>
        <v>196782.5</v>
      </c>
      <c r="AA25" s="120">
        <f t="shared" si="24"/>
        <v>196782.5</v>
      </c>
      <c r="AB25" s="120">
        <f t="shared" ref="AB25" si="58">AB26+AB28+AB30+AB33</f>
        <v>393565</v>
      </c>
      <c r="AC25" s="120">
        <f t="shared" si="26"/>
        <v>196782.5</v>
      </c>
      <c r="AD25" s="120">
        <f t="shared" si="27"/>
        <v>196782.5</v>
      </c>
      <c r="AE25" s="120">
        <f t="shared" ref="AE25" si="59">AE26+AE28+AE30+AE33</f>
        <v>393565</v>
      </c>
      <c r="AF25" s="43">
        <f t="shared" si="34"/>
        <v>98391.25</v>
      </c>
      <c r="AG25" s="43">
        <f t="shared" si="35"/>
        <v>98391.25</v>
      </c>
      <c r="AH25" s="43">
        <f t="shared" si="36"/>
        <v>196782.5</v>
      </c>
      <c r="AI25" s="43">
        <f t="shared" si="37"/>
        <v>98391.25</v>
      </c>
      <c r="AJ25" s="43">
        <f t="shared" si="38"/>
        <v>295173.75</v>
      </c>
      <c r="AK25" s="43">
        <f t="shared" si="39"/>
        <v>98391.25</v>
      </c>
      <c r="AL25" s="255">
        <f t="shared" si="55"/>
        <v>0</v>
      </c>
      <c r="AM25" s="255">
        <f t="shared" si="55"/>
        <v>0</v>
      </c>
      <c r="AN25" s="256">
        <f>AN26+AN28+AN30+AN33</f>
        <v>0</v>
      </c>
      <c r="AO25" s="257"/>
      <c r="AP25" s="127">
        <f t="shared" si="0"/>
        <v>2.9166666674427688E-2</v>
      </c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</row>
    <row r="26" spans="1:81" ht="23.25" customHeight="1">
      <c r="A26" s="194"/>
      <c r="B26" s="206" t="s">
        <v>47</v>
      </c>
      <c r="C26" s="197" t="s">
        <v>56</v>
      </c>
      <c r="D26" s="119">
        <v>207286</v>
      </c>
      <c r="E26" s="119"/>
      <c r="F26" s="119">
        <v>340106.4</v>
      </c>
      <c r="G26" s="119"/>
      <c r="H26" s="119">
        <f>(333514.5+22921.7)/144*H11</f>
        <v>393564.97083333333</v>
      </c>
      <c r="I26" s="43"/>
      <c r="J26" s="43"/>
      <c r="K26" s="43"/>
      <c r="L26" s="43"/>
      <c r="M26" s="43"/>
      <c r="N26" s="119">
        <f>P26*0.5</f>
        <v>196782.5</v>
      </c>
      <c r="O26" s="119">
        <f>P26-N26</f>
        <v>196782.5</v>
      </c>
      <c r="P26" s="119">
        <f>393565</f>
        <v>393565</v>
      </c>
      <c r="Q26" s="43"/>
      <c r="R26" s="119">
        <f>T26*0.5</f>
        <v>196782.5</v>
      </c>
      <c r="S26" s="119">
        <f>T26-R26</f>
        <v>196782.5</v>
      </c>
      <c r="T26" s="119">
        <f>393565</f>
        <v>393565</v>
      </c>
      <c r="U26" s="43"/>
      <c r="V26" s="119">
        <f>X26*0.5</f>
        <v>196782.5</v>
      </c>
      <c r="W26" s="119">
        <f>X26-V26</f>
        <v>196782.5</v>
      </c>
      <c r="X26" s="119">
        <f>393565</f>
        <v>393565</v>
      </c>
      <c r="Y26" s="43"/>
      <c r="Z26" s="119">
        <f>AB26*0.5</f>
        <v>196782.5</v>
      </c>
      <c r="AA26" s="119">
        <f>AB26-Z26</f>
        <v>196782.5</v>
      </c>
      <c r="AB26" s="119">
        <f>393565</f>
        <v>393565</v>
      </c>
      <c r="AC26" s="119">
        <f>AE26*0.5</f>
        <v>196782.5</v>
      </c>
      <c r="AD26" s="119">
        <f>AE26-AC26</f>
        <v>196782.5</v>
      </c>
      <c r="AE26" s="119">
        <f>393565</f>
        <v>393565</v>
      </c>
      <c r="AF26" s="43">
        <f t="shared" si="34"/>
        <v>98391.25</v>
      </c>
      <c r="AG26" s="43">
        <f t="shared" si="35"/>
        <v>98391.25</v>
      </c>
      <c r="AH26" s="43">
        <f t="shared" si="36"/>
        <v>196782.5</v>
      </c>
      <c r="AI26" s="43">
        <f t="shared" si="37"/>
        <v>98391.25</v>
      </c>
      <c r="AJ26" s="43">
        <f t="shared" si="38"/>
        <v>295173.75</v>
      </c>
      <c r="AK26" s="43">
        <f t="shared" si="39"/>
        <v>98391.25</v>
      </c>
      <c r="AL26" s="43"/>
      <c r="AM26" s="43"/>
      <c r="AN26" s="198"/>
      <c r="AO26" s="200"/>
      <c r="AP26" s="127">
        <f t="shared" si="0"/>
        <v>2.9166666674427688E-2</v>
      </c>
    </row>
    <row r="27" spans="1:81" ht="22.5" hidden="1" customHeight="1">
      <c r="A27" s="194"/>
      <c r="B27" s="206" t="s">
        <v>48</v>
      </c>
      <c r="C27" s="197" t="s">
        <v>56</v>
      </c>
      <c r="D27" s="119"/>
      <c r="E27" s="119"/>
      <c r="F27" s="119"/>
      <c r="G27" s="119"/>
      <c r="H27" s="119"/>
      <c r="I27" s="43"/>
      <c r="J27" s="43"/>
      <c r="K27" s="43"/>
      <c r="L27" s="43"/>
      <c r="M27" s="43"/>
      <c r="N27" s="119"/>
      <c r="O27" s="119"/>
      <c r="P27" s="119">
        <f>N27+O27</f>
        <v>0</v>
      </c>
      <c r="Q27" s="43"/>
      <c r="R27" s="119"/>
      <c r="S27" s="119"/>
      <c r="T27" s="119">
        <f>R27+S27</f>
        <v>0</v>
      </c>
      <c r="U27" s="43"/>
      <c r="V27" s="119"/>
      <c r="W27" s="119"/>
      <c r="X27" s="119">
        <f>V27+W27</f>
        <v>0</v>
      </c>
      <c r="Y27" s="43"/>
      <c r="Z27" s="119"/>
      <c r="AA27" s="119"/>
      <c r="AB27" s="119">
        <f>Z27+AA27</f>
        <v>0</v>
      </c>
      <c r="AC27" s="119"/>
      <c r="AD27" s="119"/>
      <c r="AE27" s="119">
        <f>AC27+AD27</f>
        <v>0</v>
      </c>
      <c r="AF27" s="43">
        <f t="shared" si="34"/>
        <v>0</v>
      </c>
      <c r="AG27" s="43">
        <f t="shared" si="35"/>
        <v>0</v>
      </c>
      <c r="AH27" s="43">
        <f t="shared" si="36"/>
        <v>0</v>
      </c>
      <c r="AI27" s="43">
        <f t="shared" si="37"/>
        <v>0</v>
      </c>
      <c r="AJ27" s="43">
        <f t="shared" si="38"/>
        <v>0</v>
      </c>
      <c r="AK27" s="43">
        <f t="shared" si="39"/>
        <v>0</v>
      </c>
      <c r="AL27" s="43"/>
      <c r="AM27" s="43"/>
      <c r="AN27" s="198"/>
      <c r="AO27" s="200"/>
      <c r="AP27" s="127">
        <f t="shared" si="0"/>
        <v>0</v>
      </c>
    </row>
    <row r="28" spans="1:81" ht="22.5" hidden="1" customHeight="1">
      <c r="A28" s="194"/>
      <c r="B28" s="206" t="s">
        <v>49</v>
      </c>
      <c r="C28" s="197" t="s">
        <v>56</v>
      </c>
      <c r="D28" s="119"/>
      <c r="E28" s="119"/>
      <c r="F28" s="119"/>
      <c r="G28" s="119"/>
      <c r="H28" s="119"/>
      <c r="I28" s="43"/>
      <c r="J28" s="43"/>
      <c r="K28" s="43"/>
      <c r="L28" s="43"/>
      <c r="M28" s="43"/>
      <c r="N28" s="119"/>
      <c r="O28" s="119"/>
      <c r="P28" s="119">
        <f>N28+O28</f>
        <v>0</v>
      </c>
      <c r="Q28" s="43"/>
      <c r="R28" s="119"/>
      <c r="S28" s="119"/>
      <c r="T28" s="119">
        <f>R28+S28</f>
        <v>0</v>
      </c>
      <c r="U28" s="43"/>
      <c r="V28" s="119"/>
      <c r="W28" s="119"/>
      <c r="X28" s="119">
        <f>V28+W28</f>
        <v>0</v>
      </c>
      <c r="Y28" s="43"/>
      <c r="Z28" s="119"/>
      <c r="AA28" s="119"/>
      <c r="AB28" s="119">
        <f>Z28+AA28</f>
        <v>0</v>
      </c>
      <c r="AC28" s="119"/>
      <c r="AD28" s="119"/>
      <c r="AE28" s="119">
        <f>AC28+AD28</f>
        <v>0</v>
      </c>
      <c r="AF28" s="43">
        <f t="shared" si="34"/>
        <v>0</v>
      </c>
      <c r="AG28" s="43">
        <f t="shared" si="35"/>
        <v>0</v>
      </c>
      <c r="AH28" s="43">
        <f t="shared" si="36"/>
        <v>0</v>
      </c>
      <c r="AI28" s="43">
        <f t="shared" si="37"/>
        <v>0</v>
      </c>
      <c r="AJ28" s="43">
        <f t="shared" si="38"/>
        <v>0</v>
      </c>
      <c r="AK28" s="43">
        <f t="shared" si="39"/>
        <v>0</v>
      </c>
      <c r="AL28" s="43"/>
      <c r="AM28" s="43"/>
      <c r="AN28" s="198"/>
      <c r="AO28" s="200"/>
      <c r="AP28" s="127">
        <f t="shared" si="0"/>
        <v>0</v>
      </c>
    </row>
    <row r="29" spans="1:81" ht="22.5" hidden="1" customHeight="1">
      <c r="A29" s="194"/>
      <c r="B29" s="206" t="s">
        <v>62</v>
      </c>
      <c r="C29" s="197" t="s">
        <v>56</v>
      </c>
      <c r="D29" s="119"/>
      <c r="E29" s="119"/>
      <c r="F29" s="119"/>
      <c r="G29" s="119"/>
      <c r="H29" s="119"/>
      <c r="I29" s="43"/>
      <c r="J29" s="43"/>
      <c r="K29" s="43"/>
      <c r="L29" s="43"/>
      <c r="M29" s="43"/>
      <c r="N29" s="119"/>
      <c r="O29" s="119"/>
      <c r="P29" s="119">
        <f>N29+O29</f>
        <v>0</v>
      </c>
      <c r="Q29" s="43"/>
      <c r="R29" s="119"/>
      <c r="S29" s="119"/>
      <c r="T29" s="119">
        <f>R29+S29</f>
        <v>0</v>
      </c>
      <c r="U29" s="43"/>
      <c r="V29" s="119"/>
      <c r="W29" s="119"/>
      <c r="X29" s="119">
        <f>V29+W29</f>
        <v>0</v>
      </c>
      <c r="Y29" s="43"/>
      <c r="Z29" s="119"/>
      <c r="AA29" s="119"/>
      <c r="AB29" s="119">
        <f>Z29+AA29</f>
        <v>0</v>
      </c>
      <c r="AC29" s="119"/>
      <c r="AD29" s="119"/>
      <c r="AE29" s="119">
        <f>AC29+AD29</f>
        <v>0</v>
      </c>
      <c r="AF29" s="43">
        <f t="shared" si="34"/>
        <v>0</v>
      </c>
      <c r="AG29" s="43">
        <f t="shared" si="35"/>
        <v>0</v>
      </c>
      <c r="AH29" s="43">
        <f t="shared" si="36"/>
        <v>0</v>
      </c>
      <c r="AI29" s="43">
        <f t="shared" si="37"/>
        <v>0</v>
      </c>
      <c r="AJ29" s="43">
        <f t="shared" si="38"/>
        <v>0</v>
      </c>
      <c r="AK29" s="43">
        <f t="shared" si="39"/>
        <v>0</v>
      </c>
      <c r="AL29" s="43"/>
      <c r="AM29" s="43"/>
      <c r="AN29" s="198"/>
      <c r="AO29" s="200"/>
      <c r="AP29" s="127">
        <f t="shared" si="0"/>
        <v>0</v>
      </c>
    </row>
    <row r="30" spans="1:81" ht="22.5" hidden="1" customHeight="1">
      <c r="A30" s="194"/>
      <c r="B30" s="208" t="s">
        <v>51</v>
      </c>
      <c r="C30" s="197" t="s">
        <v>56</v>
      </c>
      <c r="D30" s="119">
        <f t="shared" ref="D30:AM30" si="60">D31+D32</f>
        <v>0</v>
      </c>
      <c r="E30" s="119">
        <f t="shared" si="60"/>
        <v>0</v>
      </c>
      <c r="F30" s="119">
        <f t="shared" si="60"/>
        <v>0</v>
      </c>
      <c r="G30" s="119">
        <f t="shared" si="60"/>
        <v>0</v>
      </c>
      <c r="H30" s="119">
        <f>H31+H32</f>
        <v>0</v>
      </c>
      <c r="I30" s="43">
        <f t="shared" si="60"/>
        <v>0</v>
      </c>
      <c r="J30" s="43">
        <f t="shared" si="60"/>
        <v>0</v>
      </c>
      <c r="K30" s="43">
        <f t="shared" si="60"/>
        <v>0</v>
      </c>
      <c r="L30" s="43">
        <f>L31+L32</f>
        <v>0</v>
      </c>
      <c r="M30" s="43">
        <f t="shared" si="60"/>
        <v>0</v>
      </c>
      <c r="N30" s="119">
        <f t="shared" si="60"/>
        <v>0</v>
      </c>
      <c r="O30" s="119">
        <f t="shared" si="60"/>
        <v>0</v>
      </c>
      <c r="P30" s="119">
        <f t="shared" si="60"/>
        <v>0</v>
      </c>
      <c r="Q30" s="43">
        <f t="shared" si="60"/>
        <v>0</v>
      </c>
      <c r="R30" s="119">
        <f t="shared" ref="R30:T30" si="61">R31+R32</f>
        <v>0</v>
      </c>
      <c r="S30" s="119">
        <f t="shared" si="61"/>
        <v>0</v>
      </c>
      <c r="T30" s="119">
        <f t="shared" si="61"/>
        <v>0</v>
      </c>
      <c r="U30" s="43">
        <f t="shared" si="60"/>
        <v>0</v>
      </c>
      <c r="V30" s="119">
        <f t="shared" ref="V30:X30" si="62">V31+V32</f>
        <v>0</v>
      </c>
      <c r="W30" s="119">
        <f t="shared" si="62"/>
        <v>0</v>
      </c>
      <c r="X30" s="119">
        <f t="shared" si="62"/>
        <v>0</v>
      </c>
      <c r="Y30" s="43">
        <f t="shared" si="60"/>
        <v>0</v>
      </c>
      <c r="Z30" s="119">
        <f t="shared" ref="Z30:AE30" si="63">Z31+Z32</f>
        <v>0</v>
      </c>
      <c r="AA30" s="119">
        <f t="shared" si="63"/>
        <v>0</v>
      </c>
      <c r="AB30" s="119">
        <f t="shared" si="63"/>
        <v>0</v>
      </c>
      <c r="AC30" s="119">
        <f t="shared" si="63"/>
        <v>0</v>
      </c>
      <c r="AD30" s="119">
        <f t="shared" si="63"/>
        <v>0</v>
      </c>
      <c r="AE30" s="119">
        <f t="shared" si="63"/>
        <v>0</v>
      </c>
      <c r="AF30" s="43">
        <f t="shared" si="34"/>
        <v>0</v>
      </c>
      <c r="AG30" s="43">
        <f t="shared" si="35"/>
        <v>0</v>
      </c>
      <c r="AH30" s="43">
        <f t="shared" si="36"/>
        <v>0</v>
      </c>
      <c r="AI30" s="43">
        <f t="shared" si="37"/>
        <v>0</v>
      </c>
      <c r="AJ30" s="43">
        <f t="shared" si="38"/>
        <v>0</v>
      </c>
      <c r="AK30" s="43">
        <f t="shared" si="39"/>
        <v>0</v>
      </c>
      <c r="AL30" s="43">
        <f t="shared" si="60"/>
        <v>0</v>
      </c>
      <c r="AM30" s="43">
        <f t="shared" si="60"/>
        <v>0</v>
      </c>
      <c r="AN30" s="198">
        <f>AN31+AN32</f>
        <v>0</v>
      </c>
      <c r="AO30" s="200"/>
      <c r="AP30" s="127">
        <f t="shared" si="0"/>
        <v>0</v>
      </c>
    </row>
    <row r="31" spans="1:81" ht="22.5" hidden="1" customHeight="1">
      <c r="A31" s="194"/>
      <c r="B31" s="197" t="s">
        <v>52</v>
      </c>
      <c r="C31" s="197" t="s">
        <v>56</v>
      </c>
      <c r="D31" s="119"/>
      <c r="E31" s="119"/>
      <c r="F31" s="119"/>
      <c r="G31" s="119"/>
      <c r="H31" s="119"/>
      <c r="I31" s="43"/>
      <c r="J31" s="43"/>
      <c r="K31" s="43"/>
      <c r="L31" s="43"/>
      <c r="M31" s="43"/>
      <c r="N31" s="119"/>
      <c r="O31" s="119"/>
      <c r="P31" s="119">
        <f>N31+O31</f>
        <v>0</v>
      </c>
      <c r="Q31" s="43"/>
      <c r="R31" s="119"/>
      <c r="S31" s="119"/>
      <c r="T31" s="119">
        <f>R31+S31</f>
        <v>0</v>
      </c>
      <c r="U31" s="43"/>
      <c r="V31" s="119"/>
      <c r="W31" s="119"/>
      <c r="X31" s="119">
        <f>V31+W31</f>
        <v>0</v>
      </c>
      <c r="Y31" s="43"/>
      <c r="Z31" s="119"/>
      <c r="AA31" s="119"/>
      <c r="AB31" s="119">
        <f>Z31+AA31</f>
        <v>0</v>
      </c>
      <c r="AC31" s="119"/>
      <c r="AD31" s="119"/>
      <c r="AE31" s="119">
        <f>AC31+AD31</f>
        <v>0</v>
      </c>
      <c r="AF31" s="43">
        <f t="shared" si="34"/>
        <v>0</v>
      </c>
      <c r="AG31" s="43">
        <f t="shared" si="35"/>
        <v>0</v>
      </c>
      <c r="AH31" s="43">
        <f t="shared" si="36"/>
        <v>0</v>
      </c>
      <c r="AI31" s="43">
        <f t="shared" si="37"/>
        <v>0</v>
      </c>
      <c r="AJ31" s="43">
        <f t="shared" si="38"/>
        <v>0</v>
      </c>
      <c r="AK31" s="43">
        <f t="shared" si="39"/>
        <v>0</v>
      </c>
      <c r="AL31" s="43"/>
      <c r="AM31" s="43"/>
      <c r="AN31" s="198"/>
      <c r="AO31" s="200"/>
      <c r="AP31" s="127">
        <f t="shared" si="0"/>
        <v>0</v>
      </c>
    </row>
    <row r="32" spans="1:81" ht="22.5" hidden="1" customHeight="1">
      <c r="A32" s="194"/>
      <c r="B32" s="197" t="s">
        <v>307</v>
      </c>
      <c r="C32" s="197" t="s">
        <v>56</v>
      </c>
      <c r="D32" s="119"/>
      <c r="E32" s="119"/>
      <c r="F32" s="119"/>
      <c r="G32" s="119"/>
      <c r="H32" s="119"/>
      <c r="I32" s="43"/>
      <c r="J32" s="43"/>
      <c r="K32" s="43"/>
      <c r="L32" s="43"/>
      <c r="M32" s="43"/>
      <c r="N32" s="119"/>
      <c r="O32" s="119"/>
      <c r="P32" s="119">
        <f>N32+O32</f>
        <v>0</v>
      </c>
      <c r="Q32" s="43"/>
      <c r="R32" s="119"/>
      <c r="S32" s="119"/>
      <c r="T32" s="119">
        <f>R32+S32</f>
        <v>0</v>
      </c>
      <c r="U32" s="43"/>
      <c r="V32" s="119"/>
      <c r="W32" s="119"/>
      <c r="X32" s="119">
        <f>V32+W32</f>
        <v>0</v>
      </c>
      <c r="Y32" s="43"/>
      <c r="Z32" s="119"/>
      <c r="AA32" s="119"/>
      <c r="AB32" s="119">
        <f>Z32+AA32</f>
        <v>0</v>
      </c>
      <c r="AC32" s="119"/>
      <c r="AD32" s="119"/>
      <c r="AE32" s="119">
        <f>AC32+AD32</f>
        <v>0</v>
      </c>
      <c r="AF32" s="43">
        <f t="shared" si="34"/>
        <v>0</v>
      </c>
      <c r="AG32" s="43">
        <f t="shared" si="35"/>
        <v>0</v>
      </c>
      <c r="AH32" s="43">
        <f t="shared" si="36"/>
        <v>0</v>
      </c>
      <c r="AI32" s="43">
        <f t="shared" si="37"/>
        <v>0</v>
      </c>
      <c r="AJ32" s="43">
        <f t="shared" si="38"/>
        <v>0</v>
      </c>
      <c r="AK32" s="43">
        <f t="shared" si="39"/>
        <v>0</v>
      </c>
      <c r="AL32" s="43"/>
      <c r="AM32" s="43"/>
      <c r="AN32" s="198"/>
      <c r="AO32" s="200"/>
      <c r="AP32" s="127">
        <f t="shared" si="0"/>
        <v>0</v>
      </c>
    </row>
    <row r="33" spans="1:81" ht="15.75" hidden="1" customHeight="1">
      <c r="A33" s="194"/>
      <c r="B33" s="197" t="s">
        <v>54</v>
      </c>
      <c r="C33" s="197" t="s">
        <v>56</v>
      </c>
      <c r="D33" s="119"/>
      <c r="E33" s="119"/>
      <c r="F33" s="119"/>
      <c r="G33" s="119"/>
      <c r="H33" s="119"/>
      <c r="I33" s="43"/>
      <c r="J33" s="43"/>
      <c r="K33" s="43"/>
      <c r="L33" s="43"/>
      <c r="M33" s="43"/>
      <c r="N33" s="119"/>
      <c r="O33" s="119"/>
      <c r="P33" s="119">
        <f>N33+O33</f>
        <v>0</v>
      </c>
      <c r="Q33" s="43"/>
      <c r="R33" s="119"/>
      <c r="S33" s="119"/>
      <c r="T33" s="119">
        <f>R33+S33</f>
        <v>0</v>
      </c>
      <c r="U33" s="43"/>
      <c r="V33" s="119"/>
      <c r="W33" s="119"/>
      <c r="X33" s="119">
        <f>V33+W33</f>
        <v>0</v>
      </c>
      <c r="Y33" s="43"/>
      <c r="Z33" s="119"/>
      <c r="AA33" s="119"/>
      <c r="AB33" s="119">
        <f>Z33+AA33</f>
        <v>0</v>
      </c>
      <c r="AC33" s="119"/>
      <c r="AD33" s="119"/>
      <c r="AE33" s="119">
        <f>AC33+AD33</f>
        <v>0</v>
      </c>
      <c r="AF33" s="43">
        <f t="shared" si="34"/>
        <v>0</v>
      </c>
      <c r="AG33" s="43">
        <f t="shared" si="35"/>
        <v>0</v>
      </c>
      <c r="AH33" s="43">
        <f t="shared" si="36"/>
        <v>0</v>
      </c>
      <c r="AI33" s="43">
        <f t="shared" si="37"/>
        <v>0</v>
      </c>
      <c r="AJ33" s="43">
        <f t="shared" si="38"/>
        <v>0</v>
      </c>
      <c r="AK33" s="43">
        <f t="shared" si="39"/>
        <v>0</v>
      </c>
      <c r="AL33" s="43"/>
      <c r="AM33" s="43"/>
      <c r="AN33" s="198"/>
      <c r="AO33" s="200"/>
      <c r="AP33" s="127">
        <f t="shared" si="0"/>
        <v>0</v>
      </c>
    </row>
    <row r="34" spans="1:81" ht="27.75" hidden="1" customHeight="1">
      <c r="A34" s="194">
        <v>4112</v>
      </c>
      <c r="B34" s="207" t="s">
        <v>64</v>
      </c>
      <c r="C34" s="197" t="s">
        <v>56</v>
      </c>
      <c r="D34" s="119">
        <v>6720.5</v>
      </c>
      <c r="E34" s="119"/>
      <c r="F34" s="119"/>
      <c r="G34" s="119"/>
      <c r="H34" s="119"/>
      <c r="I34" s="43"/>
      <c r="J34" s="43"/>
      <c r="K34" s="43"/>
      <c r="L34" s="43"/>
      <c r="M34" s="43"/>
      <c r="N34" s="119"/>
      <c r="O34" s="119"/>
      <c r="P34" s="119"/>
      <c r="Q34" s="43"/>
      <c r="R34" s="119"/>
      <c r="S34" s="119"/>
      <c r="T34" s="119"/>
      <c r="U34" s="43"/>
      <c r="V34" s="119"/>
      <c r="W34" s="119"/>
      <c r="X34" s="119"/>
      <c r="Y34" s="43"/>
      <c r="Z34" s="119"/>
      <c r="AA34" s="119"/>
      <c r="AB34" s="119"/>
      <c r="AC34" s="119"/>
      <c r="AD34" s="119"/>
      <c r="AE34" s="119"/>
      <c r="AF34" s="43">
        <f t="shared" si="34"/>
        <v>0</v>
      </c>
      <c r="AG34" s="43">
        <f t="shared" si="35"/>
        <v>0</v>
      </c>
      <c r="AH34" s="43">
        <f t="shared" si="36"/>
        <v>0</v>
      </c>
      <c r="AI34" s="43">
        <f t="shared" si="37"/>
        <v>0</v>
      </c>
      <c r="AJ34" s="43">
        <f t="shared" si="38"/>
        <v>0</v>
      </c>
      <c r="AK34" s="43">
        <f t="shared" si="39"/>
        <v>0</v>
      </c>
      <c r="AL34" s="43"/>
      <c r="AM34" s="43"/>
      <c r="AN34" s="198"/>
      <c r="AO34" s="200"/>
      <c r="AP34" s="127">
        <f t="shared" si="0"/>
        <v>0</v>
      </c>
    </row>
    <row r="35" spans="1:81" ht="37.5" hidden="1" customHeight="1">
      <c r="A35" s="194">
        <v>4113</v>
      </c>
      <c r="B35" s="207" t="s">
        <v>65</v>
      </c>
      <c r="C35" s="197" t="s">
        <v>56</v>
      </c>
      <c r="D35" s="119"/>
      <c r="E35" s="119"/>
      <c r="F35" s="119"/>
      <c r="G35" s="119"/>
      <c r="H35" s="119"/>
      <c r="I35" s="43"/>
      <c r="J35" s="43"/>
      <c r="K35" s="43"/>
      <c r="L35" s="43"/>
      <c r="M35" s="43"/>
      <c r="N35" s="119"/>
      <c r="O35" s="119"/>
      <c r="P35" s="119"/>
      <c r="Q35" s="43"/>
      <c r="R35" s="119"/>
      <c r="S35" s="119"/>
      <c r="T35" s="119"/>
      <c r="U35" s="43"/>
      <c r="V35" s="119"/>
      <c r="W35" s="119"/>
      <c r="X35" s="119"/>
      <c r="Y35" s="43"/>
      <c r="Z35" s="119"/>
      <c r="AA35" s="119"/>
      <c r="AB35" s="119"/>
      <c r="AC35" s="119"/>
      <c r="AD35" s="119"/>
      <c r="AE35" s="119"/>
      <c r="AF35" s="43">
        <f t="shared" si="34"/>
        <v>0</v>
      </c>
      <c r="AG35" s="43">
        <f t="shared" si="35"/>
        <v>0</v>
      </c>
      <c r="AH35" s="43">
        <f t="shared" si="36"/>
        <v>0</v>
      </c>
      <c r="AI35" s="43">
        <f t="shared" si="37"/>
        <v>0</v>
      </c>
      <c r="AJ35" s="43">
        <f t="shared" si="38"/>
        <v>0</v>
      </c>
      <c r="AK35" s="43">
        <f t="shared" si="39"/>
        <v>0</v>
      </c>
      <c r="AL35" s="43"/>
      <c r="AM35" s="43"/>
      <c r="AN35" s="198"/>
      <c r="AO35" s="200"/>
      <c r="AP35" s="127">
        <f t="shared" si="0"/>
        <v>0</v>
      </c>
    </row>
    <row r="36" spans="1:81" ht="69.75" hidden="1" customHeight="1">
      <c r="A36" s="194">
        <v>4114</v>
      </c>
      <c r="B36" s="207" t="s">
        <v>66</v>
      </c>
      <c r="C36" s="197" t="s">
        <v>56</v>
      </c>
      <c r="D36" s="119"/>
      <c r="E36" s="119"/>
      <c r="F36" s="119"/>
      <c r="G36" s="119"/>
      <c r="H36" s="119"/>
      <c r="I36" s="43"/>
      <c r="J36" s="43"/>
      <c r="K36" s="43"/>
      <c r="L36" s="43"/>
      <c r="M36" s="43"/>
      <c r="N36" s="119"/>
      <c r="O36" s="119"/>
      <c r="P36" s="119"/>
      <c r="Q36" s="43"/>
      <c r="R36" s="119"/>
      <c r="S36" s="119"/>
      <c r="T36" s="119"/>
      <c r="U36" s="43"/>
      <c r="V36" s="119"/>
      <c r="W36" s="119"/>
      <c r="X36" s="119"/>
      <c r="Y36" s="43"/>
      <c r="Z36" s="119"/>
      <c r="AA36" s="119"/>
      <c r="AB36" s="119"/>
      <c r="AC36" s="119"/>
      <c r="AD36" s="119"/>
      <c r="AE36" s="119"/>
      <c r="AF36" s="43">
        <f t="shared" si="34"/>
        <v>0</v>
      </c>
      <c r="AG36" s="43">
        <f t="shared" si="35"/>
        <v>0</v>
      </c>
      <c r="AH36" s="43">
        <f t="shared" si="36"/>
        <v>0</v>
      </c>
      <c r="AI36" s="43">
        <f t="shared" si="37"/>
        <v>0</v>
      </c>
      <c r="AJ36" s="43">
        <f t="shared" si="38"/>
        <v>0</v>
      </c>
      <c r="AK36" s="43">
        <f t="shared" si="39"/>
        <v>0</v>
      </c>
      <c r="AL36" s="43"/>
      <c r="AM36" s="43"/>
      <c r="AN36" s="198"/>
      <c r="AO36" s="200"/>
      <c r="AP36" s="127">
        <f t="shared" si="0"/>
        <v>0</v>
      </c>
    </row>
    <row r="37" spans="1:81" hidden="1">
      <c r="A37" s="194">
        <v>4115</v>
      </c>
      <c r="B37" s="207" t="s">
        <v>67</v>
      </c>
      <c r="C37" s="197" t="s">
        <v>56</v>
      </c>
      <c r="D37" s="119"/>
      <c r="E37" s="119"/>
      <c r="F37" s="119"/>
      <c r="G37" s="119"/>
      <c r="H37" s="119"/>
      <c r="I37" s="43"/>
      <c r="J37" s="43"/>
      <c r="K37" s="43"/>
      <c r="L37" s="43"/>
      <c r="M37" s="43"/>
      <c r="N37" s="119"/>
      <c r="O37" s="119"/>
      <c r="P37" s="119"/>
      <c r="Q37" s="43"/>
      <c r="R37" s="119"/>
      <c r="S37" s="119"/>
      <c r="T37" s="119"/>
      <c r="U37" s="43"/>
      <c r="V37" s="119"/>
      <c r="W37" s="119"/>
      <c r="X37" s="119"/>
      <c r="Y37" s="43"/>
      <c r="Z37" s="119"/>
      <c r="AA37" s="119"/>
      <c r="AB37" s="119"/>
      <c r="AC37" s="119"/>
      <c r="AD37" s="119"/>
      <c r="AE37" s="119"/>
      <c r="AF37" s="43">
        <f t="shared" si="34"/>
        <v>0</v>
      </c>
      <c r="AG37" s="43">
        <f t="shared" si="35"/>
        <v>0</v>
      </c>
      <c r="AH37" s="43">
        <f t="shared" si="36"/>
        <v>0</v>
      </c>
      <c r="AI37" s="43">
        <f t="shared" si="37"/>
        <v>0</v>
      </c>
      <c r="AJ37" s="43">
        <f t="shared" si="38"/>
        <v>0</v>
      </c>
      <c r="AK37" s="43">
        <f t="shared" si="39"/>
        <v>0</v>
      </c>
      <c r="AL37" s="43"/>
      <c r="AM37" s="43"/>
      <c r="AN37" s="198"/>
      <c r="AO37" s="200"/>
      <c r="AP37" s="127">
        <f t="shared" si="0"/>
        <v>0</v>
      </c>
    </row>
    <row r="38" spans="1:81" ht="35.25" hidden="1" customHeight="1">
      <c r="A38" s="194">
        <v>0</v>
      </c>
      <c r="B38" s="207" t="s">
        <v>68</v>
      </c>
      <c r="C38" s="197" t="s">
        <v>56</v>
      </c>
      <c r="D38" s="119">
        <f t="shared" ref="D38:AN38" si="64">+D39</f>
        <v>0</v>
      </c>
      <c r="E38" s="119">
        <f t="shared" si="64"/>
        <v>0</v>
      </c>
      <c r="F38" s="119">
        <f t="shared" si="64"/>
        <v>0</v>
      </c>
      <c r="G38" s="119">
        <f t="shared" si="64"/>
        <v>0</v>
      </c>
      <c r="H38" s="119">
        <f t="shared" si="64"/>
        <v>0</v>
      </c>
      <c r="I38" s="43">
        <f t="shared" si="64"/>
        <v>0</v>
      </c>
      <c r="J38" s="43">
        <f t="shared" si="64"/>
        <v>0</v>
      </c>
      <c r="K38" s="43">
        <f t="shared" si="64"/>
        <v>0</v>
      </c>
      <c r="L38" s="43">
        <f t="shared" si="64"/>
        <v>0</v>
      </c>
      <c r="M38" s="43">
        <f t="shared" si="64"/>
        <v>0</v>
      </c>
      <c r="N38" s="119">
        <f t="shared" si="64"/>
        <v>0</v>
      </c>
      <c r="O38" s="119">
        <f t="shared" si="64"/>
        <v>0</v>
      </c>
      <c r="P38" s="119">
        <f t="shared" si="64"/>
        <v>0</v>
      </c>
      <c r="Q38" s="43">
        <f t="shared" si="64"/>
        <v>0</v>
      </c>
      <c r="R38" s="119">
        <f t="shared" si="64"/>
        <v>0</v>
      </c>
      <c r="S38" s="119">
        <f t="shared" si="64"/>
        <v>0</v>
      </c>
      <c r="T38" s="119">
        <f t="shared" si="64"/>
        <v>0</v>
      </c>
      <c r="U38" s="43">
        <f t="shared" si="64"/>
        <v>0</v>
      </c>
      <c r="V38" s="119">
        <f t="shared" si="64"/>
        <v>0</v>
      </c>
      <c r="W38" s="119">
        <f t="shared" si="64"/>
        <v>0</v>
      </c>
      <c r="X38" s="119">
        <f t="shared" si="64"/>
        <v>0</v>
      </c>
      <c r="Y38" s="43">
        <f t="shared" si="64"/>
        <v>0</v>
      </c>
      <c r="Z38" s="119">
        <f t="shared" si="64"/>
        <v>0</v>
      </c>
      <c r="AA38" s="119">
        <f t="shared" si="64"/>
        <v>0</v>
      </c>
      <c r="AB38" s="119">
        <f t="shared" si="64"/>
        <v>0</v>
      </c>
      <c r="AC38" s="119">
        <f t="shared" si="64"/>
        <v>0</v>
      </c>
      <c r="AD38" s="119">
        <f t="shared" si="64"/>
        <v>0</v>
      </c>
      <c r="AE38" s="119">
        <f t="shared" si="64"/>
        <v>0</v>
      </c>
      <c r="AF38" s="43">
        <f t="shared" si="34"/>
        <v>0</v>
      </c>
      <c r="AG38" s="43">
        <f t="shared" si="35"/>
        <v>0</v>
      </c>
      <c r="AH38" s="43">
        <f t="shared" si="36"/>
        <v>0</v>
      </c>
      <c r="AI38" s="43">
        <f t="shared" si="37"/>
        <v>0</v>
      </c>
      <c r="AJ38" s="43">
        <f t="shared" si="38"/>
        <v>0</v>
      </c>
      <c r="AK38" s="43">
        <f t="shared" si="39"/>
        <v>0</v>
      </c>
      <c r="AL38" s="43">
        <f t="shared" si="64"/>
        <v>0</v>
      </c>
      <c r="AM38" s="43">
        <f t="shared" si="64"/>
        <v>0</v>
      </c>
      <c r="AN38" s="198">
        <f t="shared" si="64"/>
        <v>0</v>
      </c>
      <c r="AO38" s="200"/>
      <c r="AP38" s="127">
        <f t="shared" si="0"/>
        <v>0</v>
      </c>
    </row>
    <row r="39" spans="1:81" ht="30" hidden="1" customHeight="1">
      <c r="A39" s="194">
        <v>4121</v>
      </c>
      <c r="B39" s="207" t="s">
        <v>69</v>
      </c>
      <c r="C39" s="197" t="s">
        <v>56</v>
      </c>
      <c r="D39" s="119"/>
      <c r="E39" s="119"/>
      <c r="F39" s="119"/>
      <c r="G39" s="119"/>
      <c r="H39" s="119"/>
      <c r="I39" s="43"/>
      <c r="J39" s="43"/>
      <c r="K39" s="43"/>
      <c r="L39" s="43"/>
      <c r="M39" s="43"/>
      <c r="N39" s="119"/>
      <c r="O39" s="119"/>
      <c r="P39" s="119"/>
      <c r="Q39" s="43"/>
      <c r="R39" s="119"/>
      <c r="S39" s="119"/>
      <c r="T39" s="119"/>
      <c r="U39" s="43"/>
      <c r="V39" s="119"/>
      <c r="W39" s="119"/>
      <c r="X39" s="119"/>
      <c r="Y39" s="43"/>
      <c r="Z39" s="119"/>
      <c r="AA39" s="119"/>
      <c r="AB39" s="119"/>
      <c r="AC39" s="119"/>
      <c r="AD39" s="119"/>
      <c r="AE39" s="119"/>
      <c r="AF39" s="43">
        <f t="shared" si="34"/>
        <v>0</v>
      </c>
      <c r="AG39" s="43">
        <f t="shared" si="35"/>
        <v>0</v>
      </c>
      <c r="AH39" s="43">
        <f t="shared" si="36"/>
        <v>0</v>
      </c>
      <c r="AI39" s="43">
        <f t="shared" si="37"/>
        <v>0</v>
      </c>
      <c r="AJ39" s="43">
        <f t="shared" si="38"/>
        <v>0</v>
      </c>
      <c r="AK39" s="43">
        <f t="shared" si="39"/>
        <v>0</v>
      </c>
      <c r="AL39" s="43"/>
      <c r="AM39" s="43"/>
      <c r="AN39" s="198"/>
      <c r="AO39" s="200"/>
      <c r="AP39" s="127">
        <f t="shared" si="0"/>
        <v>0</v>
      </c>
    </row>
    <row r="40" spans="1:81" ht="33" hidden="1" customHeight="1">
      <c r="A40" s="194">
        <v>0</v>
      </c>
      <c r="B40" s="207" t="s">
        <v>70</v>
      </c>
      <c r="C40" s="197" t="s">
        <v>56</v>
      </c>
      <c r="D40" s="119">
        <f t="shared" ref="D40:AN40" si="65">+D41</f>
        <v>0</v>
      </c>
      <c r="E40" s="119">
        <f t="shared" si="65"/>
        <v>0</v>
      </c>
      <c r="F40" s="119">
        <f t="shared" si="65"/>
        <v>0</v>
      </c>
      <c r="G40" s="119">
        <f t="shared" si="65"/>
        <v>0</v>
      </c>
      <c r="H40" s="119">
        <f t="shared" si="65"/>
        <v>0</v>
      </c>
      <c r="I40" s="43">
        <f t="shared" si="65"/>
        <v>0</v>
      </c>
      <c r="J40" s="43">
        <f t="shared" si="65"/>
        <v>0</v>
      </c>
      <c r="K40" s="43">
        <f t="shared" si="65"/>
        <v>0</v>
      </c>
      <c r="L40" s="43">
        <f t="shared" si="65"/>
        <v>0</v>
      </c>
      <c r="M40" s="43">
        <f t="shared" si="65"/>
        <v>0</v>
      </c>
      <c r="N40" s="119">
        <f t="shared" si="65"/>
        <v>0</v>
      </c>
      <c r="O40" s="119">
        <f t="shared" si="65"/>
        <v>0</v>
      </c>
      <c r="P40" s="119">
        <f t="shared" si="65"/>
        <v>0</v>
      </c>
      <c r="Q40" s="43">
        <f t="shared" si="65"/>
        <v>0</v>
      </c>
      <c r="R40" s="119">
        <f t="shared" si="65"/>
        <v>0</v>
      </c>
      <c r="S40" s="119">
        <f t="shared" si="65"/>
        <v>0</v>
      </c>
      <c r="T40" s="119">
        <f t="shared" si="65"/>
        <v>0</v>
      </c>
      <c r="U40" s="43">
        <f t="shared" si="65"/>
        <v>0</v>
      </c>
      <c r="V40" s="119">
        <f t="shared" si="65"/>
        <v>0</v>
      </c>
      <c r="W40" s="119">
        <f t="shared" si="65"/>
        <v>0</v>
      </c>
      <c r="X40" s="119">
        <f t="shared" si="65"/>
        <v>0</v>
      </c>
      <c r="Y40" s="43">
        <f t="shared" si="65"/>
        <v>0</v>
      </c>
      <c r="Z40" s="119">
        <f t="shared" si="65"/>
        <v>0</v>
      </c>
      <c r="AA40" s="119">
        <f t="shared" si="65"/>
        <v>0</v>
      </c>
      <c r="AB40" s="119">
        <f t="shared" si="65"/>
        <v>0</v>
      </c>
      <c r="AC40" s="119">
        <f t="shared" si="65"/>
        <v>0</v>
      </c>
      <c r="AD40" s="119">
        <f t="shared" si="65"/>
        <v>0</v>
      </c>
      <c r="AE40" s="119">
        <f t="shared" si="65"/>
        <v>0</v>
      </c>
      <c r="AF40" s="43">
        <f t="shared" si="34"/>
        <v>0</v>
      </c>
      <c r="AG40" s="43">
        <f t="shared" si="35"/>
        <v>0</v>
      </c>
      <c r="AH40" s="43">
        <f t="shared" si="36"/>
        <v>0</v>
      </c>
      <c r="AI40" s="43">
        <f t="shared" si="37"/>
        <v>0</v>
      </c>
      <c r="AJ40" s="43">
        <f t="shared" si="38"/>
        <v>0</v>
      </c>
      <c r="AK40" s="43">
        <f t="shared" si="39"/>
        <v>0</v>
      </c>
      <c r="AL40" s="43">
        <f t="shared" si="65"/>
        <v>0</v>
      </c>
      <c r="AM40" s="43">
        <f t="shared" si="65"/>
        <v>0</v>
      </c>
      <c r="AN40" s="198">
        <f t="shared" si="65"/>
        <v>0</v>
      </c>
      <c r="AO40" s="200"/>
      <c r="AP40" s="127">
        <f t="shared" si="0"/>
        <v>0</v>
      </c>
    </row>
    <row r="41" spans="1:81" ht="21.75" hidden="1" customHeight="1">
      <c r="A41" s="194">
        <v>4131</v>
      </c>
      <c r="B41" s="207" t="s">
        <v>71</v>
      </c>
      <c r="C41" s="197" t="s">
        <v>56</v>
      </c>
      <c r="D41" s="119"/>
      <c r="E41" s="119"/>
      <c r="F41" s="119"/>
      <c r="G41" s="119"/>
      <c r="H41" s="119"/>
      <c r="I41" s="43"/>
      <c r="J41" s="43"/>
      <c r="K41" s="43"/>
      <c r="L41" s="43"/>
      <c r="M41" s="43"/>
      <c r="N41" s="119"/>
      <c r="O41" s="119"/>
      <c r="P41" s="119"/>
      <c r="Q41" s="43"/>
      <c r="R41" s="119"/>
      <c r="S41" s="119"/>
      <c r="T41" s="119"/>
      <c r="U41" s="43"/>
      <c r="V41" s="119"/>
      <c r="W41" s="119"/>
      <c r="X41" s="119"/>
      <c r="Y41" s="43"/>
      <c r="Z41" s="119"/>
      <c r="AA41" s="119"/>
      <c r="AB41" s="119"/>
      <c r="AC41" s="119"/>
      <c r="AD41" s="119"/>
      <c r="AE41" s="119"/>
      <c r="AF41" s="43">
        <f t="shared" si="34"/>
        <v>0</v>
      </c>
      <c r="AG41" s="43">
        <f t="shared" si="35"/>
        <v>0</v>
      </c>
      <c r="AH41" s="43">
        <f t="shared" si="36"/>
        <v>0</v>
      </c>
      <c r="AI41" s="43">
        <f t="shared" si="37"/>
        <v>0</v>
      </c>
      <c r="AJ41" s="43">
        <f t="shared" si="38"/>
        <v>0</v>
      </c>
      <c r="AK41" s="43">
        <f t="shared" si="39"/>
        <v>0</v>
      </c>
      <c r="AL41" s="43"/>
      <c r="AM41" s="43"/>
      <c r="AN41" s="198"/>
      <c r="AO41" s="200"/>
      <c r="AP41" s="127">
        <f t="shared" si="0"/>
        <v>0</v>
      </c>
    </row>
    <row r="42" spans="1:81" s="258" customFormat="1" ht="29.25" customHeight="1">
      <c r="A42" s="253">
        <v>0</v>
      </c>
      <c r="B42" s="255" t="s">
        <v>72</v>
      </c>
      <c r="C42" s="203" t="s">
        <v>56</v>
      </c>
      <c r="D42" s="120">
        <f t="shared" ref="D42:AM42" si="66">+D43+D80+D88+D98+D100+D103</f>
        <v>83842.5</v>
      </c>
      <c r="E42" s="120">
        <f t="shared" si="66"/>
        <v>0</v>
      </c>
      <c r="F42" s="120">
        <f t="shared" si="66"/>
        <v>111583.29999999999</v>
      </c>
      <c r="G42" s="120">
        <f t="shared" si="66"/>
        <v>0</v>
      </c>
      <c r="H42" s="120">
        <f>+H43+H80+H88+H98+H100+H103</f>
        <v>148401.13166666668</v>
      </c>
      <c r="I42" s="255">
        <f t="shared" si="66"/>
        <v>0</v>
      </c>
      <c r="J42" s="255">
        <f t="shared" si="66"/>
        <v>0</v>
      </c>
      <c r="K42" s="255">
        <f t="shared" si="66"/>
        <v>0</v>
      </c>
      <c r="L42" s="255">
        <f>+L43+L80+L88+L98+L100+L103</f>
        <v>0</v>
      </c>
      <c r="M42" s="255">
        <f t="shared" si="66"/>
        <v>0</v>
      </c>
      <c r="N42" s="120">
        <f t="shared" si="66"/>
        <v>88735.14</v>
      </c>
      <c r="O42" s="120">
        <f t="shared" si="66"/>
        <v>88790.25</v>
      </c>
      <c r="P42" s="120">
        <f t="shared" si="66"/>
        <v>177326.10000000003</v>
      </c>
      <c r="Q42" s="255">
        <f t="shared" si="66"/>
        <v>412.5</v>
      </c>
      <c r="R42" s="120">
        <f t="shared" ref="R42:T42" si="67">+R43+R80+R88+R98+R100+R103</f>
        <v>88735.14</v>
      </c>
      <c r="S42" s="120">
        <f t="shared" si="67"/>
        <v>88790.25</v>
      </c>
      <c r="T42" s="120">
        <f t="shared" si="67"/>
        <v>177326.10000000003</v>
      </c>
      <c r="U42" s="255">
        <f t="shared" si="66"/>
        <v>0</v>
      </c>
      <c r="V42" s="120">
        <f t="shared" ref="V42:X42" si="68">+V43+V80+V88+V98+V100+V103</f>
        <v>88735.14</v>
      </c>
      <c r="W42" s="120">
        <f t="shared" si="68"/>
        <v>88790.25</v>
      </c>
      <c r="X42" s="120">
        <f t="shared" si="68"/>
        <v>177326.10000000003</v>
      </c>
      <c r="Y42" s="255">
        <f t="shared" si="66"/>
        <v>0</v>
      </c>
      <c r="Z42" s="120">
        <f t="shared" ref="Z42:AE42" si="69">+Z43+Z80+Z88+Z98+Z100+Z103</f>
        <v>88735.14</v>
      </c>
      <c r="AA42" s="120">
        <f t="shared" si="69"/>
        <v>88790.25</v>
      </c>
      <c r="AB42" s="120">
        <f t="shared" si="69"/>
        <v>177326.10000000003</v>
      </c>
      <c r="AC42" s="120">
        <f t="shared" si="69"/>
        <v>88735.14</v>
      </c>
      <c r="AD42" s="120">
        <f t="shared" si="69"/>
        <v>88790.25</v>
      </c>
      <c r="AE42" s="120">
        <f t="shared" si="69"/>
        <v>177326.10000000003</v>
      </c>
      <c r="AF42" s="43">
        <f t="shared" si="34"/>
        <v>44367.57</v>
      </c>
      <c r="AG42" s="43">
        <f t="shared" si="35"/>
        <v>44367.57</v>
      </c>
      <c r="AH42" s="43">
        <f t="shared" si="36"/>
        <v>88735.14</v>
      </c>
      <c r="AI42" s="43">
        <f t="shared" si="37"/>
        <v>44395.125</v>
      </c>
      <c r="AJ42" s="43">
        <f t="shared" si="38"/>
        <v>133130.26500000001</v>
      </c>
      <c r="AK42" s="43">
        <f t="shared" si="39"/>
        <v>44195.835000000021</v>
      </c>
      <c r="AL42" s="255">
        <f t="shared" si="66"/>
        <v>0</v>
      </c>
      <c r="AM42" s="255">
        <f t="shared" si="66"/>
        <v>0</v>
      </c>
      <c r="AN42" s="256">
        <f>+AN43+AN80+AN88+AN98+AN100+AN103</f>
        <v>0</v>
      </c>
      <c r="AO42" s="257"/>
      <c r="AP42" s="127">
        <f t="shared" si="0"/>
        <v>28924.968333333352</v>
      </c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  <c r="BX42" s="193"/>
      <c r="BY42" s="193"/>
      <c r="BZ42" s="193"/>
      <c r="CA42" s="193"/>
      <c r="CB42" s="193"/>
      <c r="CC42" s="193"/>
    </row>
    <row r="43" spans="1:81" ht="15.75" customHeight="1">
      <c r="A43" s="194">
        <v>0</v>
      </c>
      <c r="B43" s="43" t="s">
        <v>73</v>
      </c>
      <c r="C43" s="197" t="s">
        <v>56</v>
      </c>
      <c r="D43" s="119">
        <f t="shared" ref="D43:AM43" si="70">+D44+D45+D61+D65+D75+D76+D79</f>
        <v>15072.599999999999</v>
      </c>
      <c r="E43" s="119">
        <f t="shared" si="70"/>
        <v>0</v>
      </c>
      <c r="F43" s="119">
        <f t="shared" si="70"/>
        <v>15819.999999999998</v>
      </c>
      <c r="G43" s="119">
        <f t="shared" si="70"/>
        <v>0</v>
      </c>
      <c r="H43" s="119">
        <f>+H44+H45+H61+H65+H75+H76+H79</f>
        <v>20093.500000000004</v>
      </c>
      <c r="I43" s="43">
        <f t="shared" si="70"/>
        <v>0</v>
      </c>
      <c r="J43" s="43">
        <f t="shared" si="70"/>
        <v>0</v>
      </c>
      <c r="K43" s="43">
        <f t="shared" si="70"/>
        <v>0</v>
      </c>
      <c r="L43" s="43">
        <f>+L44+L45+L61+L65+L75+L76+L79</f>
        <v>0</v>
      </c>
      <c r="M43" s="43">
        <f t="shared" si="70"/>
        <v>0</v>
      </c>
      <c r="N43" s="119">
        <f t="shared" si="70"/>
        <v>10699.425000000001</v>
      </c>
      <c r="O43" s="119">
        <f t="shared" si="70"/>
        <v>10699.425000000001</v>
      </c>
      <c r="P43" s="119">
        <f t="shared" si="70"/>
        <v>21199.560000000005</v>
      </c>
      <c r="Q43" s="43">
        <f t="shared" si="70"/>
        <v>0</v>
      </c>
      <c r="R43" s="119">
        <f t="shared" ref="R43:T43" si="71">+R44+R45+R61+R65+R75+R76+R79</f>
        <v>10699.425000000001</v>
      </c>
      <c r="S43" s="119">
        <f t="shared" si="71"/>
        <v>10699.425000000001</v>
      </c>
      <c r="T43" s="119">
        <f t="shared" si="71"/>
        <v>21199.560000000005</v>
      </c>
      <c r="U43" s="43">
        <f t="shared" si="70"/>
        <v>0</v>
      </c>
      <c r="V43" s="119">
        <f t="shared" ref="V43:X43" si="72">+V44+V45+V61+V65+V75+V76+V79</f>
        <v>10699.425000000001</v>
      </c>
      <c r="W43" s="119">
        <f t="shared" si="72"/>
        <v>10699.425000000001</v>
      </c>
      <c r="X43" s="119">
        <f t="shared" si="72"/>
        <v>21199.560000000005</v>
      </c>
      <c r="Y43" s="43">
        <f t="shared" si="70"/>
        <v>0</v>
      </c>
      <c r="Z43" s="119">
        <f t="shared" ref="Z43:AE43" si="73">+Z44+Z45+Z61+Z65+Z75+Z76+Z79</f>
        <v>10699.425000000001</v>
      </c>
      <c r="AA43" s="119">
        <f t="shared" si="73"/>
        <v>10699.425000000001</v>
      </c>
      <c r="AB43" s="119">
        <f t="shared" si="73"/>
        <v>21199.560000000005</v>
      </c>
      <c r="AC43" s="119">
        <f t="shared" si="73"/>
        <v>10699.425000000001</v>
      </c>
      <c r="AD43" s="119">
        <f t="shared" si="73"/>
        <v>10699.425000000001</v>
      </c>
      <c r="AE43" s="119">
        <f t="shared" si="73"/>
        <v>21199.560000000005</v>
      </c>
      <c r="AF43" s="43">
        <f t="shared" si="34"/>
        <v>5349.7125000000005</v>
      </c>
      <c r="AG43" s="43">
        <f t="shared" si="35"/>
        <v>5349.7125000000005</v>
      </c>
      <c r="AH43" s="43">
        <f t="shared" si="36"/>
        <v>10699.425000000001</v>
      </c>
      <c r="AI43" s="43">
        <f t="shared" si="37"/>
        <v>5349.7125000000005</v>
      </c>
      <c r="AJ43" s="43">
        <f t="shared" si="38"/>
        <v>16049.137500000001</v>
      </c>
      <c r="AK43" s="43">
        <f t="shared" si="39"/>
        <v>5150.4225000000042</v>
      </c>
      <c r="AL43" s="43">
        <f t="shared" si="70"/>
        <v>0</v>
      </c>
      <c r="AM43" s="43">
        <f t="shared" si="70"/>
        <v>0</v>
      </c>
      <c r="AN43" s="198">
        <f>+AN44+AN45+AN61+AN65+AN75+AN76+AN79</f>
        <v>0</v>
      </c>
      <c r="AO43" s="200"/>
      <c r="AP43" s="127">
        <f t="shared" si="0"/>
        <v>1106.0600000000013</v>
      </c>
    </row>
    <row r="44" spans="1:81" s="258" customFormat="1" ht="24" hidden="1" customHeight="1">
      <c r="A44" s="253">
        <v>4211</v>
      </c>
      <c r="B44" s="255" t="s">
        <v>74</v>
      </c>
      <c r="C44" s="203" t="s">
        <v>56</v>
      </c>
      <c r="D44" s="120"/>
      <c r="E44" s="120"/>
      <c r="F44" s="120"/>
      <c r="G44" s="120"/>
      <c r="H44" s="120"/>
      <c r="I44" s="255"/>
      <c r="J44" s="255"/>
      <c r="K44" s="255"/>
      <c r="L44" s="255"/>
      <c r="M44" s="255"/>
      <c r="N44" s="120"/>
      <c r="O44" s="120"/>
      <c r="P44" s="120"/>
      <c r="Q44" s="255"/>
      <c r="R44" s="120"/>
      <c r="S44" s="120"/>
      <c r="T44" s="120"/>
      <c r="U44" s="255"/>
      <c r="V44" s="120"/>
      <c r="W44" s="120"/>
      <c r="X44" s="120"/>
      <c r="Y44" s="255"/>
      <c r="Z44" s="120"/>
      <c r="AA44" s="120"/>
      <c r="AB44" s="120"/>
      <c r="AC44" s="120"/>
      <c r="AD44" s="120"/>
      <c r="AE44" s="120"/>
      <c r="AF44" s="43">
        <f t="shared" si="34"/>
        <v>0</v>
      </c>
      <c r="AG44" s="43">
        <f t="shared" si="35"/>
        <v>0</v>
      </c>
      <c r="AH44" s="43">
        <f t="shared" si="36"/>
        <v>0</v>
      </c>
      <c r="AI44" s="43">
        <f t="shared" si="37"/>
        <v>0</v>
      </c>
      <c r="AJ44" s="43">
        <f t="shared" si="38"/>
        <v>0</v>
      </c>
      <c r="AK44" s="43">
        <f t="shared" si="39"/>
        <v>0</v>
      </c>
      <c r="AL44" s="255"/>
      <c r="AM44" s="255"/>
      <c r="AN44" s="256"/>
      <c r="AO44" s="257"/>
      <c r="AP44" s="127">
        <f t="shared" si="0"/>
        <v>0</v>
      </c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93"/>
      <c r="BN44" s="193"/>
      <c r="BO44" s="193"/>
      <c r="BP44" s="193"/>
      <c r="BQ44" s="193"/>
      <c r="BR44" s="193"/>
      <c r="BS44" s="193"/>
      <c r="BT44" s="193"/>
      <c r="BU44" s="193"/>
      <c r="BV44" s="193"/>
      <c r="BW44" s="193"/>
      <c r="BX44" s="193"/>
      <c r="BY44" s="193"/>
      <c r="BZ44" s="193"/>
      <c r="CA44" s="193"/>
      <c r="CB44" s="193"/>
      <c r="CC44" s="193"/>
    </row>
    <row r="45" spans="1:81" s="258" customFormat="1" ht="15" customHeight="1">
      <c r="A45" s="253">
        <v>4212</v>
      </c>
      <c r="B45" s="255" t="s">
        <v>75</v>
      </c>
      <c r="C45" s="203" t="s">
        <v>56</v>
      </c>
      <c r="D45" s="120">
        <f t="shared" ref="D45:AM45" si="74">D46+D52</f>
        <v>13061.099999999999</v>
      </c>
      <c r="E45" s="120">
        <f t="shared" si="74"/>
        <v>0</v>
      </c>
      <c r="F45" s="120">
        <f t="shared" si="74"/>
        <v>13480.3</v>
      </c>
      <c r="G45" s="120">
        <f t="shared" si="74"/>
        <v>0</v>
      </c>
      <c r="H45" s="120">
        <f>H46+H52</f>
        <v>16944.300000000003</v>
      </c>
      <c r="I45" s="255">
        <f t="shared" si="74"/>
        <v>0</v>
      </c>
      <c r="J45" s="255">
        <f t="shared" si="74"/>
        <v>0</v>
      </c>
      <c r="K45" s="255">
        <f t="shared" si="74"/>
        <v>0</v>
      </c>
      <c r="L45" s="255">
        <f>L46+L52</f>
        <v>0</v>
      </c>
      <c r="M45" s="255">
        <f t="shared" si="74"/>
        <v>0</v>
      </c>
      <c r="N45" s="120">
        <f t="shared" si="74"/>
        <v>9319.3650000000016</v>
      </c>
      <c r="O45" s="120">
        <f t="shared" si="74"/>
        <v>9319.3650000000016</v>
      </c>
      <c r="P45" s="120">
        <f t="shared" si="74"/>
        <v>18638.730000000003</v>
      </c>
      <c r="Q45" s="255">
        <f t="shared" si="74"/>
        <v>0</v>
      </c>
      <c r="R45" s="120">
        <f t="shared" ref="R45:T45" si="75">R46+R52</f>
        <v>9319.3650000000016</v>
      </c>
      <c r="S45" s="120">
        <f t="shared" si="75"/>
        <v>9319.3650000000016</v>
      </c>
      <c r="T45" s="120">
        <f t="shared" si="75"/>
        <v>18638.730000000003</v>
      </c>
      <c r="U45" s="255">
        <f t="shared" si="74"/>
        <v>0</v>
      </c>
      <c r="V45" s="120">
        <f t="shared" ref="V45:X45" si="76">V46+V52</f>
        <v>9319.3650000000016</v>
      </c>
      <c r="W45" s="120">
        <f t="shared" si="76"/>
        <v>9319.3650000000016</v>
      </c>
      <c r="X45" s="120">
        <f t="shared" si="76"/>
        <v>18638.730000000003</v>
      </c>
      <c r="Y45" s="255">
        <f t="shared" si="74"/>
        <v>0</v>
      </c>
      <c r="Z45" s="120">
        <f t="shared" ref="Z45:AE45" si="77">Z46+Z52</f>
        <v>9319.3650000000016</v>
      </c>
      <c r="AA45" s="120">
        <f t="shared" si="77"/>
        <v>9319.3650000000016</v>
      </c>
      <c r="AB45" s="120">
        <f t="shared" si="77"/>
        <v>18638.730000000003</v>
      </c>
      <c r="AC45" s="120">
        <f t="shared" si="77"/>
        <v>9319.3650000000016</v>
      </c>
      <c r="AD45" s="120">
        <f t="shared" si="77"/>
        <v>9319.3650000000016</v>
      </c>
      <c r="AE45" s="120">
        <f t="shared" si="77"/>
        <v>18638.730000000003</v>
      </c>
      <c r="AF45" s="43">
        <f t="shared" si="34"/>
        <v>4659.6825000000008</v>
      </c>
      <c r="AG45" s="43">
        <f t="shared" si="35"/>
        <v>4659.6825000000008</v>
      </c>
      <c r="AH45" s="43">
        <f t="shared" si="36"/>
        <v>9319.3650000000016</v>
      </c>
      <c r="AI45" s="43">
        <f t="shared" si="37"/>
        <v>4659.6825000000008</v>
      </c>
      <c r="AJ45" s="43">
        <f t="shared" si="38"/>
        <v>13979.047500000002</v>
      </c>
      <c r="AK45" s="43">
        <f t="shared" si="39"/>
        <v>4659.6825000000008</v>
      </c>
      <c r="AL45" s="255">
        <f t="shared" si="74"/>
        <v>0</v>
      </c>
      <c r="AM45" s="255">
        <f t="shared" si="74"/>
        <v>0</v>
      </c>
      <c r="AN45" s="256">
        <f>AN46+AN52</f>
        <v>0</v>
      </c>
      <c r="AO45" s="257"/>
      <c r="AP45" s="127">
        <f t="shared" si="0"/>
        <v>1694.4300000000003</v>
      </c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  <c r="BM45" s="193"/>
      <c r="BN45" s="193"/>
      <c r="BO45" s="193"/>
      <c r="BP45" s="193"/>
      <c r="BQ45" s="193"/>
      <c r="BR45" s="193"/>
      <c r="BS45" s="193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</row>
    <row r="46" spans="1:81" ht="20.25" customHeight="1">
      <c r="A46" s="194"/>
      <c r="B46" s="43" t="s">
        <v>76</v>
      </c>
      <c r="C46" s="197" t="s">
        <v>56</v>
      </c>
      <c r="D46" s="119">
        <v>7843.7999999999984</v>
      </c>
      <c r="E46" s="119"/>
      <c r="F46" s="119">
        <v>8189.3</v>
      </c>
      <c r="G46" s="119"/>
      <c r="H46" s="119">
        <v>10475.700000000001</v>
      </c>
      <c r="I46" s="43"/>
      <c r="J46" s="43"/>
      <c r="K46" s="43"/>
      <c r="L46" s="43"/>
      <c r="M46" s="43"/>
      <c r="N46" s="119">
        <f>P46*0.5</f>
        <v>5761.6350000000011</v>
      </c>
      <c r="O46" s="119">
        <f>P46-N46</f>
        <v>5761.6350000000011</v>
      </c>
      <c r="P46" s="119">
        <f>10475.7*1.1</f>
        <v>11523.270000000002</v>
      </c>
      <c r="Q46" s="43"/>
      <c r="R46" s="119">
        <f>T46*0.5</f>
        <v>5761.6350000000011</v>
      </c>
      <c r="S46" s="119">
        <f>T46-R46</f>
        <v>5761.6350000000011</v>
      </c>
      <c r="T46" s="119">
        <f>10475.7*1.1</f>
        <v>11523.270000000002</v>
      </c>
      <c r="U46" s="43"/>
      <c r="V46" s="119">
        <f>X46*0.5</f>
        <v>5761.6350000000011</v>
      </c>
      <c r="W46" s="119">
        <f>X46-V46</f>
        <v>5761.6350000000011</v>
      </c>
      <c r="X46" s="119">
        <f>10475.7*1.1</f>
        <v>11523.270000000002</v>
      </c>
      <c r="Y46" s="43"/>
      <c r="Z46" s="119">
        <f>AB46*0.5</f>
        <v>5761.6350000000011</v>
      </c>
      <c r="AA46" s="119">
        <f>AB46-Z46</f>
        <v>5761.6350000000011</v>
      </c>
      <c r="AB46" s="119">
        <f>10475.7*1.1</f>
        <v>11523.270000000002</v>
      </c>
      <c r="AC46" s="119">
        <f>AE46*0.5</f>
        <v>5761.6350000000011</v>
      </c>
      <c r="AD46" s="119">
        <f>AE46-AC46</f>
        <v>5761.6350000000011</v>
      </c>
      <c r="AE46" s="119">
        <f>10475.7*1.1</f>
        <v>11523.270000000002</v>
      </c>
      <c r="AF46" s="43">
        <f t="shared" si="34"/>
        <v>2880.8175000000006</v>
      </c>
      <c r="AG46" s="43">
        <f t="shared" si="35"/>
        <v>2880.8175000000006</v>
      </c>
      <c r="AH46" s="43">
        <f t="shared" si="36"/>
        <v>5761.6350000000011</v>
      </c>
      <c r="AI46" s="43">
        <f t="shared" si="37"/>
        <v>2880.8175000000006</v>
      </c>
      <c r="AJ46" s="43">
        <f t="shared" si="38"/>
        <v>8642.4525000000012</v>
      </c>
      <c r="AK46" s="43">
        <f t="shared" si="39"/>
        <v>2880.817500000001</v>
      </c>
      <c r="AL46" s="43"/>
      <c r="AM46" s="43"/>
      <c r="AN46" s="198"/>
      <c r="AO46" s="200"/>
      <c r="AP46" s="127">
        <f t="shared" si="0"/>
        <v>1047.5700000000015</v>
      </c>
    </row>
    <row r="47" spans="1:81" ht="21" hidden="1" customHeight="1">
      <c r="A47" s="194"/>
      <c r="B47" s="197" t="s">
        <v>77</v>
      </c>
      <c r="C47" s="197" t="s">
        <v>78</v>
      </c>
      <c r="D47" s="119"/>
      <c r="E47" s="119"/>
      <c r="F47" s="119"/>
      <c r="G47" s="119"/>
      <c r="H47" s="119"/>
      <c r="I47" s="43"/>
      <c r="J47" s="43"/>
      <c r="K47" s="43"/>
      <c r="L47" s="43"/>
      <c r="M47" s="43"/>
      <c r="N47" s="119"/>
      <c r="O47" s="119"/>
      <c r="P47" s="119"/>
      <c r="Q47" s="43"/>
      <c r="R47" s="119"/>
      <c r="S47" s="119"/>
      <c r="T47" s="119"/>
      <c r="U47" s="43"/>
      <c r="V47" s="119"/>
      <c r="W47" s="119"/>
      <c r="X47" s="119"/>
      <c r="Y47" s="43"/>
      <c r="Z47" s="119"/>
      <c r="AA47" s="119"/>
      <c r="AB47" s="119"/>
      <c r="AC47" s="119"/>
      <c r="AD47" s="119"/>
      <c r="AE47" s="119"/>
      <c r="AF47" s="43">
        <f t="shared" si="34"/>
        <v>0</v>
      </c>
      <c r="AG47" s="43">
        <f t="shared" si="35"/>
        <v>0</v>
      </c>
      <c r="AH47" s="43">
        <f t="shared" si="36"/>
        <v>0</v>
      </c>
      <c r="AI47" s="43">
        <f t="shared" si="37"/>
        <v>0</v>
      </c>
      <c r="AJ47" s="43">
        <f t="shared" si="38"/>
        <v>0</v>
      </c>
      <c r="AK47" s="43">
        <f t="shared" si="39"/>
        <v>0</v>
      </c>
      <c r="AL47" s="43"/>
      <c r="AM47" s="43"/>
      <c r="AN47" s="198"/>
      <c r="AO47" s="200"/>
      <c r="AP47" s="127">
        <f t="shared" si="0"/>
        <v>0</v>
      </c>
    </row>
    <row r="48" spans="1:81" ht="22.5" hidden="1" customHeight="1">
      <c r="A48" s="194"/>
      <c r="B48" s="197" t="s">
        <v>79</v>
      </c>
      <c r="C48" s="197" t="s">
        <v>80</v>
      </c>
      <c r="D48" s="119"/>
      <c r="E48" s="119"/>
      <c r="F48" s="119"/>
      <c r="G48" s="119"/>
      <c r="H48" s="119"/>
      <c r="I48" s="43"/>
      <c r="J48" s="43"/>
      <c r="K48" s="43"/>
      <c r="L48" s="43"/>
      <c r="M48" s="43"/>
      <c r="N48" s="119"/>
      <c r="O48" s="119"/>
      <c r="P48" s="119"/>
      <c r="Q48" s="43"/>
      <c r="R48" s="119"/>
      <c r="S48" s="119"/>
      <c r="T48" s="119"/>
      <c r="U48" s="43"/>
      <c r="V48" s="119"/>
      <c r="W48" s="119"/>
      <c r="X48" s="119"/>
      <c r="Y48" s="43"/>
      <c r="Z48" s="119"/>
      <c r="AA48" s="119"/>
      <c r="AB48" s="119"/>
      <c r="AC48" s="119"/>
      <c r="AD48" s="119"/>
      <c r="AE48" s="119"/>
      <c r="AF48" s="43">
        <f t="shared" si="34"/>
        <v>0</v>
      </c>
      <c r="AG48" s="43">
        <f t="shared" si="35"/>
        <v>0</v>
      </c>
      <c r="AH48" s="43">
        <f t="shared" si="36"/>
        <v>0</v>
      </c>
      <c r="AI48" s="43">
        <f t="shared" si="37"/>
        <v>0</v>
      </c>
      <c r="AJ48" s="43">
        <f t="shared" si="38"/>
        <v>0</v>
      </c>
      <c r="AK48" s="43">
        <f t="shared" si="39"/>
        <v>0</v>
      </c>
      <c r="AL48" s="43"/>
      <c r="AM48" s="43"/>
      <c r="AN48" s="198"/>
      <c r="AO48" s="200"/>
      <c r="AP48" s="127">
        <f t="shared" si="0"/>
        <v>0</v>
      </c>
    </row>
    <row r="49" spans="1:42" ht="21.75" hidden="1" customHeight="1">
      <c r="A49" s="194"/>
      <c r="B49" s="197" t="s">
        <v>81</v>
      </c>
      <c r="C49" s="197" t="s">
        <v>80</v>
      </c>
      <c r="D49" s="119"/>
      <c r="E49" s="119"/>
      <c r="F49" s="119"/>
      <c r="G49" s="119"/>
      <c r="H49" s="119"/>
      <c r="I49" s="43"/>
      <c r="J49" s="43"/>
      <c r="K49" s="43"/>
      <c r="L49" s="43"/>
      <c r="M49" s="43"/>
      <c r="N49" s="119"/>
      <c r="O49" s="119"/>
      <c r="P49" s="119"/>
      <c r="Q49" s="43"/>
      <c r="R49" s="119"/>
      <c r="S49" s="119"/>
      <c r="T49" s="119"/>
      <c r="U49" s="43"/>
      <c r="V49" s="119"/>
      <c r="W49" s="119"/>
      <c r="X49" s="119"/>
      <c r="Y49" s="43"/>
      <c r="Z49" s="119"/>
      <c r="AA49" s="119"/>
      <c r="AB49" s="119"/>
      <c r="AC49" s="119"/>
      <c r="AD49" s="119"/>
      <c r="AE49" s="119"/>
      <c r="AF49" s="43">
        <f t="shared" si="34"/>
        <v>0</v>
      </c>
      <c r="AG49" s="43">
        <f t="shared" si="35"/>
        <v>0</v>
      </c>
      <c r="AH49" s="43">
        <f t="shared" si="36"/>
        <v>0</v>
      </c>
      <c r="AI49" s="43">
        <f t="shared" si="37"/>
        <v>0</v>
      </c>
      <c r="AJ49" s="43">
        <f t="shared" si="38"/>
        <v>0</v>
      </c>
      <c r="AK49" s="43">
        <f t="shared" si="39"/>
        <v>0</v>
      </c>
      <c r="AL49" s="43"/>
      <c r="AM49" s="43"/>
      <c r="AN49" s="198"/>
      <c r="AO49" s="200"/>
      <c r="AP49" s="127">
        <f t="shared" si="0"/>
        <v>0</v>
      </c>
    </row>
    <row r="50" spans="1:42" ht="23.25" hidden="1" customHeight="1">
      <c r="A50" s="194"/>
      <c r="B50" s="197" t="s">
        <v>82</v>
      </c>
      <c r="C50" s="197" t="s">
        <v>83</v>
      </c>
      <c r="D50" s="119"/>
      <c r="E50" s="119"/>
      <c r="F50" s="119"/>
      <c r="G50" s="119"/>
      <c r="H50" s="119"/>
      <c r="I50" s="43"/>
      <c r="J50" s="43"/>
      <c r="K50" s="43"/>
      <c r="L50" s="43"/>
      <c r="M50" s="43"/>
      <c r="N50" s="119"/>
      <c r="O50" s="119"/>
      <c r="P50" s="119"/>
      <c r="Q50" s="43"/>
      <c r="R50" s="119"/>
      <c r="S50" s="119"/>
      <c r="T50" s="119"/>
      <c r="U50" s="43"/>
      <c r="V50" s="119"/>
      <c r="W50" s="119"/>
      <c r="X50" s="119"/>
      <c r="Y50" s="43"/>
      <c r="Z50" s="119"/>
      <c r="AA50" s="119"/>
      <c r="AB50" s="119"/>
      <c r="AC50" s="119"/>
      <c r="AD50" s="119"/>
      <c r="AE50" s="119"/>
      <c r="AF50" s="43">
        <f t="shared" si="34"/>
        <v>0</v>
      </c>
      <c r="AG50" s="43">
        <f t="shared" si="35"/>
        <v>0</v>
      </c>
      <c r="AH50" s="43">
        <f t="shared" si="36"/>
        <v>0</v>
      </c>
      <c r="AI50" s="43">
        <f t="shared" si="37"/>
        <v>0</v>
      </c>
      <c r="AJ50" s="43">
        <f t="shared" si="38"/>
        <v>0</v>
      </c>
      <c r="AK50" s="43">
        <f t="shared" si="39"/>
        <v>0</v>
      </c>
      <c r="AL50" s="43"/>
      <c r="AM50" s="43"/>
      <c r="AN50" s="198"/>
      <c r="AO50" s="200"/>
      <c r="AP50" s="127">
        <f t="shared" si="0"/>
        <v>0</v>
      </c>
    </row>
    <row r="51" spans="1:42" ht="27.75" hidden="1" customHeight="1">
      <c r="A51" s="194"/>
      <c r="B51" s="197" t="s">
        <v>84</v>
      </c>
      <c r="C51" s="197" t="s">
        <v>85</v>
      </c>
      <c r="D51" s="119"/>
      <c r="E51" s="119"/>
      <c r="F51" s="119"/>
      <c r="G51" s="119"/>
      <c r="H51" s="119">
        <v>205342.68629254831</v>
      </c>
      <c r="I51" s="43"/>
      <c r="J51" s="43"/>
      <c r="K51" s="43"/>
      <c r="L51" s="43"/>
      <c r="M51" s="43"/>
      <c r="N51" s="119">
        <f>P51*0.5</f>
        <v>0</v>
      </c>
      <c r="O51" s="119">
        <f>P51-N51</f>
        <v>0</v>
      </c>
      <c r="P51" s="119"/>
      <c r="Q51" s="43"/>
      <c r="R51" s="119">
        <f>T51*0.5</f>
        <v>0</v>
      </c>
      <c r="S51" s="119">
        <f>T51-R51</f>
        <v>0</v>
      </c>
      <c r="T51" s="119"/>
      <c r="U51" s="43"/>
      <c r="V51" s="119">
        <f>X51*0.5</f>
        <v>0</v>
      </c>
      <c r="W51" s="119">
        <f>X51-V51</f>
        <v>0</v>
      </c>
      <c r="X51" s="119"/>
      <c r="Y51" s="43"/>
      <c r="Z51" s="119">
        <f>AB51*0.5</f>
        <v>0</v>
      </c>
      <c r="AA51" s="119">
        <f>AB51-Z51</f>
        <v>0</v>
      </c>
      <c r="AB51" s="119"/>
      <c r="AC51" s="119">
        <f>AE51*0.5</f>
        <v>0</v>
      </c>
      <c r="AD51" s="119">
        <f>AE51-AC51</f>
        <v>0</v>
      </c>
      <c r="AE51" s="119"/>
      <c r="AF51" s="43">
        <f t="shared" si="34"/>
        <v>0</v>
      </c>
      <c r="AG51" s="43">
        <f t="shared" si="35"/>
        <v>0</v>
      </c>
      <c r="AH51" s="43">
        <f t="shared" si="36"/>
        <v>0</v>
      </c>
      <c r="AI51" s="43">
        <f t="shared" si="37"/>
        <v>0</v>
      </c>
      <c r="AJ51" s="43">
        <f t="shared" si="38"/>
        <v>0</v>
      </c>
      <c r="AK51" s="43">
        <f t="shared" si="39"/>
        <v>0</v>
      </c>
      <c r="AL51" s="43"/>
      <c r="AM51" s="43"/>
      <c r="AN51" s="198"/>
      <c r="AO51" s="200"/>
      <c r="AP51" s="127">
        <f t="shared" si="0"/>
        <v>-205342.68629254831</v>
      </c>
    </row>
    <row r="52" spans="1:42" ht="26.25" customHeight="1">
      <c r="A52" s="194"/>
      <c r="B52" s="197" t="s">
        <v>86</v>
      </c>
      <c r="C52" s="197" t="s">
        <v>56</v>
      </c>
      <c r="D52" s="119">
        <v>5217.3</v>
      </c>
      <c r="E52" s="119"/>
      <c r="F52" s="119">
        <v>5291</v>
      </c>
      <c r="G52" s="119"/>
      <c r="H52" s="119">
        <v>6468.6</v>
      </c>
      <c r="I52" s="43"/>
      <c r="J52" s="43"/>
      <c r="K52" s="43"/>
      <c r="L52" s="43"/>
      <c r="M52" s="43"/>
      <c r="N52" s="119">
        <f>P52*0.5</f>
        <v>3557.7300000000005</v>
      </c>
      <c r="O52" s="119">
        <f>P52-N52</f>
        <v>3557.7300000000005</v>
      </c>
      <c r="P52" s="119">
        <f>6468.6*1.1</f>
        <v>7115.4600000000009</v>
      </c>
      <c r="Q52" s="43"/>
      <c r="R52" s="119">
        <f>T52*0.5</f>
        <v>3557.7300000000005</v>
      </c>
      <c r="S52" s="119">
        <f>T52-R52</f>
        <v>3557.7300000000005</v>
      </c>
      <c r="T52" s="119">
        <f>6468.6*1.1</f>
        <v>7115.4600000000009</v>
      </c>
      <c r="U52" s="43"/>
      <c r="V52" s="119">
        <f>X52*0.5</f>
        <v>3557.7300000000005</v>
      </c>
      <c r="W52" s="119">
        <f>X52-V52</f>
        <v>3557.7300000000005</v>
      </c>
      <c r="X52" s="119">
        <f>6468.6*1.1</f>
        <v>7115.4600000000009</v>
      </c>
      <c r="Y52" s="43"/>
      <c r="Z52" s="119">
        <f>AB52*0.5</f>
        <v>3557.7300000000005</v>
      </c>
      <c r="AA52" s="119">
        <f>AB52-Z52</f>
        <v>3557.7300000000005</v>
      </c>
      <c r="AB52" s="119">
        <f>6468.6*1.1</f>
        <v>7115.4600000000009</v>
      </c>
      <c r="AC52" s="119">
        <f>AE52*0.5</f>
        <v>3557.7300000000005</v>
      </c>
      <c r="AD52" s="119">
        <f>AE52-AC52</f>
        <v>3557.7300000000005</v>
      </c>
      <c r="AE52" s="119">
        <f>6468.6*1.1</f>
        <v>7115.4600000000009</v>
      </c>
      <c r="AF52" s="43">
        <f t="shared" si="34"/>
        <v>1778.8650000000002</v>
      </c>
      <c r="AG52" s="43">
        <f t="shared" si="35"/>
        <v>1778.8650000000002</v>
      </c>
      <c r="AH52" s="43">
        <f t="shared" si="36"/>
        <v>3557.7300000000005</v>
      </c>
      <c r="AI52" s="43">
        <f t="shared" si="37"/>
        <v>1778.8650000000002</v>
      </c>
      <c r="AJ52" s="43">
        <f t="shared" si="38"/>
        <v>5336.5950000000012</v>
      </c>
      <c r="AK52" s="43">
        <f t="shared" si="39"/>
        <v>1778.8649999999998</v>
      </c>
      <c r="AL52" s="43"/>
      <c r="AM52" s="43"/>
      <c r="AN52" s="198"/>
      <c r="AO52" s="200"/>
      <c r="AP52" s="127">
        <f t="shared" si="0"/>
        <v>646.86000000000058</v>
      </c>
    </row>
    <row r="53" spans="1:42" ht="21" hidden="1" customHeight="1">
      <c r="A53" s="194"/>
      <c r="B53" s="197" t="s">
        <v>87</v>
      </c>
      <c r="C53" s="197" t="s">
        <v>88</v>
      </c>
      <c r="D53" s="119"/>
      <c r="E53" s="119"/>
      <c r="F53" s="119"/>
      <c r="G53" s="119"/>
      <c r="H53" s="119">
        <f>H52/143.7*1000</f>
        <v>45014.613778705643</v>
      </c>
      <c r="I53" s="43"/>
      <c r="J53" s="43"/>
      <c r="K53" s="43"/>
      <c r="L53" s="43"/>
      <c r="M53" s="43"/>
      <c r="N53" s="119">
        <f>P53*0.5</f>
        <v>22507.306889352822</v>
      </c>
      <c r="O53" s="119">
        <f>P53-N53</f>
        <v>22507.306889352822</v>
      </c>
      <c r="P53" s="119">
        <v>45014.613778705643</v>
      </c>
      <c r="Q53" s="43"/>
      <c r="R53" s="119">
        <f>T53*0.5</f>
        <v>22507.306889352822</v>
      </c>
      <c r="S53" s="119">
        <f>T53-R53</f>
        <v>22507.306889352822</v>
      </c>
      <c r="T53" s="119">
        <v>45014.613778705643</v>
      </c>
      <c r="U53" s="43"/>
      <c r="V53" s="119">
        <f>X53*0.5</f>
        <v>22507.306889352822</v>
      </c>
      <c r="W53" s="119">
        <f>X53-V53</f>
        <v>22507.306889352822</v>
      </c>
      <c r="X53" s="119">
        <v>45014.613778705643</v>
      </c>
      <c r="Y53" s="43"/>
      <c r="Z53" s="119">
        <f>AB53*0.5</f>
        <v>22507.306889352822</v>
      </c>
      <c r="AA53" s="119">
        <f>AB53-Z53</f>
        <v>22507.306889352822</v>
      </c>
      <c r="AB53" s="119">
        <v>45014.613778705643</v>
      </c>
      <c r="AC53" s="119">
        <f>AE53*0.5</f>
        <v>22507.306889352822</v>
      </c>
      <c r="AD53" s="119">
        <f>AE53-AC53</f>
        <v>22507.306889352822</v>
      </c>
      <c r="AE53" s="119">
        <v>45014.613778705643</v>
      </c>
      <c r="AF53" s="43">
        <f t="shared" si="34"/>
        <v>11253.653444676411</v>
      </c>
      <c r="AG53" s="43">
        <f t="shared" si="35"/>
        <v>11253.653444676411</v>
      </c>
      <c r="AH53" s="43">
        <f t="shared" si="36"/>
        <v>22507.306889352822</v>
      </c>
      <c r="AI53" s="43">
        <f t="shared" si="37"/>
        <v>11253.653444676411</v>
      </c>
      <c r="AJ53" s="43">
        <f t="shared" si="38"/>
        <v>33760.960334029231</v>
      </c>
      <c r="AK53" s="43">
        <f t="shared" si="39"/>
        <v>11253.653444676413</v>
      </c>
      <c r="AL53" s="43"/>
      <c r="AM53" s="43"/>
      <c r="AN53" s="198"/>
      <c r="AO53" s="200"/>
      <c r="AP53" s="127">
        <f t="shared" si="0"/>
        <v>0</v>
      </c>
    </row>
    <row r="54" spans="1:42" ht="22.5" hidden="1" customHeight="1">
      <c r="A54" s="194"/>
      <c r="B54" s="197" t="s">
        <v>89</v>
      </c>
      <c r="C54" s="197" t="s">
        <v>90</v>
      </c>
      <c r="D54" s="119"/>
      <c r="E54" s="119"/>
      <c r="F54" s="119"/>
      <c r="G54" s="119"/>
      <c r="H54" s="119"/>
      <c r="I54" s="43"/>
      <c r="J54" s="43"/>
      <c r="K54" s="43"/>
      <c r="L54" s="43"/>
      <c r="M54" s="43"/>
      <c r="N54" s="119"/>
      <c r="O54" s="119"/>
      <c r="P54" s="119"/>
      <c r="Q54" s="43"/>
      <c r="R54" s="119"/>
      <c r="S54" s="119"/>
      <c r="T54" s="119"/>
      <c r="U54" s="43"/>
      <c r="V54" s="119"/>
      <c r="W54" s="119"/>
      <c r="X54" s="119"/>
      <c r="Y54" s="43"/>
      <c r="Z54" s="119"/>
      <c r="AA54" s="119"/>
      <c r="AB54" s="119"/>
      <c r="AC54" s="119"/>
      <c r="AD54" s="119"/>
      <c r="AE54" s="119"/>
      <c r="AF54" s="43">
        <f t="shared" si="34"/>
        <v>0</v>
      </c>
      <c r="AG54" s="43">
        <f t="shared" si="35"/>
        <v>0</v>
      </c>
      <c r="AH54" s="43">
        <f t="shared" si="36"/>
        <v>0</v>
      </c>
      <c r="AI54" s="43">
        <f t="shared" si="37"/>
        <v>0</v>
      </c>
      <c r="AJ54" s="43">
        <f t="shared" si="38"/>
        <v>0</v>
      </c>
      <c r="AK54" s="43">
        <f t="shared" si="39"/>
        <v>0</v>
      </c>
      <c r="AL54" s="43"/>
      <c r="AM54" s="43"/>
      <c r="AN54" s="198"/>
      <c r="AO54" s="200"/>
      <c r="AP54" s="127">
        <f t="shared" si="0"/>
        <v>0</v>
      </c>
    </row>
    <row r="55" spans="1:42" ht="22.5" hidden="1" customHeight="1">
      <c r="A55" s="194"/>
      <c r="B55" s="197" t="s">
        <v>91</v>
      </c>
      <c r="C55" s="197" t="s">
        <v>88</v>
      </c>
      <c r="D55" s="119"/>
      <c r="E55" s="119"/>
      <c r="F55" s="119"/>
      <c r="G55" s="119"/>
      <c r="H55" s="119"/>
      <c r="I55" s="43"/>
      <c r="J55" s="43"/>
      <c r="K55" s="43"/>
      <c r="L55" s="43"/>
      <c r="M55" s="43"/>
      <c r="N55" s="119"/>
      <c r="O55" s="119"/>
      <c r="P55" s="119"/>
      <c r="Q55" s="43"/>
      <c r="R55" s="119"/>
      <c r="S55" s="119"/>
      <c r="T55" s="119"/>
      <c r="U55" s="43"/>
      <c r="V55" s="119"/>
      <c r="W55" s="119"/>
      <c r="X55" s="119"/>
      <c r="Y55" s="43"/>
      <c r="Z55" s="119"/>
      <c r="AA55" s="119"/>
      <c r="AB55" s="119"/>
      <c r="AC55" s="119"/>
      <c r="AD55" s="119"/>
      <c r="AE55" s="119"/>
      <c r="AF55" s="43">
        <f t="shared" si="34"/>
        <v>0</v>
      </c>
      <c r="AG55" s="43">
        <f t="shared" si="35"/>
        <v>0</v>
      </c>
      <c r="AH55" s="43">
        <f t="shared" si="36"/>
        <v>0</v>
      </c>
      <c r="AI55" s="43">
        <f t="shared" si="37"/>
        <v>0</v>
      </c>
      <c r="AJ55" s="43">
        <f t="shared" si="38"/>
        <v>0</v>
      </c>
      <c r="AK55" s="43">
        <f t="shared" si="39"/>
        <v>0</v>
      </c>
      <c r="AL55" s="43"/>
      <c r="AM55" s="43"/>
      <c r="AN55" s="198"/>
      <c r="AO55" s="200"/>
      <c r="AP55" s="127">
        <f t="shared" si="0"/>
        <v>0</v>
      </c>
    </row>
    <row r="56" spans="1:42" ht="27.75" hidden="1" customHeight="1">
      <c r="A56" s="194"/>
      <c r="B56" s="197" t="s">
        <v>92</v>
      </c>
      <c r="C56" s="197" t="s">
        <v>93</v>
      </c>
      <c r="D56" s="119"/>
      <c r="E56" s="119"/>
      <c r="F56" s="119"/>
      <c r="G56" s="119"/>
      <c r="H56" s="119"/>
      <c r="I56" s="43"/>
      <c r="J56" s="43"/>
      <c r="K56" s="43"/>
      <c r="L56" s="43"/>
      <c r="M56" s="43"/>
      <c r="N56" s="119"/>
      <c r="O56" s="119"/>
      <c r="P56" s="119"/>
      <c r="Q56" s="43"/>
      <c r="R56" s="119"/>
      <c r="S56" s="119"/>
      <c r="T56" s="119"/>
      <c r="U56" s="43"/>
      <c r="V56" s="119"/>
      <c r="W56" s="119"/>
      <c r="X56" s="119"/>
      <c r="Y56" s="43"/>
      <c r="Z56" s="119"/>
      <c r="AA56" s="119"/>
      <c r="AB56" s="119"/>
      <c r="AC56" s="119"/>
      <c r="AD56" s="119"/>
      <c r="AE56" s="119"/>
      <c r="AF56" s="43">
        <f t="shared" si="34"/>
        <v>0</v>
      </c>
      <c r="AG56" s="43">
        <f t="shared" si="35"/>
        <v>0</v>
      </c>
      <c r="AH56" s="43">
        <f t="shared" si="36"/>
        <v>0</v>
      </c>
      <c r="AI56" s="43">
        <f t="shared" si="37"/>
        <v>0</v>
      </c>
      <c r="AJ56" s="43">
        <f t="shared" si="38"/>
        <v>0</v>
      </c>
      <c r="AK56" s="43">
        <f t="shared" si="39"/>
        <v>0</v>
      </c>
      <c r="AL56" s="43"/>
      <c r="AM56" s="43"/>
      <c r="AN56" s="198"/>
      <c r="AO56" s="200"/>
      <c r="AP56" s="127">
        <f t="shared" si="0"/>
        <v>0</v>
      </c>
    </row>
    <row r="57" spans="1:42" ht="18" hidden="1" customHeight="1">
      <c r="A57" s="194"/>
      <c r="B57" s="197" t="s">
        <v>94</v>
      </c>
      <c r="C57" s="197" t="s">
        <v>78</v>
      </c>
      <c r="D57" s="119"/>
      <c r="E57" s="119"/>
      <c r="F57" s="119"/>
      <c r="G57" s="119"/>
      <c r="H57" s="119"/>
      <c r="I57" s="43"/>
      <c r="J57" s="43"/>
      <c r="K57" s="43"/>
      <c r="L57" s="43"/>
      <c r="M57" s="43"/>
      <c r="N57" s="119"/>
      <c r="O57" s="119"/>
      <c r="P57" s="119"/>
      <c r="Q57" s="43"/>
      <c r="R57" s="119"/>
      <c r="S57" s="119"/>
      <c r="T57" s="119"/>
      <c r="U57" s="43"/>
      <c r="V57" s="119"/>
      <c r="W57" s="119"/>
      <c r="X57" s="119"/>
      <c r="Y57" s="43"/>
      <c r="Z57" s="119"/>
      <c r="AA57" s="119"/>
      <c r="AB57" s="119"/>
      <c r="AC57" s="119"/>
      <c r="AD57" s="119"/>
      <c r="AE57" s="119"/>
      <c r="AF57" s="43">
        <f t="shared" si="34"/>
        <v>0</v>
      </c>
      <c r="AG57" s="43">
        <f t="shared" si="35"/>
        <v>0</v>
      </c>
      <c r="AH57" s="43">
        <f t="shared" si="36"/>
        <v>0</v>
      </c>
      <c r="AI57" s="43">
        <f t="shared" si="37"/>
        <v>0</v>
      </c>
      <c r="AJ57" s="43">
        <f t="shared" si="38"/>
        <v>0</v>
      </c>
      <c r="AK57" s="43">
        <f t="shared" si="39"/>
        <v>0</v>
      </c>
      <c r="AL57" s="43"/>
      <c r="AM57" s="43"/>
      <c r="AN57" s="198"/>
      <c r="AO57" s="200"/>
      <c r="AP57" s="127">
        <f t="shared" si="0"/>
        <v>0</v>
      </c>
    </row>
    <row r="58" spans="1:42" ht="18.75" hidden="1" customHeight="1">
      <c r="A58" s="194"/>
      <c r="B58" s="197" t="s">
        <v>95</v>
      </c>
      <c r="C58" s="197" t="s">
        <v>78</v>
      </c>
      <c r="D58" s="119"/>
      <c r="E58" s="119"/>
      <c r="F58" s="119"/>
      <c r="G58" s="119"/>
      <c r="H58" s="119"/>
      <c r="I58" s="43"/>
      <c r="J58" s="43"/>
      <c r="K58" s="43"/>
      <c r="L58" s="43"/>
      <c r="M58" s="43"/>
      <c r="N58" s="119"/>
      <c r="O58" s="119"/>
      <c r="P58" s="119"/>
      <c r="Q58" s="43"/>
      <c r="R58" s="119"/>
      <c r="S58" s="119"/>
      <c r="T58" s="119"/>
      <c r="U58" s="43"/>
      <c r="V58" s="119"/>
      <c r="W58" s="119"/>
      <c r="X58" s="119"/>
      <c r="Y58" s="43"/>
      <c r="Z58" s="119"/>
      <c r="AA58" s="119"/>
      <c r="AB58" s="119"/>
      <c r="AC58" s="119"/>
      <c r="AD58" s="119"/>
      <c r="AE58" s="119"/>
      <c r="AF58" s="43">
        <f t="shared" si="34"/>
        <v>0</v>
      </c>
      <c r="AG58" s="43">
        <f t="shared" si="35"/>
        <v>0</v>
      </c>
      <c r="AH58" s="43">
        <f t="shared" si="36"/>
        <v>0</v>
      </c>
      <c r="AI58" s="43">
        <f t="shared" si="37"/>
        <v>0</v>
      </c>
      <c r="AJ58" s="43">
        <f t="shared" si="38"/>
        <v>0</v>
      </c>
      <c r="AK58" s="43">
        <f t="shared" si="39"/>
        <v>0</v>
      </c>
      <c r="AL58" s="43"/>
      <c r="AM58" s="43"/>
      <c r="AN58" s="198"/>
      <c r="AO58" s="200"/>
      <c r="AP58" s="127">
        <f t="shared" si="0"/>
        <v>0</v>
      </c>
    </row>
    <row r="59" spans="1:42" ht="20.25" hidden="1" customHeight="1">
      <c r="A59" s="194"/>
      <c r="B59" s="197" t="s">
        <v>96</v>
      </c>
      <c r="C59" s="197" t="s">
        <v>78</v>
      </c>
      <c r="D59" s="119"/>
      <c r="E59" s="119"/>
      <c r="F59" s="119"/>
      <c r="G59" s="119"/>
      <c r="H59" s="119"/>
      <c r="I59" s="43"/>
      <c r="J59" s="43"/>
      <c r="K59" s="43"/>
      <c r="L59" s="43"/>
      <c r="M59" s="43"/>
      <c r="N59" s="119"/>
      <c r="O59" s="119"/>
      <c r="P59" s="119"/>
      <c r="Q59" s="43"/>
      <c r="R59" s="119"/>
      <c r="S59" s="119"/>
      <c r="T59" s="119"/>
      <c r="U59" s="43"/>
      <c r="V59" s="119"/>
      <c r="W59" s="119"/>
      <c r="X59" s="119"/>
      <c r="Y59" s="43"/>
      <c r="Z59" s="119"/>
      <c r="AA59" s="119"/>
      <c r="AB59" s="119"/>
      <c r="AC59" s="119"/>
      <c r="AD59" s="119"/>
      <c r="AE59" s="119"/>
      <c r="AF59" s="43">
        <f t="shared" si="34"/>
        <v>0</v>
      </c>
      <c r="AG59" s="43">
        <f t="shared" si="35"/>
        <v>0</v>
      </c>
      <c r="AH59" s="43">
        <f t="shared" si="36"/>
        <v>0</v>
      </c>
      <c r="AI59" s="43">
        <f t="shared" si="37"/>
        <v>0</v>
      </c>
      <c r="AJ59" s="43">
        <f t="shared" si="38"/>
        <v>0</v>
      </c>
      <c r="AK59" s="43">
        <f t="shared" si="39"/>
        <v>0</v>
      </c>
      <c r="AL59" s="43"/>
      <c r="AM59" s="43"/>
      <c r="AN59" s="198"/>
      <c r="AO59" s="200"/>
      <c r="AP59" s="127">
        <f t="shared" si="0"/>
        <v>0</v>
      </c>
    </row>
    <row r="60" spans="1:42" ht="21" hidden="1" customHeight="1">
      <c r="A60" s="194"/>
      <c r="B60" s="197" t="s">
        <v>97</v>
      </c>
      <c r="C60" s="197" t="s">
        <v>98</v>
      </c>
      <c r="D60" s="119"/>
      <c r="E60" s="119"/>
      <c r="F60" s="119"/>
      <c r="G60" s="119"/>
      <c r="H60" s="119"/>
      <c r="I60" s="43"/>
      <c r="J60" s="43"/>
      <c r="K60" s="43"/>
      <c r="L60" s="43"/>
      <c r="M60" s="43"/>
      <c r="N60" s="119"/>
      <c r="O60" s="119"/>
      <c r="P60" s="119"/>
      <c r="Q60" s="43"/>
      <c r="R60" s="119"/>
      <c r="S60" s="119"/>
      <c r="T60" s="119"/>
      <c r="U60" s="43"/>
      <c r="V60" s="119"/>
      <c r="W60" s="119"/>
      <c r="X60" s="119"/>
      <c r="Y60" s="43"/>
      <c r="Z60" s="119"/>
      <c r="AA60" s="119"/>
      <c r="AB60" s="119"/>
      <c r="AC60" s="119"/>
      <c r="AD60" s="119"/>
      <c r="AE60" s="119"/>
      <c r="AF60" s="43">
        <f t="shared" si="34"/>
        <v>0</v>
      </c>
      <c r="AG60" s="43">
        <f t="shared" si="35"/>
        <v>0</v>
      </c>
      <c r="AH60" s="43">
        <f t="shared" si="36"/>
        <v>0</v>
      </c>
      <c r="AI60" s="43">
        <f t="shared" si="37"/>
        <v>0</v>
      </c>
      <c r="AJ60" s="43">
        <f t="shared" si="38"/>
        <v>0</v>
      </c>
      <c r="AK60" s="43">
        <f t="shared" si="39"/>
        <v>0</v>
      </c>
      <c r="AL60" s="43"/>
      <c r="AM60" s="43"/>
      <c r="AN60" s="198"/>
      <c r="AO60" s="200"/>
      <c r="AP60" s="127">
        <f t="shared" si="0"/>
        <v>0</v>
      </c>
    </row>
    <row r="61" spans="1:42" ht="24.75" customHeight="1">
      <c r="A61" s="194">
        <v>4213</v>
      </c>
      <c r="B61" s="43" t="s">
        <v>99</v>
      </c>
      <c r="C61" s="197" t="s">
        <v>56</v>
      </c>
      <c r="D61" s="119">
        <f t="shared" ref="D61:AM61" si="78">D62+D64</f>
        <v>1251.6000000000001</v>
      </c>
      <c r="E61" s="119">
        <f t="shared" si="78"/>
        <v>0</v>
      </c>
      <c r="F61" s="119">
        <f t="shared" si="78"/>
        <v>1989.8000000000002</v>
      </c>
      <c r="G61" s="119">
        <f t="shared" si="78"/>
        <v>0</v>
      </c>
      <c r="H61" s="119">
        <f>H62+H64</f>
        <v>1992.9</v>
      </c>
      <c r="I61" s="43">
        <f t="shared" si="78"/>
        <v>0</v>
      </c>
      <c r="J61" s="43">
        <f t="shared" si="78"/>
        <v>0</v>
      </c>
      <c r="K61" s="43">
        <f t="shared" si="78"/>
        <v>0</v>
      </c>
      <c r="L61" s="43">
        <f>L62+L64</f>
        <v>0</v>
      </c>
      <c r="M61" s="43">
        <f t="shared" si="78"/>
        <v>0</v>
      </c>
      <c r="N61" s="119">
        <f t="shared" si="78"/>
        <v>1096.095</v>
      </c>
      <c r="O61" s="119">
        <f t="shared" si="78"/>
        <v>1096.095</v>
      </c>
      <c r="P61" s="119">
        <v>1992.9</v>
      </c>
      <c r="Q61" s="43">
        <f t="shared" si="78"/>
        <v>0</v>
      </c>
      <c r="R61" s="119">
        <f t="shared" ref="R61:S61" si="79">R62+R64</f>
        <v>1096.095</v>
      </c>
      <c r="S61" s="119">
        <f t="shared" si="79"/>
        <v>1096.095</v>
      </c>
      <c r="T61" s="119">
        <v>1992.9</v>
      </c>
      <c r="U61" s="43">
        <f t="shared" si="78"/>
        <v>0</v>
      </c>
      <c r="V61" s="119">
        <f t="shared" ref="V61:W61" si="80">V62+V64</f>
        <v>1096.095</v>
      </c>
      <c r="W61" s="119">
        <f t="shared" si="80"/>
        <v>1096.095</v>
      </c>
      <c r="X61" s="119">
        <v>1992.9</v>
      </c>
      <c r="Y61" s="43">
        <f t="shared" si="78"/>
        <v>0</v>
      </c>
      <c r="Z61" s="119">
        <f t="shared" ref="Z61:AA61" si="81">Z62+Z64</f>
        <v>1096.095</v>
      </c>
      <c r="AA61" s="119">
        <f t="shared" si="81"/>
        <v>1096.095</v>
      </c>
      <c r="AB61" s="119">
        <v>1992.9</v>
      </c>
      <c r="AC61" s="119">
        <f t="shared" ref="AC61:AD61" si="82">AC62+AC64</f>
        <v>1096.095</v>
      </c>
      <c r="AD61" s="119">
        <f t="shared" si="82"/>
        <v>1096.095</v>
      </c>
      <c r="AE61" s="119">
        <v>1992.9</v>
      </c>
      <c r="AF61" s="43">
        <f t="shared" si="34"/>
        <v>548.04750000000001</v>
      </c>
      <c r="AG61" s="43">
        <f t="shared" si="35"/>
        <v>548.04750000000001</v>
      </c>
      <c r="AH61" s="43">
        <f t="shared" si="36"/>
        <v>1096.095</v>
      </c>
      <c r="AI61" s="43">
        <f t="shared" si="37"/>
        <v>548.04750000000001</v>
      </c>
      <c r="AJ61" s="43">
        <f t="shared" si="38"/>
        <v>1644.1424999999999</v>
      </c>
      <c r="AK61" s="43">
        <f t="shared" si="39"/>
        <v>348.75750000000016</v>
      </c>
      <c r="AL61" s="43">
        <f t="shared" si="78"/>
        <v>0</v>
      </c>
      <c r="AM61" s="43">
        <f t="shared" si="78"/>
        <v>0</v>
      </c>
      <c r="AN61" s="198">
        <f>AN62+AN64</f>
        <v>0</v>
      </c>
      <c r="AO61" s="200"/>
      <c r="AP61" s="127">
        <f t="shared" si="0"/>
        <v>0</v>
      </c>
    </row>
    <row r="62" spans="1:42" ht="22.5" customHeight="1">
      <c r="A62" s="194"/>
      <c r="B62" s="197" t="s">
        <v>100</v>
      </c>
      <c r="C62" s="197" t="s">
        <v>56</v>
      </c>
      <c r="D62" s="119">
        <v>1251.6000000000001</v>
      </c>
      <c r="E62" s="119"/>
      <c r="F62" s="119">
        <v>1826.4</v>
      </c>
      <c r="G62" s="119"/>
      <c r="H62" s="119">
        <f>1826.4</f>
        <v>1826.4</v>
      </c>
      <c r="I62" s="43"/>
      <c r="J62" s="43"/>
      <c r="K62" s="43"/>
      <c r="L62" s="43"/>
      <c r="M62" s="43"/>
      <c r="N62" s="119">
        <f>P62*0.5</f>
        <v>1004.5200000000001</v>
      </c>
      <c r="O62" s="119">
        <f>P62-N62</f>
        <v>1004.5200000000001</v>
      </c>
      <c r="P62" s="119">
        <f>1826.4*1.1</f>
        <v>2009.0400000000002</v>
      </c>
      <c r="Q62" s="43"/>
      <c r="R62" s="119">
        <f>T62*0.5</f>
        <v>1004.5200000000001</v>
      </c>
      <c r="S62" s="119">
        <f>T62-R62</f>
        <v>1004.5200000000001</v>
      </c>
      <c r="T62" s="119">
        <f>1826.4*1.1</f>
        <v>2009.0400000000002</v>
      </c>
      <c r="U62" s="43"/>
      <c r="V62" s="119">
        <f>X62*0.5</f>
        <v>1004.5200000000001</v>
      </c>
      <c r="W62" s="119">
        <f>X62-V62</f>
        <v>1004.5200000000001</v>
      </c>
      <c r="X62" s="119">
        <f>1826.4*1.1</f>
        <v>2009.0400000000002</v>
      </c>
      <c r="Y62" s="43"/>
      <c r="Z62" s="119">
        <f>AB62*0.5</f>
        <v>1004.5200000000001</v>
      </c>
      <c r="AA62" s="119">
        <f>AB62-Z62</f>
        <v>1004.5200000000001</v>
      </c>
      <c r="AB62" s="119">
        <f>1826.4*1.1</f>
        <v>2009.0400000000002</v>
      </c>
      <c r="AC62" s="119">
        <f>AE62*0.5</f>
        <v>1004.5200000000001</v>
      </c>
      <c r="AD62" s="119">
        <f>AE62-AC62</f>
        <v>1004.5200000000001</v>
      </c>
      <c r="AE62" s="119">
        <f>1826.4*1.1</f>
        <v>2009.0400000000002</v>
      </c>
      <c r="AF62" s="43">
        <f t="shared" si="34"/>
        <v>502.26000000000005</v>
      </c>
      <c r="AG62" s="43">
        <f t="shared" si="35"/>
        <v>502.26000000000005</v>
      </c>
      <c r="AH62" s="43">
        <f t="shared" si="36"/>
        <v>1004.5200000000001</v>
      </c>
      <c r="AI62" s="43">
        <f t="shared" si="37"/>
        <v>502.26000000000005</v>
      </c>
      <c r="AJ62" s="43">
        <f t="shared" si="38"/>
        <v>1506.7800000000002</v>
      </c>
      <c r="AK62" s="43">
        <f t="shared" si="39"/>
        <v>502.26</v>
      </c>
      <c r="AL62" s="43"/>
      <c r="AM62" s="43"/>
      <c r="AN62" s="198"/>
      <c r="AO62" s="200"/>
      <c r="AP62" s="127">
        <f t="shared" si="0"/>
        <v>182.6400000000001</v>
      </c>
    </row>
    <row r="63" spans="1:42" ht="18.75" customHeight="1">
      <c r="A63" s="194"/>
      <c r="B63" s="197" t="s">
        <v>101</v>
      </c>
      <c r="C63" s="197" t="s">
        <v>88</v>
      </c>
      <c r="D63" s="119"/>
      <c r="E63" s="119"/>
      <c r="F63" s="119"/>
      <c r="G63" s="119"/>
      <c r="H63" s="119">
        <f>H62/200.47*1000</f>
        <v>9110.5901132339004</v>
      </c>
      <c r="I63" s="43"/>
      <c r="J63" s="43"/>
      <c r="K63" s="43"/>
      <c r="L63" s="43"/>
      <c r="M63" s="43"/>
      <c r="N63" s="119">
        <f>P63*0.5</f>
        <v>4555.2950566169502</v>
      </c>
      <c r="O63" s="119">
        <f>P63-N63</f>
        <v>4555.2950566169502</v>
      </c>
      <c r="P63" s="119">
        <v>9110.5901132339004</v>
      </c>
      <c r="Q63" s="43"/>
      <c r="R63" s="119">
        <f>T63*0.5</f>
        <v>4555.2950566169502</v>
      </c>
      <c r="S63" s="119">
        <f>T63-R63</f>
        <v>4555.2950566169502</v>
      </c>
      <c r="T63" s="119">
        <v>9110.5901132339004</v>
      </c>
      <c r="U63" s="43"/>
      <c r="V63" s="119">
        <f>X63*0.5</f>
        <v>4555.2950566169502</v>
      </c>
      <c r="W63" s="119">
        <f>X63-V63</f>
        <v>4555.2950566169502</v>
      </c>
      <c r="X63" s="119">
        <v>9110.5901132339004</v>
      </c>
      <c r="Y63" s="43"/>
      <c r="Z63" s="119">
        <f>AB63*0.5</f>
        <v>4555.2950566169502</v>
      </c>
      <c r="AA63" s="119">
        <f>AB63-Z63</f>
        <v>4555.2950566169502</v>
      </c>
      <c r="AB63" s="119">
        <v>9110.5901132339004</v>
      </c>
      <c r="AC63" s="119">
        <f>AE63*0.5</f>
        <v>4555.2950566169502</v>
      </c>
      <c r="AD63" s="119">
        <f>AE63-AC63</f>
        <v>4555.2950566169502</v>
      </c>
      <c r="AE63" s="119">
        <v>9110.5901132339004</v>
      </c>
      <c r="AF63" s="43">
        <f t="shared" si="34"/>
        <v>2277.6475283084751</v>
      </c>
      <c r="AG63" s="43">
        <f t="shared" si="35"/>
        <v>2277.6475283084751</v>
      </c>
      <c r="AH63" s="43">
        <f t="shared" si="36"/>
        <v>4555.2950566169502</v>
      </c>
      <c r="AI63" s="43">
        <f t="shared" si="37"/>
        <v>2277.6475283084751</v>
      </c>
      <c r="AJ63" s="43">
        <f t="shared" si="38"/>
        <v>6832.9425849254258</v>
      </c>
      <c r="AK63" s="43">
        <f t="shared" si="39"/>
        <v>2277.6475283084746</v>
      </c>
      <c r="AL63" s="43"/>
      <c r="AM63" s="43"/>
      <c r="AN63" s="198"/>
      <c r="AO63" s="200"/>
      <c r="AP63" s="127">
        <f t="shared" si="0"/>
        <v>0</v>
      </c>
    </row>
    <row r="64" spans="1:42" ht="18.75" customHeight="1">
      <c r="A64" s="194"/>
      <c r="B64" s="197" t="s">
        <v>102</v>
      </c>
      <c r="C64" s="197" t="s">
        <v>56</v>
      </c>
      <c r="D64" s="119">
        <v>0</v>
      </c>
      <c r="E64" s="119"/>
      <c r="F64" s="119">
        <v>163.4</v>
      </c>
      <c r="G64" s="119"/>
      <c r="H64" s="119">
        <v>166.5</v>
      </c>
      <c r="I64" s="43"/>
      <c r="J64" s="43"/>
      <c r="K64" s="43"/>
      <c r="L64" s="43"/>
      <c r="M64" s="43"/>
      <c r="N64" s="119">
        <f>P64*0.5</f>
        <v>91.575000000000003</v>
      </c>
      <c r="O64" s="119">
        <f>P64-N64</f>
        <v>91.575000000000003</v>
      </c>
      <c r="P64" s="119">
        <f>166.5*1.1</f>
        <v>183.15</v>
      </c>
      <c r="Q64" s="43"/>
      <c r="R64" s="119">
        <f>T64*0.5</f>
        <v>91.575000000000003</v>
      </c>
      <c r="S64" s="119">
        <f>T64-R64</f>
        <v>91.575000000000003</v>
      </c>
      <c r="T64" s="119">
        <f>166.5*1.1</f>
        <v>183.15</v>
      </c>
      <c r="U64" s="43"/>
      <c r="V64" s="119">
        <f>X64*0.5</f>
        <v>91.575000000000003</v>
      </c>
      <c r="W64" s="119">
        <f>X64-V64</f>
        <v>91.575000000000003</v>
      </c>
      <c r="X64" s="119">
        <f>166.5*1.1</f>
        <v>183.15</v>
      </c>
      <c r="Y64" s="43"/>
      <c r="Z64" s="119">
        <f>AB64*0.5</f>
        <v>91.575000000000003</v>
      </c>
      <c r="AA64" s="119">
        <f>AB64-Z64</f>
        <v>91.575000000000003</v>
      </c>
      <c r="AB64" s="119">
        <f>166.5*1.1</f>
        <v>183.15</v>
      </c>
      <c r="AC64" s="119">
        <f>AE64*0.5</f>
        <v>91.575000000000003</v>
      </c>
      <c r="AD64" s="119">
        <f>AE64-AC64</f>
        <v>91.575000000000003</v>
      </c>
      <c r="AE64" s="119">
        <f>166.5*1.1</f>
        <v>183.15</v>
      </c>
      <c r="AF64" s="43">
        <f t="shared" si="34"/>
        <v>45.787500000000001</v>
      </c>
      <c r="AG64" s="43">
        <f t="shared" si="35"/>
        <v>45.787500000000001</v>
      </c>
      <c r="AH64" s="43">
        <f t="shared" si="36"/>
        <v>91.575000000000003</v>
      </c>
      <c r="AI64" s="43">
        <f t="shared" si="37"/>
        <v>45.787500000000001</v>
      </c>
      <c r="AJ64" s="43">
        <f t="shared" si="38"/>
        <v>137.36250000000001</v>
      </c>
      <c r="AK64" s="43">
        <f t="shared" si="39"/>
        <v>45.787499999999994</v>
      </c>
      <c r="AL64" s="43"/>
      <c r="AM64" s="43"/>
      <c r="AN64" s="198"/>
      <c r="AO64" s="200"/>
      <c r="AP64" s="127">
        <f t="shared" si="0"/>
        <v>16.650000000000006</v>
      </c>
    </row>
    <row r="65" spans="1:81" s="258" customFormat="1" ht="24" customHeight="1">
      <c r="A65" s="253">
        <v>4214</v>
      </c>
      <c r="B65" s="255" t="s">
        <v>103</v>
      </c>
      <c r="C65" s="203" t="s">
        <v>56</v>
      </c>
      <c r="D65" s="120">
        <f t="shared" ref="D65:AM65" si="83">D66+D67+D68+D69+D70+D71+D72+D73</f>
        <v>346.9</v>
      </c>
      <c r="E65" s="120">
        <f t="shared" si="83"/>
        <v>0</v>
      </c>
      <c r="F65" s="120">
        <f t="shared" si="83"/>
        <v>284.89999999999998</v>
      </c>
      <c r="G65" s="120">
        <f t="shared" si="83"/>
        <v>0</v>
      </c>
      <c r="H65" s="120">
        <f t="shared" si="83"/>
        <v>416.3</v>
      </c>
      <c r="I65" s="255">
        <f t="shared" si="83"/>
        <v>0</v>
      </c>
      <c r="J65" s="255">
        <f t="shared" si="83"/>
        <v>0</v>
      </c>
      <c r="K65" s="255">
        <f t="shared" si="83"/>
        <v>0</v>
      </c>
      <c r="L65" s="255">
        <f>L66+L67+L68+L69+L70+L71+L72+L73</f>
        <v>0</v>
      </c>
      <c r="M65" s="255">
        <f t="shared" si="83"/>
        <v>0</v>
      </c>
      <c r="N65" s="120">
        <f t="shared" si="83"/>
        <v>228.965</v>
      </c>
      <c r="O65" s="120">
        <f t="shared" si="83"/>
        <v>228.965</v>
      </c>
      <c r="P65" s="120">
        <f t="shared" si="83"/>
        <v>457.93</v>
      </c>
      <c r="Q65" s="255">
        <f t="shared" si="83"/>
        <v>0</v>
      </c>
      <c r="R65" s="120">
        <f t="shared" ref="R65:T65" si="84">R66+R67+R68+R69+R70+R71+R72+R73</f>
        <v>228.965</v>
      </c>
      <c r="S65" s="120">
        <f t="shared" si="84"/>
        <v>228.965</v>
      </c>
      <c r="T65" s="120">
        <f t="shared" si="84"/>
        <v>457.93</v>
      </c>
      <c r="U65" s="255">
        <f t="shared" si="83"/>
        <v>0</v>
      </c>
      <c r="V65" s="120">
        <f t="shared" ref="V65:X65" si="85">V66+V67+V68+V69+V70+V71+V72+V73</f>
        <v>228.965</v>
      </c>
      <c r="W65" s="120">
        <f t="shared" si="85"/>
        <v>228.965</v>
      </c>
      <c r="X65" s="120">
        <f t="shared" si="85"/>
        <v>457.93</v>
      </c>
      <c r="Y65" s="255">
        <f t="shared" si="83"/>
        <v>0</v>
      </c>
      <c r="Z65" s="120">
        <f t="shared" ref="Z65:AE65" si="86">Z66+Z67+Z68+Z69+Z70+Z71+Z72+Z73</f>
        <v>228.965</v>
      </c>
      <c r="AA65" s="120">
        <f t="shared" si="86"/>
        <v>228.965</v>
      </c>
      <c r="AB65" s="120">
        <f t="shared" si="86"/>
        <v>457.93</v>
      </c>
      <c r="AC65" s="120">
        <f t="shared" si="86"/>
        <v>228.965</v>
      </c>
      <c r="AD65" s="120">
        <f t="shared" si="86"/>
        <v>228.965</v>
      </c>
      <c r="AE65" s="120">
        <f t="shared" si="86"/>
        <v>457.93</v>
      </c>
      <c r="AF65" s="43">
        <f t="shared" si="34"/>
        <v>114.4825</v>
      </c>
      <c r="AG65" s="43">
        <f t="shared" si="35"/>
        <v>114.4825</v>
      </c>
      <c r="AH65" s="43">
        <f t="shared" si="36"/>
        <v>228.965</v>
      </c>
      <c r="AI65" s="43">
        <f t="shared" si="37"/>
        <v>114.4825</v>
      </c>
      <c r="AJ65" s="43">
        <f t="shared" si="38"/>
        <v>343.44749999999999</v>
      </c>
      <c r="AK65" s="43">
        <f t="shared" si="39"/>
        <v>114.48250000000002</v>
      </c>
      <c r="AL65" s="255">
        <f t="shared" si="83"/>
        <v>0</v>
      </c>
      <c r="AM65" s="255">
        <f t="shared" si="83"/>
        <v>0</v>
      </c>
      <c r="AN65" s="256">
        <f>AN66+AN67+AN68+AN69+AN70+AN71+AN72+AN73</f>
        <v>0</v>
      </c>
      <c r="AO65" s="257"/>
      <c r="AP65" s="127">
        <f t="shared" si="0"/>
        <v>41.629999999999995</v>
      </c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193"/>
      <c r="BD65" s="193"/>
      <c r="BE65" s="193"/>
      <c r="BF65" s="193"/>
      <c r="BG65" s="193"/>
      <c r="BH65" s="193"/>
      <c r="BI65" s="193"/>
      <c r="BJ65" s="193"/>
      <c r="BK65" s="193"/>
      <c r="BL65" s="193"/>
      <c r="BM65" s="193"/>
      <c r="BN65" s="193"/>
      <c r="BO65" s="193"/>
      <c r="BP65" s="193"/>
      <c r="BQ65" s="193"/>
      <c r="BR65" s="193"/>
      <c r="BS65" s="193"/>
      <c r="BT65" s="193"/>
      <c r="BU65" s="193"/>
      <c r="BV65" s="193"/>
      <c r="BW65" s="193"/>
      <c r="BX65" s="193"/>
      <c r="BY65" s="193"/>
      <c r="BZ65" s="193"/>
      <c r="CA65" s="193"/>
      <c r="CB65" s="193"/>
      <c r="CC65" s="193"/>
    </row>
    <row r="66" spans="1:81" ht="24" customHeight="1">
      <c r="A66" s="194"/>
      <c r="B66" s="43" t="s">
        <v>104</v>
      </c>
      <c r="C66" s="197" t="s">
        <v>56</v>
      </c>
      <c r="D66" s="119">
        <v>115.3</v>
      </c>
      <c r="E66" s="119"/>
      <c r="F66" s="119">
        <v>116</v>
      </c>
      <c r="G66" s="119"/>
      <c r="H66" s="119">
        <v>116</v>
      </c>
      <c r="I66" s="43"/>
      <c r="J66" s="43"/>
      <c r="K66" s="43"/>
      <c r="L66" s="43"/>
      <c r="M66" s="43"/>
      <c r="N66" s="119">
        <f>P66*0.5</f>
        <v>63.800000000000004</v>
      </c>
      <c r="O66" s="119">
        <f>P66-N66</f>
        <v>63.800000000000004</v>
      </c>
      <c r="P66" s="119">
        <f>116*1.1</f>
        <v>127.60000000000001</v>
      </c>
      <c r="Q66" s="43"/>
      <c r="R66" s="119">
        <f>T66*0.5</f>
        <v>63.800000000000004</v>
      </c>
      <c r="S66" s="119">
        <f>T66-R66</f>
        <v>63.800000000000004</v>
      </c>
      <c r="T66" s="119">
        <f>116*1.1</f>
        <v>127.60000000000001</v>
      </c>
      <c r="U66" s="43"/>
      <c r="V66" s="119">
        <f>X66*0.5</f>
        <v>63.800000000000004</v>
      </c>
      <c r="W66" s="119">
        <f>X66-V66</f>
        <v>63.800000000000004</v>
      </c>
      <c r="X66" s="119">
        <f>116*1.1</f>
        <v>127.60000000000001</v>
      </c>
      <c r="Y66" s="43"/>
      <c r="Z66" s="119">
        <f>AB66*0.5</f>
        <v>63.800000000000004</v>
      </c>
      <c r="AA66" s="119">
        <f>AB66-Z66</f>
        <v>63.800000000000004</v>
      </c>
      <c r="AB66" s="119">
        <f>116*1.1</f>
        <v>127.60000000000001</v>
      </c>
      <c r="AC66" s="119">
        <f>AE66*0.5</f>
        <v>63.800000000000004</v>
      </c>
      <c r="AD66" s="119">
        <f>AE66-AC66</f>
        <v>63.800000000000004</v>
      </c>
      <c r="AE66" s="119">
        <f>116*1.1</f>
        <v>127.60000000000001</v>
      </c>
      <c r="AF66" s="43">
        <f t="shared" si="34"/>
        <v>31.900000000000002</v>
      </c>
      <c r="AG66" s="43">
        <f t="shared" si="35"/>
        <v>31.900000000000002</v>
      </c>
      <c r="AH66" s="43">
        <f t="shared" si="36"/>
        <v>63.800000000000004</v>
      </c>
      <c r="AI66" s="43">
        <f t="shared" si="37"/>
        <v>31.900000000000002</v>
      </c>
      <c r="AJ66" s="43">
        <f t="shared" si="38"/>
        <v>95.7</v>
      </c>
      <c r="AK66" s="43">
        <f t="shared" si="39"/>
        <v>31.900000000000006</v>
      </c>
      <c r="AL66" s="43"/>
      <c r="AM66" s="43"/>
      <c r="AN66" s="198"/>
      <c r="AO66" s="200"/>
      <c r="AP66" s="127">
        <f t="shared" si="0"/>
        <v>11.600000000000009</v>
      </c>
    </row>
    <row r="67" spans="1:81" ht="24" customHeight="1">
      <c r="A67" s="194"/>
      <c r="B67" s="43" t="s">
        <v>105</v>
      </c>
      <c r="C67" s="197" t="s">
        <v>56</v>
      </c>
      <c r="D67" s="119">
        <v>60</v>
      </c>
      <c r="E67" s="119"/>
      <c r="F67" s="119">
        <v>38.4</v>
      </c>
      <c r="G67" s="119"/>
      <c r="H67" s="119">
        <f>80.8</f>
        <v>80.8</v>
      </c>
      <c r="I67" s="43"/>
      <c r="J67" s="43"/>
      <c r="K67" s="43"/>
      <c r="L67" s="43"/>
      <c r="M67" s="43"/>
      <c r="N67" s="119">
        <f>P67*0.5</f>
        <v>44.440000000000005</v>
      </c>
      <c r="O67" s="119">
        <f>P67-N67</f>
        <v>44.440000000000005</v>
      </c>
      <c r="P67" s="119">
        <f>80.8*1.1</f>
        <v>88.88000000000001</v>
      </c>
      <c r="Q67" s="43"/>
      <c r="R67" s="119">
        <f>T67*0.5</f>
        <v>44.440000000000005</v>
      </c>
      <c r="S67" s="119">
        <f>T67-R67</f>
        <v>44.440000000000005</v>
      </c>
      <c r="T67" s="119">
        <f>80.8*1.1</f>
        <v>88.88000000000001</v>
      </c>
      <c r="U67" s="43"/>
      <c r="V67" s="119">
        <f>X67*0.5</f>
        <v>44.440000000000005</v>
      </c>
      <c r="W67" s="119">
        <f>X67-V67</f>
        <v>44.440000000000005</v>
      </c>
      <c r="X67" s="119">
        <f>80.8*1.1</f>
        <v>88.88000000000001</v>
      </c>
      <c r="Y67" s="43"/>
      <c r="Z67" s="119">
        <f>AB67*0.5</f>
        <v>44.440000000000005</v>
      </c>
      <c r="AA67" s="119">
        <f>AB67-Z67</f>
        <v>44.440000000000005</v>
      </c>
      <c r="AB67" s="119">
        <f>80.8*1.1</f>
        <v>88.88000000000001</v>
      </c>
      <c r="AC67" s="119">
        <f>AE67*0.5</f>
        <v>44.440000000000005</v>
      </c>
      <c r="AD67" s="119">
        <f>AE67-AC67</f>
        <v>44.440000000000005</v>
      </c>
      <c r="AE67" s="119">
        <f>80.8*1.1</f>
        <v>88.88000000000001</v>
      </c>
      <c r="AF67" s="43">
        <f t="shared" si="34"/>
        <v>22.220000000000002</v>
      </c>
      <c r="AG67" s="43">
        <f t="shared" si="35"/>
        <v>22.220000000000002</v>
      </c>
      <c r="AH67" s="43">
        <f t="shared" si="36"/>
        <v>44.440000000000005</v>
      </c>
      <c r="AI67" s="43">
        <f t="shared" si="37"/>
        <v>22.220000000000002</v>
      </c>
      <c r="AJ67" s="43">
        <f t="shared" si="38"/>
        <v>66.660000000000011</v>
      </c>
      <c r="AK67" s="43">
        <f t="shared" si="39"/>
        <v>22.22</v>
      </c>
      <c r="AL67" s="43"/>
      <c r="AM67" s="43"/>
      <c r="AN67" s="198"/>
      <c r="AO67" s="200"/>
      <c r="AP67" s="127">
        <f t="shared" si="0"/>
        <v>8.0800000000000125</v>
      </c>
    </row>
    <row r="68" spans="1:81" ht="20.25" customHeight="1">
      <c r="A68" s="194"/>
      <c r="B68" s="197" t="s">
        <v>106</v>
      </c>
      <c r="C68" s="197" t="s">
        <v>56</v>
      </c>
      <c r="D68" s="119">
        <v>113.6</v>
      </c>
      <c r="E68" s="119"/>
      <c r="F68" s="119">
        <v>10.5</v>
      </c>
      <c r="G68" s="119"/>
      <c r="H68" s="119">
        <v>161.5</v>
      </c>
      <c r="I68" s="43"/>
      <c r="J68" s="43"/>
      <c r="K68" s="43"/>
      <c r="L68" s="43"/>
      <c r="M68" s="43"/>
      <c r="N68" s="119">
        <f>P68*0.5</f>
        <v>54.725000000000001</v>
      </c>
      <c r="O68" s="119">
        <f>P68-N68</f>
        <v>54.725000000000001</v>
      </c>
      <c r="P68" s="119">
        <f>99.5*1.1</f>
        <v>109.45</v>
      </c>
      <c r="Q68" s="43"/>
      <c r="R68" s="119">
        <f>T68*0.5</f>
        <v>54.725000000000001</v>
      </c>
      <c r="S68" s="119">
        <f>T68-R68</f>
        <v>54.725000000000001</v>
      </c>
      <c r="T68" s="119">
        <f>99.5*1.1</f>
        <v>109.45</v>
      </c>
      <c r="U68" s="43"/>
      <c r="V68" s="119">
        <f>X68*0.5</f>
        <v>54.725000000000001</v>
      </c>
      <c r="W68" s="119">
        <f>X68-V68</f>
        <v>54.725000000000001</v>
      </c>
      <c r="X68" s="119">
        <f>99.5*1.1</f>
        <v>109.45</v>
      </c>
      <c r="Y68" s="43"/>
      <c r="Z68" s="119">
        <f>AB68*0.5</f>
        <v>54.725000000000001</v>
      </c>
      <c r="AA68" s="119">
        <f>AB68-Z68</f>
        <v>54.725000000000001</v>
      </c>
      <c r="AB68" s="119">
        <f>99.5*1.1</f>
        <v>109.45</v>
      </c>
      <c r="AC68" s="119">
        <f>AE68*0.5</f>
        <v>54.725000000000001</v>
      </c>
      <c r="AD68" s="119">
        <f>AE68-AC68</f>
        <v>54.725000000000001</v>
      </c>
      <c r="AE68" s="119">
        <f>99.5*1.1</f>
        <v>109.45</v>
      </c>
      <c r="AF68" s="43">
        <f t="shared" si="34"/>
        <v>27.362500000000001</v>
      </c>
      <c r="AG68" s="43">
        <f t="shared" si="35"/>
        <v>27.362500000000001</v>
      </c>
      <c r="AH68" s="43">
        <f t="shared" si="36"/>
        <v>54.725000000000001</v>
      </c>
      <c r="AI68" s="43">
        <f t="shared" si="37"/>
        <v>27.362500000000001</v>
      </c>
      <c r="AJ68" s="43">
        <f t="shared" si="38"/>
        <v>82.087500000000006</v>
      </c>
      <c r="AK68" s="43">
        <f t="shared" si="39"/>
        <v>27.362499999999997</v>
      </c>
      <c r="AL68" s="43"/>
      <c r="AM68" s="43"/>
      <c r="AN68" s="198"/>
      <c r="AO68" s="200"/>
      <c r="AP68" s="127">
        <f t="shared" si="0"/>
        <v>-52.05</v>
      </c>
    </row>
    <row r="69" spans="1:81" ht="20.25" customHeight="1">
      <c r="A69" s="194"/>
      <c r="B69" s="197" t="s">
        <v>107</v>
      </c>
      <c r="C69" s="197" t="s">
        <v>56</v>
      </c>
      <c r="D69" s="119"/>
      <c r="E69" s="119"/>
      <c r="F69" s="119"/>
      <c r="G69" s="119"/>
      <c r="H69" s="119">
        <v>0</v>
      </c>
      <c r="I69" s="43"/>
      <c r="J69" s="43"/>
      <c r="K69" s="43"/>
      <c r="L69" s="43"/>
      <c r="M69" s="43"/>
      <c r="N69" s="119">
        <f>P69*0.5</f>
        <v>0</v>
      </c>
      <c r="O69" s="119">
        <f>P69-N69</f>
        <v>0</v>
      </c>
      <c r="P69" s="119">
        <v>0</v>
      </c>
      <c r="Q69" s="43"/>
      <c r="R69" s="119">
        <f>T69*0.5</f>
        <v>0</v>
      </c>
      <c r="S69" s="119">
        <f>T69-R69</f>
        <v>0</v>
      </c>
      <c r="T69" s="119">
        <v>0</v>
      </c>
      <c r="U69" s="43"/>
      <c r="V69" s="119">
        <f>X69*0.5</f>
        <v>0</v>
      </c>
      <c r="W69" s="119">
        <f>X69-V69</f>
        <v>0</v>
      </c>
      <c r="X69" s="119">
        <v>0</v>
      </c>
      <c r="Y69" s="43"/>
      <c r="Z69" s="119">
        <f>AB69*0.5</f>
        <v>0</v>
      </c>
      <c r="AA69" s="119">
        <f>AB69-Z69</f>
        <v>0</v>
      </c>
      <c r="AB69" s="119">
        <v>0</v>
      </c>
      <c r="AC69" s="119">
        <f>AE69*0.5</f>
        <v>0</v>
      </c>
      <c r="AD69" s="119">
        <f>AE69-AC69</f>
        <v>0</v>
      </c>
      <c r="AE69" s="119">
        <v>0</v>
      </c>
      <c r="AF69" s="43">
        <f t="shared" si="34"/>
        <v>0</v>
      </c>
      <c r="AG69" s="43">
        <f t="shared" si="35"/>
        <v>0</v>
      </c>
      <c r="AH69" s="43">
        <f t="shared" si="36"/>
        <v>0</v>
      </c>
      <c r="AI69" s="43">
        <f t="shared" si="37"/>
        <v>0</v>
      </c>
      <c r="AJ69" s="43">
        <f t="shared" si="38"/>
        <v>0</v>
      </c>
      <c r="AK69" s="43">
        <f t="shared" si="39"/>
        <v>0</v>
      </c>
      <c r="AL69" s="43"/>
      <c r="AM69" s="43"/>
      <c r="AN69" s="198"/>
      <c r="AO69" s="200"/>
      <c r="AP69" s="127">
        <f t="shared" si="0"/>
        <v>0</v>
      </c>
    </row>
    <row r="70" spans="1:81" ht="20.25" customHeight="1">
      <c r="A70" s="194"/>
      <c r="B70" s="197" t="s">
        <v>108</v>
      </c>
      <c r="C70" s="197" t="s">
        <v>56</v>
      </c>
      <c r="D70" s="119">
        <v>58</v>
      </c>
      <c r="E70" s="119"/>
      <c r="F70" s="119">
        <v>120</v>
      </c>
      <c r="G70" s="119"/>
      <c r="H70" s="119">
        <v>58</v>
      </c>
      <c r="I70" s="43"/>
      <c r="J70" s="43"/>
      <c r="K70" s="43"/>
      <c r="L70" s="43"/>
      <c r="M70" s="43"/>
      <c r="N70" s="119">
        <f>P70*0.5</f>
        <v>66</v>
      </c>
      <c r="O70" s="119">
        <f>P70-N70</f>
        <v>66</v>
      </c>
      <c r="P70" s="119">
        <f>120*1.1</f>
        <v>132</v>
      </c>
      <c r="Q70" s="43"/>
      <c r="R70" s="119">
        <f>T70*0.5</f>
        <v>66</v>
      </c>
      <c r="S70" s="119">
        <f>T70-R70</f>
        <v>66</v>
      </c>
      <c r="T70" s="119">
        <f>120*1.1</f>
        <v>132</v>
      </c>
      <c r="U70" s="43"/>
      <c r="V70" s="119">
        <f>X70*0.5</f>
        <v>66</v>
      </c>
      <c r="W70" s="119">
        <f>X70-V70</f>
        <v>66</v>
      </c>
      <c r="X70" s="119">
        <f>120*1.1</f>
        <v>132</v>
      </c>
      <c r="Y70" s="43"/>
      <c r="Z70" s="119">
        <f>AB70*0.5</f>
        <v>66</v>
      </c>
      <c r="AA70" s="119">
        <f>AB70-Z70</f>
        <v>66</v>
      </c>
      <c r="AB70" s="119">
        <f>120*1.1</f>
        <v>132</v>
      </c>
      <c r="AC70" s="119">
        <f>AE70*0.5</f>
        <v>66</v>
      </c>
      <c r="AD70" s="119">
        <f>AE70-AC70</f>
        <v>66</v>
      </c>
      <c r="AE70" s="119">
        <f>120*1.1</f>
        <v>132</v>
      </c>
      <c r="AF70" s="43">
        <f t="shared" si="34"/>
        <v>33</v>
      </c>
      <c r="AG70" s="43">
        <f t="shared" si="35"/>
        <v>33</v>
      </c>
      <c r="AH70" s="43">
        <f t="shared" si="36"/>
        <v>66</v>
      </c>
      <c r="AI70" s="43">
        <f t="shared" si="37"/>
        <v>33</v>
      </c>
      <c r="AJ70" s="43">
        <f t="shared" si="38"/>
        <v>99</v>
      </c>
      <c r="AK70" s="43">
        <f t="shared" si="39"/>
        <v>33</v>
      </c>
      <c r="AL70" s="43"/>
      <c r="AM70" s="43"/>
      <c r="AN70" s="198"/>
      <c r="AO70" s="200"/>
      <c r="AP70" s="127">
        <f t="shared" si="0"/>
        <v>74</v>
      </c>
    </row>
    <row r="71" spans="1:81" ht="20.25" customHeight="1">
      <c r="A71" s="194"/>
      <c r="B71" s="197" t="s">
        <v>109</v>
      </c>
      <c r="C71" s="197" t="s">
        <v>56</v>
      </c>
      <c r="D71" s="119"/>
      <c r="E71" s="119"/>
      <c r="F71" s="119"/>
      <c r="G71" s="119"/>
      <c r="H71" s="119">
        <v>0</v>
      </c>
      <c r="I71" s="43"/>
      <c r="J71" s="43"/>
      <c r="K71" s="43"/>
      <c r="L71" s="43"/>
      <c r="M71" s="43"/>
      <c r="N71" s="119"/>
      <c r="O71" s="119"/>
      <c r="P71" s="119"/>
      <c r="Q71" s="43"/>
      <c r="R71" s="119"/>
      <c r="S71" s="119"/>
      <c r="T71" s="119"/>
      <c r="U71" s="43"/>
      <c r="V71" s="119"/>
      <c r="W71" s="119"/>
      <c r="X71" s="119"/>
      <c r="Y71" s="43"/>
      <c r="Z71" s="119"/>
      <c r="AA71" s="119"/>
      <c r="AB71" s="119"/>
      <c r="AC71" s="119"/>
      <c r="AD71" s="119"/>
      <c r="AE71" s="119"/>
      <c r="AF71" s="43">
        <f t="shared" si="34"/>
        <v>0</v>
      </c>
      <c r="AG71" s="43">
        <f t="shared" si="35"/>
        <v>0</v>
      </c>
      <c r="AH71" s="43">
        <f t="shared" si="36"/>
        <v>0</v>
      </c>
      <c r="AI71" s="43">
        <f t="shared" si="37"/>
        <v>0</v>
      </c>
      <c r="AJ71" s="43">
        <f t="shared" si="38"/>
        <v>0</v>
      </c>
      <c r="AK71" s="43">
        <f t="shared" si="39"/>
        <v>0</v>
      </c>
      <c r="AL71" s="43"/>
      <c r="AM71" s="43"/>
      <c r="AN71" s="198"/>
      <c r="AO71" s="200"/>
      <c r="AP71" s="127">
        <f t="shared" si="0"/>
        <v>0</v>
      </c>
    </row>
    <row r="72" spans="1:81" ht="21" hidden="1" customHeight="1">
      <c r="A72" s="194"/>
      <c r="B72" s="197" t="s">
        <v>110</v>
      </c>
      <c r="C72" s="197" t="s">
        <v>56</v>
      </c>
      <c r="D72" s="119"/>
      <c r="E72" s="119"/>
      <c r="F72" s="119"/>
      <c r="G72" s="119"/>
      <c r="H72" s="119">
        <v>0</v>
      </c>
      <c r="I72" s="43"/>
      <c r="J72" s="43"/>
      <c r="K72" s="43"/>
      <c r="L72" s="43"/>
      <c r="M72" s="43"/>
      <c r="N72" s="119">
        <f>P72*0.5</f>
        <v>0</v>
      </c>
      <c r="O72" s="119">
        <f>P72-N72</f>
        <v>0</v>
      </c>
      <c r="P72" s="119"/>
      <c r="Q72" s="43"/>
      <c r="R72" s="119">
        <f>T72*0.5</f>
        <v>0</v>
      </c>
      <c r="S72" s="119">
        <f>T72-R72</f>
        <v>0</v>
      </c>
      <c r="T72" s="119"/>
      <c r="U72" s="43"/>
      <c r="V72" s="119">
        <f>X72*0.5</f>
        <v>0</v>
      </c>
      <c r="W72" s="119">
        <f>X72-V72</f>
        <v>0</v>
      </c>
      <c r="X72" s="119"/>
      <c r="Y72" s="43"/>
      <c r="Z72" s="119">
        <f>AB72*0.5</f>
        <v>0</v>
      </c>
      <c r="AA72" s="119">
        <f>AB72-Z72</f>
        <v>0</v>
      </c>
      <c r="AB72" s="119"/>
      <c r="AC72" s="119">
        <f>AE72*0.5</f>
        <v>0</v>
      </c>
      <c r="AD72" s="119">
        <f>AE72-AC72</f>
        <v>0</v>
      </c>
      <c r="AE72" s="119"/>
      <c r="AF72" s="43">
        <f t="shared" si="34"/>
        <v>0</v>
      </c>
      <c r="AG72" s="43">
        <f t="shared" si="35"/>
        <v>0</v>
      </c>
      <c r="AH72" s="43">
        <f t="shared" si="36"/>
        <v>0</v>
      </c>
      <c r="AI72" s="43">
        <f t="shared" si="37"/>
        <v>0</v>
      </c>
      <c r="AJ72" s="43">
        <f t="shared" si="38"/>
        <v>0</v>
      </c>
      <c r="AK72" s="43">
        <f t="shared" si="39"/>
        <v>0</v>
      </c>
      <c r="AL72" s="43"/>
      <c r="AM72" s="43"/>
      <c r="AN72" s="198"/>
      <c r="AO72" s="200"/>
      <c r="AP72" s="127">
        <f t="shared" si="0"/>
        <v>0</v>
      </c>
    </row>
    <row r="73" spans="1:81" ht="21" hidden="1" customHeight="1">
      <c r="A73" s="194"/>
      <c r="B73" s="197" t="s">
        <v>111</v>
      </c>
      <c r="C73" s="197" t="s">
        <v>56</v>
      </c>
      <c r="D73" s="119"/>
      <c r="E73" s="119"/>
      <c r="F73" s="119"/>
      <c r="G73" s="119"/>
      <c r="H73" s="119">
        <v>0</v>
      </c>
      <c r="I73" s="43"/>
      <c r="J73" s="43"/>
      <c r="K73" s="43"/>
      <c r="L73" s="43"/>
      <c r="M73" s="43"/>
      <c r="N73" s="119"/>
      <c r="O73" s="119"/>
      <c r="P73" s="119"/>
      <c r="Q73" s="43"/>
      <c r="R73" s="119"/>
      <c r="S73" s="119"/>
      <c r="T73" s="119"/>
      <c r="U73" s="43"/>
      <c r="V73" s="119"/>
      <c r="W73" s="119"/>
      <c r="X73" s="119"/>
      <c r="Y73" s="43"/>
      <c r="Z73" s="119"/>
      <c r="AA73" s="119"/>
      <c r="AB73" s="119"/>
      <c r="AC73" s="119"/>
      <c r="AD73" s="119"/>
      <c r="AE73" s="119"/>
      <c r="AF73" s="43">
        <f t="shared" si="34"/>
        <v>0</v>
      </c>
      <c r="AG73" s="43">
        <f t="shared" si="35"/>
        <v>0</v>
      </c>
      <c r="AH73" s="43">
        <f t="shared" si="36"/>
        <v>0</v>
      </c>
      <c r="AI73" s="43">
        <f t="shared" si="37"/>
        <v>0</v>
      </c>
      <c r="AJ73" s="43">
        <f t="shared" si="38"/>
        <v>0</v>
      </c>
      <c r="AK73" s="43">
        <f t="shared" si="39"/>
        <v>0</v>
      </c>
      <c r="AL73" s="43"/>
      <c r="AM73" s="43"/>
      <c r="AN73" s="198"/>
      <c r="AO73" s="200"/>
      <c r="AP73" s="127">
        <f t="shared" ref="AP73:AP136" si="87">P73-H73</f>
        <v>0</v>
      </c>
    </row>
    <row r="74" spans="1:81" ht="20.25" hidden="1" customHeight="1">
      <c r="A74" s="194"/>
      <c r="B74" s="197" t="s">
        <v>112</v>
      </c>
      <c r="C74" s="197" t="s">
        <v>80</v>
      </c>
      <c r="D74" s="119"/>
      <c r="E74" s="119"/>
      <c r="F74" s="119"/>
      <c r="G74" s="119"/>
      <c r="H74" s="119">
        <v>0</v>
      </c>
      <c r="I74" s="43"/>
      <c r="J74" s="43"/>
      <c r="K74" s="43"/>
      <c r="L74" s="43"/>
      <c r="M74" s="43"/>
      <c r="N74" s="119"/>
      <c r="O74" s="119"/>
      <c r="P74" s="119"/>
      <c r="Q74" s="43"/>
      <c r="R74" s="119"/>
      <c r="S74" s="119"/>
      <c r="T74" s="119"/>
      <c r="U74" s="43"/>
      <c r="V74" s="119"/>
      <c r="W74" s="119"/>
      <c r="X74" s="119"/>
      <c r="Y74" s="43"/>
      <c r="Z74" s="119"/>
      <c r="AA74" s="119"/>
      <c r="AB74" s="119"/>
      <c r="AC74" s="119"/>
      <c r="AD74" s="119"/>
      <c r="AE74" s="119"/>
      <c r="AF74" s="43">
        <f t="shared" si="34"/>
        <v>0</v>
      </c>
      <c r="AG74" s="43">
        <f t="shared" si="35"/>
        <v>0</v>
      </c>
      <c r="AH74" s="43">
        <f t="shared" si="36"/>
        <v>0</v>
      </c>
      <c r="AI74" s="43">
        <f t="shared" si="37"/>
        <v>0</v>
      </c>
      <c r="AJ74" s="43">
        <f t="shared" si="38"/>
        <v>0</v>
      </c>
      <c r="AK74" s="43">
        <f t="shared" si="39"/>
        <v>0</v>
      </c>
      <c r="AL74" s="43"/>
      <c r="AM74" s="43"/>
      <c r="AN74" s="198"/>
      <c r="AO74" s="200"/>
      <c r="AP74" s="127">
        <f t="shared" si="87"/>
        <v>0</v>
      </c>
    </row>
    <row r="75" spans="1:81" s="258" customFormat="1" ht="25.5" customHeight="1">
      <c r="A75" s="253">
        <v>4215</v>
      </c>
      <c r="B75" s="255" t="s">
        <v>113</v>
      </c>
      <c r="C75" s="203" t="s">
        <v>56</v>
      </c>
      <c r="D75" s="120">
        <v>35</v>
      </c>
      <c r="E75" s="120"/>
      <c r="F75" s="120">
        <v>65</v>
      </c>
      <c r="G75" s="120"/>
      <c r="H75" s="120">
        <v>40</v>
      </c>
      <c r="I75" s="255"/>
      <c r="J75" s="255"/>
      <c r="K75" s="255"/>
      <c r="L75" s="255"/>
      <c r="M75" s="255"/>
      <c r="N75" s="120">
        <f>P75*0.5</f>
        <v>55.000000000000007</v>
      </c>
      <c r="O75" s="120">
        <f>P75-N75</f>
        <v>55.000000000000007</v>
      </c>
      <c r="P75" s="120">
        <f>100*1.1</f>
        <v>110.00000000000001</v>
      </c>
      <c r="Q75" s="255"/>
      <c r="R75" s="120">
        <f>T75*0.5</f>
        <v>55.000000000000007</v>
      </c>
      <c r="S75" s="120">
        <f>T75-R75</f>
        <v>55.000000000000007</v>
      </c>
      <c r="T75" s="120">
        <f>100*1.1</f>
        <v>110.00000000000001</v>
      </c>
      <c r="U75" s="255"/>
      <c r="V75" s="120">
        <f>X75*0.5</f>
        <v>55.000000000000007</v>
      </c>
      <c r="W75" s="120">
        <f>X75-V75</f>
        <v>55.000000000000007</v>
      </c>
      <c r="X75" s="120">
        <f>100*1.1</f>
        <v>110.00000000000001</v>
      </c>
      <c r="Y75" s="255"/>
      <c r="Z75" s="120">
        <f>AB75*0.5</f>
        <v>55.000000000000007</v>
      </c>
      <c r="AA75" s="120">
        <f>AB75-Z75</f>
        <v>55.000000000000007</v>
      </c>
      <c r="AB75" s="120">
        <f>100*1.1</f>
        <v>110.00000000000001</v>
      </c>
      <c r="AC75" s="120">
        <f>AE75*0.5</f>
        <v>55.000000000000007</v>
      </c>
      <c r="AD75" s="120">
        <f>AE75-AC75</f>
        <v>55.000000000000007</v>
      </c>
      <c r="AE75" s="120">
        <f>100*1.1</f>
        <v>110.00000000000001</v>
      </c>
      <c r="AF75" s="43">
        <f t="shared" si="34"/>
        <v>27.500000000000004</v>
      </c>
      <c r="AG75" s="43">
        <f t="shared" si="35"/>
        <v>27.500000000000004</v>
      </c>
      <c r="AH75" s="43">
        <f t="shared" si="36"/>
        <v>55.000000000000007</v>
      </c>
      <c r="AI75" s="43">
        <f t="shared" si="37"/>
        <v>27.500000000000004</v>
      </c>
      <c r="AJ75" s="43">
        <f t="shared" si="38"/>
        <v>82.500000000000014</v>
      </c>
      <c r="AK75" s="43">
        <f t="shared" si="39"/>
        <v>27.5</v>
      </c>
      <c r="AL75" s="255"/>
      <c r="AM75" s="255"/>
      <c r="AN75" s="256"/>
      <c r="AO75" s="257"/>
      <c r="AP75" s="127">
        <f t="shared" si="87"/>
        <v>70.000000000000014</v>
      </c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3"/>
      <c r="BR75" s="193"/>
      <c r="BS75" s="193"/>
      <c r="BT75" s="193"/>
      <c r="BU75" s="193"/>
      <c r="BV75" s="193"/>
      <c r="BW75" s="193"/>
      <c r="BX75" s="193"/>
      <c r="BY75" s="193"/>
      <c r="BZ75" s="193"/>
      <c r="CA75" s="193"/>
      <c r="CB75" s="193"/>
      <c r="CC75" s="193"/>
    </row>
    <row r="76" spans="1:81" s="258" customFormat="1" ht="26.25" customHeight="1">
      <c r="A76" s="253">
        <v>4216</v>
      </c>
      <c r="B76" s="255" t="s">
        <v>114</v>
      </c>
      <c r="C76" s="203" t="s">
        <v>56</v>
      </c>
      <c r="D76" s="120">
        <v>378</v>
      </c>
      <c r="E76" s="120"/>
      <c r="F76" s="120">
        <v>0</v>
      </c>
      <c r="G76" s="120"/>
      <c r="H76" s="120">
        <v>700</v>
      </c>
      <c r="I76" s="255"/>
      <c r="J76" s="255"/>
      <c r="K76" s="255"/>
      <c r="L76" s="255"/>
      <c r="M76" s="255"/>
      <c r="N76" s="120">
        <f>P76*0.5</f>
        <v>0</v>
      </c>
      <c r="O76" s="120">
        <f>P76-N76</f>
        <v>0</v>
      </c>
      <c r="P76" s="120">
        <v>0</v>
      </c>
      <c r="Q76" s="255"/>
      <c r="R76" s="120">
        <f>T76*0.5</f>
        <v>0</v>
      </c>
      <c r="S76" s="120">
        <f>T76-R76</f>
        <v>0</v>
      </c>
      <c r="T76" s="120">
        <v>0</v>
      </c>
      <c r="U76" s="255"/>
      <c r="V76" s="120">
        <f>X76*0.5</f>
        <v>0</v>
      </c>
      <c r="W76" s="120">
        <f>X76-V76</f>
        <v>0</v>
      </c>
      <c r="X76" s="120">
        <v>0</v>
      </c>
      <c r="Y76" s="255"/>
      <c r="Z76" s="120">
        <f>AB76*0.5</f>
        <v>0</v>
      </c>
      <c r="AA76" s="120">
        <f>AB76-Z76</f>
        <v>0</v>
      </c>
      <c r="AB76" s="120">
        <v>0</v>
      </c>
      <c r="AC76" s="120">
        <f>AE76*0.5</f>
        <v>0</v>
      </c>
      <c r="AD76" s="120">
        <f>AE76-AC76</f>
        <v>0</v>
      </c>
      <c r="AE76" s="120">
        <v>0</v>
      </c>
      <c r="AF76" s="43">
        <f t="shared" si="34"/>
        <v>0</v>
      </c>
      <c r="AG76" s="43">
        <f t="shared" si="35"/>
        <v>0</v>
      </c>
      <c r="AH76" s="43">
        <f t="shared" si="36"/>
        <v>0</v>
      </c>
      <c r="AI76" s="43">
        <f t="shared" si="37"/>
        <v>0</v>
      </c>
      <c r="AJ76" s="43">
        <f t="shared" si="38"/>
        <v>0</v>
      </c>
      <c r="AK76" s="43">
        <f t="shared" si="39"/>
        <v>0</v>
      </c>
      <c r="AL76" s="255"/>
      <c r="AM76" s="255"/>
      <c r="AN76" s="256"/>
      <c r="AO76" s="257"/>
      <c r="AP76" s="127">
        <f t="shared" si="87"/>
        <v>-700</v>
      </c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  <c r="BM76" s="193"/>
      <c r="BN76" s="193"/>
      <c r="BO76" s="193"/>
      <c r="BP76" s="193"/>
      <c r="BQ76" s="193"/>
      <c r="BR76" s="193"/>
      <c r="BS76" s="193"/>
      <c r="BT76" s="193"/>
      <c r="BU76" s="193"/>
      <c r="BV76" s="193"/>
      <c r="BW76" s="193"/>
      <c r="BX76" s="193"/>
      <c r="BY76" s="193"/>
      <c r="BZ76" s="193"/>
      <c r="CA76" s="193"/>
      <c r="CB76" s="193"/>
      <c r="CC76" s="193"/>
    </row>
    <row r="77" spans="1:81" ht="23.25" hidden="1" customHeight="1">
      <c r="A77" s="194"/>
      <c r="B77" s="43" t="s">
        <v>115</v>
      </c>
      <c r="C77" s="197" t="s">
        <v>56</v>
      </c>
      <c r="D77" s="119"/>
      <c r="E77" s="119"/>
      <c r="F77" s="119"/>
      <c r="G77" s="119"/>
      <c r="H77" s="119"/>
      <c r="I77" s="43"/>
      <c r="J77" s="43"/>
      <c r="K77" s="43"/>
      <c r="L77" s="43"/>
      <c r="M77" s="43"/>
      <c r="N77" s="119"/>
      <c r="O77" s="119"/>
      <c r="P77" s="119"/>
      <c r="Q77" s="43"/>
      <c r="R77" s="119"/>
      <c r="S77" s="119"/>
      <c r="T77" s="119"/>
      <c r="U77" s="43"/>
      <c r="V77" s="119"/>
      <c r="W77" s="119"/>
      <c r="X77" s="119"/>
      <c r="Y77" s="43"/>
      <c r="Z77" s="119"/>
      <c r="AA77" s="119"/>
      <c r="AB77" s="119"/>
      <c r="AC77" s="119"/>
      <c r="AD77" s="119"/>
      <c r="AE77" s="119"/>
      <c r="AF77" s="43">
        <f t="shared" si="34"/>
        <v>0</v>
      </c>
      <c r="AG77" s="43">
        <f t="shared" si="35"/>
        <v>0</v>
      </c>
      <c r="AH77" s="43">
        <f t="shared" si="36"/>
        <v>0</v>
      </c>
      <c r="AI77" s="43">
        <f t="shared" si="37"/>
        <v>0</v>
      </c>
      <c r="AJ77" s="43">
        <f t="shared" si="38"/>
        <v>0</v>
      </c>
      <c r="AK77" s="43">
        <f t="shared" si="39"/>
        <v>0</v>
      </c>
      <c r="AL77" s="43"/>
      <c r="AM77" s="43"/>
      <c r="AN77" s="198"/>
      <c r="AO77" s="200"/>
      <c r="AP77" s="127">
        <f t="shared" si="87"/>
        <v>0</v>
      </c>
    </row>
    <row r="78" spans="1:81" ht="23.25" hidden="1" customHeight="1">
      <c r="A78" s="194"/>
      <c r="B78" s="43" t="s">
        <v>116</v>
      </c>
      <c r="C78" s="197" t="s">
        <v>80</v>
      </c>
      <c r="D78" s="119"/>
      <c r="E78" s="119"/>
      <c r="F78" s="119"/>
      <c r="G78" s="119"/>
      <c r="H78" s="119"/>
      <c r="I78" s="43"/>
      <c r="J78" s="43"/>
      <c r="K78" s="43"/>
      <c r="L78" s="43"/>
      <c r="M78" s="43"/>
      <c r="N78" s="119"/>
      <c r="O78" s="119"/>
      <c r="P78" s="119"/>
      <c r="Q78" s="43"/>
      <c r="R78" s="119"/>
      <c r="S78" s="119"/>
      <c r="T78" s="119"/>
      <c r="U78" s="43"/>
      <c r="V78" s="119"/>
      <c r="W78" s="119"/>
      <c r="X78" s="119"/>
      <c r="Y78" s="43"/>
      <c r="Z78" s="119"/>
      <c r="AA78" s="119"/>
      <c r="AB78" s="119"/>
      <c r="AC78" s="119"/>
      <c r="AD78" s="119"/>
      <c r="AE78" s="119"/>
      <c r="AF78" s="43">
        <f t="shared" si="34"/>
        <v>0</v>
      </c>
      <c r="AG78" s="43">
        <f t="shared" si="35"/>
        <v>0</v>
      </c>
      <c r="AH78" s="43">
        <f t="shared" si="36"/>
        <v>0</v>
      </c>
      <c r="AI78" s="43">
        <f t="shared" si="37"/>
        <v>0</v>
      </c>
      <c r="AJ78" s="43">
        <f t="shared" si="38"/>
        <v>0</v>
      </c>
      <c r="AK78" s="43">
        <f t="shared" si="39"/>
        <v>0</v>
      </c>
      <c r="AL78" s="43"/>
      <c r="AM78" s="43"/>
      <c r="AN78" s="198"/>
      <c r="AO78" s="200"/>
      <c r="AP78" s="127">
        <f t="shared" si="87"/>
        <v>0</v>
      </c>
    </row>
    <row r="79" spans="1:81" s="258" customFormat="1" ht="22.5" hidden="1" customHeight="1">
      <c r="A79" s="253">
        <v>4217</v>
      </c>
      <c r="B79" s="255" t="s">
        <v>117</v>
      </c>
      <c r="C79" s="203" t="s">
        <v>56</v>
      </c>
      <c r="D79" s="120"/>
      <c r="E79" s="120"/>
      <c r="F79" s="120"/>
      <c r="G79" s="120"/>
      <c r="H79" s="120"/>
      <c r="I79" s="255"/>
      <c r="J79" s="255"/>
      <c r="K79" s="255"/>
      <c r="L79" s="255"/>
      <c r="M79" s="255"/>
      <c r="N79" s="120"/>
      <c r="O79" s="120"/>
      <c r="P79" s="120"/>
      <c r="Q79" s="255"/>
      <c r="R79" s="120"/>
      <c r="S79" s="120"/>
      <c r="T79" s="120"/>
      <c r="U79" s="255"/>
      <c r="V79" s="120"/>
      <c r="W79" s="120"/>
      <c r="X79" s="120"/>
      <c r="Y79" s="255"/>
      <c r="Z79" s="120"/>
      <c r="AA79" s="120"/>
      <c r="AB79" s="120"/>
      <c r="AC79" s="120"/>
      <c r="AD79" s="120"/>
      <c r="AE79" s="120"/>
      <c r="AF79" s="43">
        <f t="shared" si="34"/>
        <v>0</v>
      </c>
      <c r="AG79" s="43">
        <f t="shared" si="35"/>
        <v>0</v>
      </c>
      <c r="AH79" s="43">
        <f t="shared" si="36"/>
        <v>0</v>
      </c>
      <c r="AI79" s="43">
        <f t="shared" si="37"/>
        <v>0</v>
      </c>
      <c r="AJ79" s="43">
        <f t="shared" si="38"/>
        <v>0</v>
      </c>
      <c r="AK79" s="43">
        <f t="shared" si="39"/>
        <v>0</v>
      </c>
      <c r="AL79" s="255"/>
      <c r="AM79" s="255"/>
      <c r="AN79" s="256"/>
      <c r="AO79" s="257"/>
      <c r="AP79" s="127">
        <f t="shared" si="87"/>
        <v>0</v>
      </c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  <c r="BN79" s="193"/>
      <c r="BO79" s="193"/>
      <c r="BP79" s="193"/>
      <c r="BQ79" s="193"/>
      <c r="BR79" s="193"/>
      <c r="BS79" s="193"/>
      <c r="BT79" s="193"/>
      <c r="BU79" s="193"/>
      <c r="BV79" s="193"/>
      <c r="BW79" s="193"/>
      <c r="BX79" s="193"/>
      <c r="BY79" s="193"/>
      <c r="BZ79" s="193"/>
      <c r="CA79" s="193"/>
      <c r="CB79" s="193"/>
      <c r="CC79" s="193"/>
    </row>
    <row r="80" spans="1:81" s="258" customFormat="1" ht="27.75" hidden="1" customHeight="1">
      <c r="A80" s="253">
        <v>0</v>
      </c>
      <c r="B80" s="255" t="s">
        <v>118</v>
      </c>
      <c r="C80" s="203" t="s">
        <v>56</v>
      </c>
      <c r="D80" s="120">
        <f t="shared" ref="D80:AM80" si="88">+D81+D84+D87</f>
        <v>0</v>
      </c>
      <c r="E80" s="120">
        <f t="shared" si="88"/>
        <v>0</v>
      </c>
      <c r="F80" s="120">
        <f t="shared" si="88"/>
        <v>0</v>
      </c>
      <c r="G80" s="120">
        <f t="shared" si="88"/>
        <v>0</v>
      </c>
      <c r="H80" s="120">
        <f t="shared" si="88"/>
        <v>0</v>
      </c>
      <c r="I80" s="255">
        <f t="shared" si="88"/>
        <v>0</v>
      </c>
      <c r="J80" s="255">
        <f t="shared" si="88"/>
        <v>0</v>
      </c>
      <c r="K80" s="255">
        <f t="shared" si="88"/>
        <v>0</v>
      </c>
      <c r="L80" s="255">
        <f>+L81+L84+L87</f>
        <v>0</v>
      </c>
      <c r="M80" s="255">
        <f t="shared" si="88"/>
        <v>0</v>
      </c>
      <c r="N80" s="120">
        <f t="shared" si="88"/>
        <v>0</v>
      </c>
      <c r="O80" s="120">
        <f t="shared" si="88"/>
        <v>0</v>
      </c>
      <c r="P80" s="120">
        <f t="shared" si="88"/>
        <v>0</v>
      </c>
      <c r="Q80" s="255">
        <f t="shared" si="88"/>
        <v>0</v>
      </c>
      <c r="R80" s="120">
        <f t="shared" ref="R80:T80" si="89">+R81+R84+R87</f>
        <v>0</v>
      </c>
      <c r="S80" s="120">
        <f t="shared" si="89"/>
        <v>0</v>
      </c>
      <c r="T80" s="120">
        <f t="shared" si="89"/>
        <v>0</v>
      </c>
      <c r="U80" s="255">
        <f t="shared" si="88"/>
        <v>0</v>
      </c>
      <c r="V80" s="120">
        <f t="shared" ref="V80:X80" si="90">+V81+V84+V87</f>
        <v>0</v>
      </c>
      <c r="W80" s="120">
        <f t="shared" si="90"/>
        <v>0</v>
      </c>
      <c r="X80" s="120">
        <f t="shared" si="90"/>
        <v>0</v>
      </c>
      <c r="Y80" s="255">
        <f t="shared" si="88"/>
        <v>0</v>
      </c>
      <c r="Z80" s="120">
        <f t="shared" ref="Z80:AE80" si="91">+Z81+Z84+Z87</f>
        <v>0</v>
      </c>
      <c r="AA80" s="120">
        <f t="shared" si="91"/>
        <v>0</v>
      </c>
      <c r="AB80" s="120">
        <f t="shared" si="91"/>
        <v>0</v>
      </c>
      <c r="AC80" s="120">
        <f t="shared" si="91"/>
        <v>0</v>
      </c>
      <c r="AD80" s="120">
        <f t="shared" si="91"/>
        <v>0</v>
      </c>
      <c r="AE80" s="120">
        <f t="shared" si="91"/>
        <v>0</v>
      </c>
      <c r="AF80" s="43">
        <f t="shared" si="34"/>
        <v>0</v>
      </c>
      <c r="AG80" s="43">
        <f t="shared" si="35"/>
        <v>0</v>
      </c>
      <c r="AH80" s="43">
        <f t="shared" si="36"/>
        <v>0</v>
      </c>
      <c r="AI80" s="43">
        <f t="shared" si="37"/>
        <v>0</v>
      </c>
      <c r="AJ80" s="43">
        <f t="shared" si="38"/>
        <v>0</v>
      </c>
      <c r="AK80" s="43">
        <f t="shared" si="39"/>
        <v>0</v>
      </c>
      <c r="AL80" s="255">
        <f t="shared" si="88"/>
        <v>0</v>
      </c>
      <c r="AM80" s="255">
        <f t="shared" si="88"/>
        <v>0</v>
      </c>
      <c r="AN80" s="256">
        <f>+AN81+AN84+AN87</f>
        <v>0</v>
      </c>
      <c r="AO80" s="257"/>
      <c r="AP80" s="127">
        <f t="shared" si="87"/>
        <v>0</v>
      </c>
      <c r="AQ80" s="193"/>
      <c r="AR80" s="193"/>
      <c r="AS80" s="193"/>
      <c r="AT80" s="193"/>
      <c r="AU80" s="193"/>
      <c r="AV80" s="193"/>
      <c r="AW80" s="193"/>
      <c r="AX80" s="193"/>
      <c r="AY80" s="193"/>
      <c r="AZ80" s="193"/>
      <c r="BA80" s="193"/>
      <c r="BB80" s="193"/>
      <c r="BC80" s="193"/>
      <c r="BD80" s="193"/>
      <c r="BE80" s="193"/>
      <c r="BF80" s="193"/>
      <c r="BG80" s="193"/>
      <c r="BH80" s="193"/>
      <c r="BI80" s="193"/>
      <c r="BJ80" s="193"/>
      <c r="BK80" s="193"/>
      <c r="BL80" s="193"/>
      <c r="BM80" s="193"/>
      <c r="BN80" s="193"/>
      <c r="BO80" s="193"/>
      <c r="BP80" s="193"/>
      <c r="BQ80" s="193"/>
      <c r="BR80" s="193"/>
      <c r="BS80" s="193"/>
      <c r="BT80" s="193"/>
      <c r="BU80" s="193"/>
      <c r="BV80" s="193"/>
      <c r="BW80" s="193"/>
      <c r="BX80" s="193"/>
      <c r="BY80" s="193"/>
      <c r="BZ80" s="193"/>
      <c r="CA80" s="193"/>
      <c r="CB80" s="193"/>
      <c r="CC80" s="193"/>
    </row>
    <row r="81" spans="1:81" s="258" customFormat="1" ht="25.5" hidden="1" customHeight="1">
      <c r="A81" s="253">
        <v>4221</v>
      </c>
      <c r="B81" s="255" t="s">
        <v>119</v>
      </c>
      <c r="C81" s="203" t="s">
        <v>56</v>
      </c>
      <c r="D81" s="120"/>
      <c r="E81" s="120"/>
      <c r="F81" s="120"/>
      <c r="G81" s="120"/>
      <c r="H81" s="120"/>
      <c r="I81" s="255"/>
      <c r="J81" s="255"/>
      <c r="K81" s="255"/>
      <c r="L81" s="255"/>
      <c r="M81" s="255"/>
      <c r="N81" s="120">
        <f>P81*0.5</f>
        <v>0</v>
      </c>
      <c r="O81" s="120">
        <f>P81-N81</f>
        <v>0</v>
      </c>
      <c r="P81" s="120"/>
      <c r="Q81" s="255"/>
      <c r="R81" s="120">
        <f>T81*0.5</f>
        <v>0</v>
      </c>
      <c r="S81" s="120">
        <f>T81-R81</f>
        <v>0</v>
      </c>
      <c r="T81" s="120"/>
      <c r="U81" s="255"/>
      <c r="V81" s="120">
        <f>X81*0.5</f>
        <v>0</v>
      </c>
      <c r="W81" s="120">
        <f>X81-V81</f>
        <v>0</v>
      </c>
      <c r="X81" s="120"/>
      <c r="Y81" s="255"/>
      <c r="Z81" s="120">
        <f>AB81*0.5</f>
        <v>0</v>
      </c>
      <c r="AA81" s="120">
        <f>AB81-Z81</f>
        <v>0</v>
      </c>
      <c r="AB81" s="120"/>
      <c r="AC81" s="120">
        <f>AE81*0.5</f>
        <v>0</v>
      </c>
      <c r="AD81" s="120">
        <f>AE81-AC81</f>
        <v>0</v>
      </c>
      <c r="AE81" s="120"/>
      <c r="AF81" s="43">
        <f t="shared" si="34"/>
        <v>0</v>
      </c>
      <c r="AG81" s="43">
        <f t="shared" si="35"/>
        <v>0</v>
      </c>
      <c r="AH81" s="43">
        <f t="shared" si="36"/>
        <v>0</v>
      </c>
      <c r="AI81" s="43">
        <f t="shared" si="37"/>
        <v>0</v>
      </c>
      <c r="AJ81" s="43">
        <f t="shared" si="38"/>
        <v>0</v>
      </c>
      <c r="AK81" s="43">
        <f t="shared" si="39"/>
        <v>0</v>
      </c>
      <c r="AL81" s="255"/>
      <c r="AM81" s="255"/>
      <c r="AN81" s="256"/>
      <c r="AO81" s="257"/>
      <c r="AP81" s="127">
        <f t="shared" si="87"/>
        <v>0</v>
      </c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  <c r="BX81" s="193"/>
      <c r="BY81" s="193"/>
      <c r="BZ81" s="193"/>
      <c r="CA81" s="193"/>
      <c r="CB81" s="193"/>
      <c r="CC81" s="193"/>
    </row>
    <row r="82" spans="1:81" ht="18.75" hidden="1" customHeight="1">
      <c r="A82" s="194"/>
      <c r="B82" s="197" t="s">
        <v>120</v>
      </c>
      <c r="C82" s="197" t="s">
        <v>80</v>
      </c>
      <c r="D82" s="119"/>
      <c r="E82" s="119"/>
      <c r="F82" s="119"/>
      <c r="G82" s="119"/>
      <c r="H82" s="119"/>
      <c r="I82" s="43"/>
      <c r="J82" s="43"/>
      <c r="K82" s="43"/>
      <c r="L82" s="43"/>
      <c r="M82" s="43"/>
      <c r="N82" s="119"/>
      <c r="O82" s="119"/>
      <c r="P82" s="119"/>
      <c r="Q82" s="43"/>
      <c r="R82" s="119"/>
      <c r="S82" s="119"/>
      <c r="T82" s="119"/>
      <c r="U82" s="43"/>
      <c r="V82" s="119"/>
      <c r="W82" s="119"/>
      <c r="X82" s="119"/>
      <c r="Y82" s="43"/>
      <c r="Z82" s="119"/>
      <c r="AA82" s="119"/>
      <c r="AB82" s="119"/>
      <c r="AC82" s="119"/>
      <c r="AD82" s="119"/>
      <c r="AE82" s="119"/>
      <c r="AF82" s="43">
        <f t="shared" si="34"/>
        <v>0</v>
      </c>
      <c r="AG82" s="43">
        <f t="shared" si="35"/>
        <v>0</v>
      </c>
      <c r="AH82" s="43">
        <f t="shared" si="36"/>
        <v>0</v>
      </c>
      <c r="AI82" s="43">
        <f t="shared" si="37"/>
        <v>0</v>
      </c>
      <c r="AJ82" s="43">
        <f t="shared" si="38"/>
        <v>0</v>
      </c>
      <c r="AK82" s="43">
        <f t="shared" si="39"/>
        <v>0</v>
      </c>
      <c r="AL82" s="43"/>
      <c r="AM82" s="43"/>
      <c r="AN82" s="198"/>
      <c r="AO82" s="200"/>
      <c r="AP82" s="127">
        <f t="shared" si="87"/>
        <v>0</v>
      </c>
    </row>
    <row r="83" spans="1:81" ht="17.25" hidden="1" customHeight="1">
      <c r="A83" s="194"/>
      <c r="B83" s="197" t="s">
        <v>121</v>
      </c>
      <c r="C83" s="197" t="s">
        <v>56</v>
      </c>
      <c r="D83" s="119"/>
      <c r="E83" s="119"/>
      <c r="F83" s="119"/>
      <c r="G83" s="119"/>
      <c r="H83" s="119"/>
      <c r="I83" s="43"/>
      <c r="J83" s="43"/>
      <c r="K83" s="43"/>
      <c r="L83" s="43"/>
      <c r="M83" s="43"/>
      <c r="N83" s="119"/>
      <c r="O83" s="119"/>
      <c r="P83" s="119"/>
      <c r="Q83" s="43"/>
      <c r="R83" s="119"/>
      <c r="S83" s="119"/>
      <c r="T83" s="119"/>
      <c r="U83" s="43"/>
      <c r="V83" s="119"/>
      <c r="W83" s="119"/>
      <c r="X83" s="119"/>
      <c r="Y83" s="43"/>
      <c r="Z83" s="119"/>
      <c r="AA83" s="119"/>
      <c r="AB83" s="119"/>
      <c r="AC83" s="119"/>
      <c r="AD83" s="119"/>
      <c r="AE83" s="119"/>
      <c r="AF83" s="43">
        <f t="shared" si="34"/>
        <v>0</v>
      </c>
      <c r="AG83" s="43">
        <f t="shared" si="35"/>
        <v>0</v>
      </c>
      <c r="AH83" s="43">
        <f t="shared" si="36"/>
        <v>0</v>
      </c>
      <c r="AI83" s="43">
        <f t="shared" si="37"/>
        <v>0</v>
      </c>
      <c r="AJ83" s="43">
        <f t="shared" si="38"/>
        <v>0</v>
      </c>
      <c r="AK83" s="43">
        <f t="shared" si="39"/>
        <v>0</v>
      </c>
      <c r="AL83" s="43"/>
      <c r="AM83" s="43"/>
      <c r="AN83" s="198"/>
      <c r="AO83" s="200"/>
      <c r="AP83" s="127">
        <f t="shared" si="87"/>
        <v>0</v>
      </c>
    </row>
    <row r="84" spans="1:81" ht="29.25" hidden="1" customHeight="1">
      <c r="A84" s="194">
        <v>4222</v>
      </c>
      <c r="B84" s="43" t="s">
        <v>122</v>
      </c>
      <c r="C84" s="197" t="s">
        <v>56</v>
      </c>
      <c r="D84" s="119"/>
      <c r="E84" s="119"/>
      <c r="F84" s="119"/>
      <c r="G84" s="119"/>
      <c r="H84" s="119"/>
      <c r="I84" s="43"/>
      <c r="J84" s="43"/>
      <c r="K84" s="43"/>
      <c r="L84" s="43"/>
      <c r="M84" s="43"/>
      <c r="N84" s="119"/>
      <c r="O84" s="119"/>
      <c r="P84" s="119"/>
      <c r="Q84" s="43"/>
      <c r="R84" s="119"/>
      <c r="S84" s="119"/>
      <c r="T84" s="119"/>
      <c r="U84" s="43"/>
      <c r="V84" s="119"/>
      <c r="W84" s="119"/>
      <c r="X84" s="119"/>
      <c r="Y84" s="43"/>
      <c r="Z84" s="119"/>
      <c r="AA84" s="119"/>
      <c r="AB84" s="119"/>
      <c r="AC84" s="119"/>
      <c r="AD84" s="119"/>
      <c r="AE84" s="119"/>
      <c r="AF84" s="43">
        <f t="shared" si="34"/>
        <v>0</v>
      </c>
      <c r="AG84" s="43">
        <f t="shared" si="35"/>
        <v>0</v>
      </c>
      <c r="AH84" s="43">
        <f t="shared" si="36"/>
        <v>0</v>
      </c>
      <c r="AI84" s="43">
        <f t="shared" si="37"/>
        <v>0</v>
      </c>
      <c r="AJ84" s="43">
        <f t="shared" si="38"/>
        <v>0</v>
      </c>
      <c r="AK84" s="43">
        <f t="shared" si="39"/>
        <v>0</v>
      </c>
      <c r="AL84" s="43"/>
      <c r="AM84" s="43"/>
      <c r="AN84" s="198"/>
      <c r="AO84" s="200"/>
      <c r="AP84" s="127">
        <f t="shared" si="87"/>
        <v>0</v>
      </c>
    </row>
    <row r="85" spans="1:81" ht="15" hidden="1" customHeight="1">
      <c r="A85" s="194"/>
      <c r="B85" s="197" t="s">
        <v>120</v>
      </c>
      <c r="C85" s="197" t="s">
        <v>80</v>
      </c>
      <c r="D85" s="119"/>
      <c r="E85" s="119"/>
      <c r="F85" s="119"/>
      <c r="G85" s="119"/>
      <c r="H85" s="119"/>
      <c r="I85" s="43"/>
      <c r="J85" s="43"/>
      <c r="K85" s="43"/>
      <c r="L85" s="43"/>
      <c r="M85" s="43"/>
      <c r="N85" s="119"/>
      <c r="O85" s="119"/>
      <c r="P85" s="119"/>
      <c r="Q85" s="43"/>
      <c r="R85" s="119"/>
      <c r="S85" s="119"/>
      <c r="T85" s="119"/>
      <c r="U85" s="43"/>
      <c r="V85" s="119"/>
      <c r="W85" s="119"/>
      <c r="X85" s="119"/>
      <c r="Y85" s="43"/>
      <c r="Z85" s="119"/>
      <c r="AA85" s="119"/>
      <c r="AB85" s="119"/>
      <c r="AC85" s="119"/>
      <c r="AD85" s="119"/>
      <c r="AE85" s="119"/>
      <c r="AF85" s="43">
        <f t="shared" ref="AF85:AF148" si="92">AC85*0.5</f>
        <v>0</v>
      </c>
      <c r="AG85" s="43">
        <f t="shared" ref="AG85:AG148" si="93">AC85-AF85</f>
        <v>0</v>
      </c>
      <c r="AH85" s="43">
        <f t="shared" ref="AH85:AH148" si="94">AF85+AG85</f>
        <v>0</v>
      </c>
      <c r="AI85" s="43">
        <f t="shared" ref="AI85:AI148" si="95">AD85*0.5</f>
        <v>0</v>
      </c>
      <c r="AJ85" s="43">
        <f t="shared" ref="AJ85:AJ148" si="96">AH85+AI85</f>
        <v>0</v>
      </c>
      <c r="AK85" s="43">
        <f t="shared" ref="AK85:AK148" si="97">AE85-AJ85</f>
        <v>0</v>
      </c>
      <c r="AL85" s="43"/>
      <c r="AM85" s="43"/>
      <c r="AN85" s="198"/>
      <c r="AO85" s="200"/>
      <c r="AP85" s="127">
        <f t="shared" si="87"/>
        <v>0</v>
      </c>
    </row>
    <row r="86" spans="1:81" ht="17.25" hidden="1" customHeight="1">
      <c r="A86" s="194"/>
      <c r="B86" s="197" t="s">
        <v>121</v>
      </c>
      <c r="C86" s="197" t="s">
        <v>56</v>
      </c>
      <c r="D86" s="119"/>
      <c r="E86" s="119"/>
      <c r="F86" s="119"/>
      <c r="G86" s="119"/>
      <c r="H86" s="119"/>
      <c r="I86" s="43"/>
      <c r="J86" s="43"/>
      <c r="K86" s="43"/>
      <c r="L86" s="43"/>
      <c r="M86" s="43"/>
      <c r="N86" s="119"/>
      <c r="O86" s="119"/>
      <c r="P86" s="119"/>
      <c r="Q86" s="43"/>
      <c r="R86" s="119"/>
      <c r="S86" s="119"/>
      <c r="T86" s="119"/>
      <c r="U86" s="43"/>
      <c r="V86" s="119"/>
      <c r="W86" s="119"/>
      <c r="X86" s="119"/>
      <c r="Y86" s="43"/>
      <c r="Z86" s="119"/>
      <c r="AA86" s="119"/>
      <c r="AB86" s="119"/>
      <c r="AC86" s="119"/>
      <c r="AD86" s="119"/>
      <c r="AE86" s="119"/>
      <c r="AF86" s="43">
        <f t="shared" si="92"/>
        <v>0</v>
      </c>
      <c r="AG86" s="43">
        <f t="shared" si="93"/>
        <v>0</v>
      </c>
      <c r="AH86" s="43">
        <f t="shared" si="94"/>
        <v>0</v>
      </c>
      <c r="AI86" s="43">
        <f t="shared" si="95"/>
        <v>0</v>
      </c>
      <c r="AJ86" s="43">
        <f t="shared" si="96"/>
        <v>0</v>
      </c>
      <c r="AK86" s="43">
        <f t="shared" si="97"/>
        <v>0</v>
      </c>
      <c r="AL86" s="43"/>
      <c r="AM86" s="43"/>
      <c r="AN86" s="198"/>
      <c r="AO86" s="200"/>
      <c r="AP86" s="127">
        <f t="shared" si="87"/>
        <v>0</v>
      </c>
    </row>
    <row r="87" spans="1:81" ht="19.5" hidden="1" customHeight="1">
      <c r="A87" s="194">
        <v>4229</v>
      </c>
      <c r="B87" s="43" t="s">
        <v>123</v>
      </c>
      <c r="C87" s="197" t="s">
        <v>56</v>
      </c>
      <c r="D87" s="119"/>
      <c r="E87" s="119"/>
      <c r="F87" s="119"/>
      <c r="G87" s="119"/>
      <c r="H87" s="119"/>
      <c r="I87" s="43"/>
      <c r="J87" s="43"/>
      <c r="K87" s="43"/>
      <c r="L87" s="43"/>
      <c r="M87" s="43"/>
      <c r="N87" s="119"/>
      <c r="O87" s="119"/>
      <c r="P87" s="119"/>
      <c r="Q87" s="43"/>
      <c r="R87" s="119"/>
      <c r="S87" s="119"/>
      <c r="T87" s="119"/>
      <c r="U87" s="43"/>
      <c r="V87" s="119"/>
      <c r="W87" s="119"/>
      <c r="X87" s="119"/>
      <c r="Y87" s="43"/>
      <c r="Z87" s="119"/>
      <c r="AA87" s="119"/>
      <c r="AB87" s="119"/>
      <c r="AC87" s="119"/>
      <c r="AD87" s="119"/>
      <c r="AE87" s="119"/>
      <c r="AF87" s="43">
        <f t="shared" si="92"/>
        <v>0</v>
      </c>
      <c r="AG87" s="43">
        <f t="shared" si="93"/>
        <v>0</v>
      </c>
      <c r="AH87" s="43">
        <f t="shared" si="94"/>
        <v>0</v>
      </c>
      <c r="AI87" s="43">
        <f t="shared" si="95"/>
        <v>0</v>
      </c>
      <c r="AJ87" s="43">
        <f t="shared" si="96"/>
        <v>0</v>
      </c>
      <c r="AK87" s="43">
        <f t="shared" si="97"/>
        <v>0</v>
      </c>
      <c r="AL87" s="43"/>
      <c r="AM87" s="43"/>
      <c r="AN87" s="198"/>
      <c r="AO87" s="200"/>
      <c r="AP87" s="127">
        <f t="shared" si="87"/>
        <v>0</v>
      </c>
    </row>
    <row r="88" spans="1:81" ht="26.25" hidden="1" customHeight="1">
      <c r="A88" s="194">
        <v>0</v>
      </c>
      <c r="B88" s="43" t="s">
        <v>124</v>
      </c>
      <c r="C88" s="197" t="s">
        <v>56</v>
      </c>
      <c r="D88" s="119">
        <f t="shared" ref="D88:AM88" si="98">+D89+D90+D92+D93+D94+D95+D96+D97</f>
        <v>0</v>
      </c>
      <c r="E88" s="119">
        <f t="shared" si="98"/>
        <v>0</v>
      </c>
      <c r="F88" s="119">
        <f t="shared" si="98"/>
        <v>0</v>
      </c>
      <c r="G88" s="119">
        <f t="shared" si="98"/>
        <v>0</v>
      </c>
      <c r="H88" s="119">
        <f t="shared" si="98"/>
        <v>0</v>
      </c>
      <c r="I88" s="43">
        <f t="shared" si="98"/>
        <v>0</v>
      </c>
      <c r="J88" s="43">
        <f t="shared" si="98"/>
        <v>0</v>
      </c>
      <c r="K88" s="43">
        <f t="shared" si="98"/>
        <v>0</v>
      </c>
      <c r="L88" s="43">
        <f>+L89+L90+L92+L93+L94+L95+L96+L97</f>
        <v>0</v>
      </c>
      <c r="M88" s="43">
        <f t="shared" si="98"/>
        <v>0</v>
      </c>
      <c r="N88" s="119">
        <f t="shared" si="98"/>
        <v>0</v>
      </c>
      <c r="O88" s="119">
        <f t="shared" si="98"/>
        <v>0</v>
      </c>
      <c r="P88" s="119">
        <f t="shared" si="98"/>
        <v>0</v>
      </c>
      <c r="Q88" s="43">
        <f t="shared" si="98"/>
        <v>0</v>
      </c>
      <c r="R88" s="119">
        <f t="shared" ref="R88:T88" si="99">+R89+R90+R92+R93+R94+R95+R96+R97</f>
        <v>0</v>
      </c>
      <c r="S88" s="119">
        <f t="shared" si="99"/>
        <v>0</v>
      </c>
      <c r="T88" s="119">
        <f t="shared" si="99"/>
        <v>0</v>
      </c>
      <c r="U88" s="43">
        <f t="shared" si="98"/>
        <v>0</v>
      </c>
      <c r="V88" s="119">
        <f t="shared" ref="V88:X88" si="100">+V89+V90+V92+V93+V94+V95+V96+V97</f>
        <v>0</v>
      </c>
      <c r="W88" s="119">
        <f t="shared" si="100"/>
        <v>0</v>
      </c>
      <c r="X88" s="119">
        <f t="shared" si="100"/>
        <v>0</v>
      </c>
      <c r="Y88" s="43">
        <f t="shared" si="98"/>
        <v>0</v>
      </c>
      <c r="Z88" s="119">
        <f t="shared" ref="Z88:AE88" si="101">+Z89+Z90+Z92+Z93+Z94+Z95+Z96+Z97</f>
        <v>0</v>
      </c>
      <c r="AA88" s="119">
        <f t="shared" si="101"/>
        <v>0</v>
      </c>
      <c r="AB88" s="119">
        <f t="shared" si="101"/>
        <v>0</v>
      </c>
      <c r="AC88" s="119">
        <f t="shared" si="101"/>
        <v>0</v>
      </c>
      <c r="AD88" s="119">
        <f t="shared" si="101"/>
        <v>0</v>
      </c>
      <c r="AE88" s="119">
        <f t="shared" si="101"/>
        <v>0</v>
      </c>
      <c r="AF88" s="43">
        <f t="shared" si="92"/>
        <v>0</v>
      </c>
      <c r="AG88" s="43">
        <f t="shared" si="93"/>
        <v>0</v>
      </c>
      <c r="AH88" s="43">
        <f t="shared" si="94"/>
        <v>0</v>
      </c>
      <c r="AI88" s="43">
        <f t="shared" si="95"/>
        <v>0</v>
      </c>
      <c r="AJ88" s="43">
        <f t="shared" si="96"/>
        <v>0</v>
      </c>
      <c r="AK88" s="43">
        <f t="shared" si="97"/>
        <v>0</v>
      </c>
      <c r="AL88" s="43">
        <f t="shared" si="98"/>
        <v>0</v>
      </c>
      <c r="AM88" s="43">
        <f t="shared" si="98"/>
        <v>0</v>
      </c>
      <c r="AN88" s="198">
        <f>+AN89+AN90+AN92+AN93+AN94+AN95+AN96+AN97</f>
        <v>0</v>
      </c>
      <c r="AO88" s="200"/>
      <c r="AP88" s="127">
        <f t="shared" si="87"/>
        <v>0</v>
      </c>
    </row>
    <row r="89" spans="1:81" ht="26.25" hidden="1" customHeight="1">
      <c r="A89" s="194">
        <v>4231</v>
      </c>
      <c r="B89" s="43" t="s">
        <v>125</v>
      </c>
      <c r="C89" s="197" t="s">
        <v>56</v>
      </c>
      <c r="D89" s="119"/>
      <c r="E89" s="119"/>
      <c r="F89" s="119"/>
      <c r="G89" s="119"/>
      <c r="H89" s="119"/>
      <c r="I89" s="43"/>
      <c r="J89" s="43"/>
      <c r="K89" s="43"/>
      <c r="L89" s="43"/>
      <c r="M89" s="43"/>
      <c r="N89" s="119"/>
      <c r="O89" s="119"/>
      <c r="P89" s="119"/>
      <c r="Q89" s="43"/>
      <c r="R89" s="119"/>
      <c r="S89" s="119"/>
      <c r="T89" s="119"/>
      <c r="U89" s="43"/>
      <c r="V89" s="119"/>
      <c r="W89" s="119"/>
      <c r="X89" s="119"/>
      <c r="Y89" s="43"/>
      <c r="Z89" s="119"/>
      <c r="AA89" s="119"/>
      <c r="AB89" s="119"/>
      <c r="AC89" s="119"/>
      <c r="AD89" s="119"/>
      <c r="AE89" s="119"/>
      <c r="AF89" s="43">
        <f t="shared" si="92"/>
        <v>0</v>
      </c>
      <c r="AG89" s="43">
        <f t="shared" si="93"/>
        <v>0</v>
      </c>
      <c r="AH89" s="43">
        <f t="shared" si="94"/>
        <v>0</v>
      </c>
      <c r="AI89" s="43">
        <f t="shared" si="95"/>
        <v>0</v>
      </c>
      <c r="AJ89" s="43">
        <f t="shared" si="96"/>
        <v>0</v>
      </c>
      <c r="AK89" s="43">
        <f t="shared" si="97"/>
        <v>0</v>
      </c>
      <c r="AL89" s="43"/>
      <c r="AM89" s="43"/>
      <c r="AN89" s="198"/>
      <c r="AO89" s="200"/>
      <c r="AP89" s="127">
        <f t="shared" si="87"/>
        <v>0</v>
      </c>
    </row>
    <row r="90" spans="1:81" ht="22.5" hidden="1" customHeight="1">
      <c r="A90" s="194">
        <v>4232</v>
      </c>
      <c r="B90" s="43" t="s">
        <v>126</v>
      </c>
      <c r="C90" s="197" t="s">
        <v>56</v>
      </c>
      <c r="D90" s="119"/>
      <c r="E90" s="119"/>
      <c r="F90" s="119"/>
      <c r="G90" s="119"/>
      <c r="H90" s="119"/>
      <c r="I90" s="43"/>
      <c r="J90" s="43"/>
      <c r="K90" s="43"/>
      <c r="L90" s="43"/>
      <c r="M90" s="43"/>
      <c r="N90" s="119"/>
      <c r="O90" s="119"/>
      <c r="P90" s="119"/>
      <c r="Q90" s="43"/>
      <c r="R90" s="119"/>
      <c r="S90" s="119"/>
      <c r="T90" s="119"/>
      <c r="U90" s="43"/>
      <c r="V90" s="119"/>
      <c r="W90" s="119"/>
      <c r="X90" s="119"/>
      <c r="Y90" s="43"/>
      <c r="Z90" s="119"/>
      <c r="AA90" s="119"/>
      <c r="AB90" s="119"/>
      <c r="AC90" s="119"/>
      <c r="AD90" s="119"/>
      <c r="AE90" s="119"/>
      <c r="AF90" s="43">
        <f t="shared" si="92"/>
        <v>0</v>
      </c>
      <c r="AG90" s="43">
        <f t="shared" si="93"/>
        <v>0</v>
      </c>
      <c r="AH90" s="43">
        <f t="shared" si="94"/>
        <v>0</v>
      </c>
      <c r="AI90" s="43">
        <f t="shared" si="95"/>
        <v>0</v>
      </c>
      <c r="AJ90" s="43">
        <f t="shared" si="96"/>
        <v>0</v>
      </c>
      <c r="AK90" s="43">
        <f t="shared" si="97"/>
        <v>0</v>
      </c>
      <c r="AL90" s="43"/>
      <c r="AM90" s="43"/>
      <c r="AN90" s="198"/>
      <c r="AO90" s="200"/>
      <c r="AP90" s="127">
        <f t="shared" si="87"/>
        <v>0</v>
      </c>
    </row>
    <row r="91" spans="1:81" ht="22.5" hidden="1" customHeight="1">
      <c r="A91" s="194"/>
      <c r="B91" s="43" t="s">
        <v>127</v>
      </c>
      <c r="C91" s="43" t="s">
        <v>128</v>
      </c>
      <c r="D91" s="119"/>
      <c r="E91" s="119"/>
      <c r="F91" s="119"/>
      <c r="G91" s="119"/>
      <c r="H91" s="119"/>
      <c r="I91" s="43"/>
      <c r="J91" s="43"/>
      <c r="K91" s="43"/>
      <c r="L91" s="43"/>
      <c r="M91" s="43"/>
      <c r="N91" s="119"/>
      <c r="O91" s="119"/>
      <c r="P91" s="119"/>
      <c r="Q91" s="43"/>
      <c r="R91" s="119"/>
      <c r="S91" s="119"/>
      <c r="T91" s="119"/>
      <c r="U91" s="43"/>
      <c r="V91" s="119"/>
      <c r="W91" s="119"/>
      <c r="X91" s="119"/>
      <c r="Y91" s="43"/>
      <c r="Z91" s="119"/>
      <c r="AA91" s="119"/>
      <c r="AB91" s="119"/>
      <c r="AC91" s="119"/>
      <c r="AD91" s="119"/>
      <c r="AE91" s="119"/>
      <c r="AF91" s="43">
        <f t="shared" si="92"/>
        <v>0</v>
      </c>
      <c r="AG91" s="43">
        <f t="shared" si="93"/>
        <v>0</v>
      </c>
      <c r="AH91" s="43">
        <f t="shared" si="94"/>
        <v>0</v>
      </c>
      <c r="AI91" s="43">
        <f t="shared" si="95"/>
        <v>0</v>
      </c>
      <c r="AJ91" s="43">
        <f t="shared" si="96"/>
        <v>0</v>
      </c>
      <c r="AK91" s="43">
        <f t="shared" si="97"/>
        <v>0</v>
      </c>
      <c r="AL91" s="43"/>
      <c r="AM91" s="43"/>
      <c r="AN91" s="198"/>
      <c r="AO91" s="200"/>
      <c r="AP91" s="127">
        <f t="shared" si="87"/>
        <v>0</v>
      </c>
    </row>
    <row r="92" spans="1:81" ht="29.25" hidden="1" customHeight="1">
      <c r="A92" s="194">
        <v>4233</v>
      </c>
      <c r="B92" s="43" t="s">
        <v>129</v>
      </c>
      <c r="C92" s="197" t="s">
        <v>56</v>
      </c>
      <c r="D92" s="119"/>
      <c r="E92" s="119"/>
      <c r="F92" s="119"/>
      <c r="G92" s="119"/>
      <c r="H92" s="119"/>
      <c r="I92" s="43"/>
      <c r="J92" s="43"/>
      <c r="K92" s="43"/>
      <c r="L92" s="43"/>
      <c r="M92" s="43"/>
      <c r="N92" s="119"/>
      <c r="O92" s="119"/>
      <c r="P92" s="119"/>
      <c r="Q92" s="43"/>
      <c r="R92" s="119"/>
      <c r="S92" s="119"/>
      <c r="T92" s="119"/>
      <c r="U92" s="43"/>
      <c r="V92" s="119"/>
      <c r="W92" s="119"/>
      <c r="X92" s="119"/>
      <c r="Y92" s="43"/>
      <c r="Z92" s="119"/>
      <c r="AA92" s="119"/>
      <c r="AB92" s="119"/>
      <c r="AC92" s="119"/>
      <c r="AD92" s="119"/>
      <c r="AE92" s="119"/>
      <c r="AF92" s="43">
        <f t="shared" si="92"/>
        <v>0</v>
      </c>
      <c r="AG92" s="43">
        <f t="shared" si="93"/>
        <v>0</v>
      </c>
      <c r="AH92" s="43">
        <f t="shared" si="94"/>
        <v>0</v>
      </c>
      <c r="AI92" s="43">
        <f t="shared" si="95"/>
        <v>0</v>
      </c>
      <c r="AJ92" s="43">
        <f t="shared" si="96"/>
        <v>0</v>
      </c>
      <c r="AK92" s="43">
        <f t="shared" si="97"/>
        <v>0</v>
      </c>
      <c r="AL92" s="43"/>
      <c r="AM92" s="43"/>
      <c r="AN92" s="198"/>
      <c r="AO92" s="200"/>
      <c r="AP92" s="127">
        <f t="shared" si="87"/>
        <v>0</v>
      </c>
    </row>
    <row r="93" spans="1:81" ht="19.5" hidden="1" customHeight="1">
      <c r="A93" s="194">
        <v>4234</v>
      </c>
      <c r="B93" s="43" t="s">
        <v>130</v>
      </c>
      <c r="C93" s="197" t="s">
        <v>56</v>
      </c>
      <c r="D93" s="119"/>
      <c r="E93" s="119"/>
      <c r="F93" s="119"/>
      <c r="G93" s="119"/>
      <c r="H93" s="119"/>
      <c r="I93" s="43"/>
      <c r="J93" s="43"/>
      <c r="K93" s="43"/>
      <c r="L93" s="43"/>
      <c r="M93" s="43"/>
      <c r="N93" s="119"/>
      <c r="O93" s="119"/>
      <c r="P93" s="119"/>
      <c r="Q93" s="43"/>
      <c r="R93" s="119"/>
      <c r="S93" s="119"/>
      <c r="T93" s="119"/>
      <c r="U93" s="43"/>
      <c r="V93" s="119"/>
      <c r="W93" s="119"/>
      <c r="X93" s="119"/>
      <c r="Y93" s="43"/>
      <c r="Z93" s="119"/>
      <c r="AA93" s="119"/>
      <c r="AB93" s="119"/>
      <c r="AC93" s="119"/>
      <c r="AD93" s="119"/>
      <c r="AE93" s="119"/>
      <c r="AF93" s="43">
        <f t="shared" si="92"/>
        <v>0</v>
      </c>
      <c r="AG93" s="43">
        <f t="shared" si="93"/>
        <v>0</v>
      </c>
      <c r="AH93" s="43">
        <f t="shared" si="94"/>
        <v>0</v>
      </c>
      <c r="AI93" s="43">
        <f t="shared" si="95"/>
        <v>0</v>
      </c>
      <c r="AJ93" s="43">
        <f t="shared" si="96"/>
        <v>0</v>
      </c>
      <c r="AK93" s="43">
        <f t="shared" si="97"/>
        <v>0</v>
      </c>
      <c r="AL93" s="43"/>
      <c r="AM93" s="43"/>
      <c r="AN93" s="198"/>
      <c r="AO93" s="200"/>
      <c r="AP93" s="127">
        <f t="shared" si="87"/>
        <v>0</v>
      </c>
    </row>
    <row r="94" spans="1:81" ht="23.25" hidden="1" customHeight="1">
      <c r="A94" s="194">
        <v>4235</v>
      </c>
      <c r="B94" s="43" t="s">
        <v>131</v>
      </c>
      <c r="C94" s="197" t="s">
        <v>56</v>
      </c>
      <c r="D94" s="119"/>
      <c r="E94" s="119"/>
      <c r="F94" s="119"/>
      <c r="G94" s="119"/>
      <c r="H94" s="119"/>
      <c r="I94" s="43"/>
      <c r="J94" s="43"/>
      <c r="K94" s="43"/>
      <c r="L94" s="43"/>
      <c r="M94" s="43"/>
      <c r="N94" s="119"/>
      <c r="O94" s="119"/>
      <c r="P94" s="119"/>
      <c r="Q94" s="43"/>
      <c r="R94" s="119"/>
      <c r="S94" s="119"/>
      <c r="T94" s="119"/>
      <c r="U94" s="43"/>
      <c r="V94" s="119"/>
      <c r="W94" s="119"/>
      <c r="X94" s="119"/>
      <c r="Y94" s="43"/>
      <c r="Z94" s="119"/>
      <c r="AA94" s="119"/>
      <c r="AB94" s="119"/>
      <c r="AC94" s="119"/>
      <c r="AD94" s="119"/>
      <c r="AE94" s="119"/>
      <c r="AF94" s="43">
        <f t="shared" si="92"/>
        <v>0</v>
      </c>
      <c r="AG94" s="43">
        <f t="shared" si="93"/>
        <v>0</v>
      </c>
      <c r="AH94" s="43">
        <f t="shared" si="94"/>
        <v>0</v>
      </c>
      <c r="AI94" s="43">
        <f t="shared" si="95"/>
        <v>0</v>
      </c>
      <c r="AJ94" s="43">
        <f t="shared" si="96"/>
        <v>0</v>
      </c>
      <c r="AK94" s="43">
        <f t="shared" si="97"/>
        <v>0</v>
      </c>
      <c r="AL94" s="43"/>
      <c r="AM94" s="43"/>
      <c r="AN94" s="198"/>
      <c r="AO94" s="200"/>
      <c r="AP94" s="127">
        <f t="shared" si="87"/>
        <v>0</v>
      </c>
    </row>
    <row r="95" spans="1:81" ht="27" hidden="1" customHeight="1">
      <c r="A95" s="194">
        <v>4236</v>
      </c>
      <c r="B95" s="43" t="s">
        <v>132</v>
      </c>
      <c r="C95" s="197" t="s">
        <v>56</v>
      </c>
      <c r="D95" s="119"/>
      <c r="E95" s="119"/>
      <c r="F95" s="119"/>
      <c r="G95" s="119"/>
      <c r="H95" s="119"/>
      <c r="I95" s="43"/>
      <c r="J95" s="43"/>
      <c r="K95" s="43"/>
      <c r="L95" s="43"/>
      <c r="M95" s="43"/>
      <c r="N95" s="119"/>
      <c r="O95" s="119"/>
      <c r="P95" s="119"/>
      <c r="Q95" s="43"/>
      <c r="R95" s="119"/>
      <c r="S95" s="119"/>
      <c r="T95" s="119"/>
      <c r="U95" s="43"/>
      <c r="V95" s="119"/>
      <c r="W95" s="119"/>
      <c r="X95" s="119"/>
      <c r="Y95" s="43"/>
      <c r="Z95" s="119"/>
      <c r="AA95" s="119"/>
      <c r="AB95" s="119"/>
      <c r="AC95" s="119"/>
      <c r="AD95" s="119"/>
      <c r="AE95" s="119"/>
      <c r="AF95" s="43">
        <f t="shared" si="92"/>
        <v>0</v>
      </c>
      <c r="AG95" s="43">
        <f t="shared" si="93"/>
        <v>0</v>
      </c>
      <c r="AH95" s="43">
        <f t="shared" si="94"/>
        <v>0</v>
      </c>
      <c r="AI95" s="43">
        <f t="shared" si="95"/>
        <v>0</v>
      </c>
      <c r="AJ95" s="43">
        <f t="shared" si="96"/>
        <v>0</v>
      </c>
      <c r="AK95" s="43">
        <f t="shared" si="97"/>
        <v>0</v>
      </c>
      <c r="AL95" s="43"/>
      <c r="AM95" s="43"/>
      <c r="AN95" s="198"/>
      <c r="AO95" s="200"/>
      <c r="AP95" s="127">
        <f t="shared" si="87"/>
        <v>0</v>
      </c>
    </row>
    <row r="96" spans="1:81" ht="19.5" hidden="1" customHeight="1">
      <c r="A96" s="194">
        <v>4237</v>
      </c>
      <c r="B96" s="43" t="s">
        <v>133</v>
      </c>
      <c r="C96" s="197" t="s">
        <v>56</v>
      </c>
      <c r="D96" s="119"/>
      <c r="E96" s="119"/>
      <c r="F96" s="119"/>
      <c r="G96" s="119"/>
      <c r="H96" s="119"/>
      <c r="I96" s="43"/>
      <c r="J96" s="43"/>
      <c r="K96" s="43"/>
      <c r="L96" s="43"/>
      <c r="M96" s="43"/>
      <c r="N96" s="119"/>
      <c r="O96" s="119"/>
      <c r="P96" s="119"/>
      <c r="Q96" s="43"/>
      <c r="R96" s="119"/>
      <c r="S96" s="119"/>
      <c r="T96" s="119"/>
      <c r="U96" s="43"/>
      <c r="V96" s="119"/>
      <c r="W96" s="119"/>
      <c r="X96" s="119"/>
      <c r="Y96" s="43"/>
      <c r="Z96" s="119"/>
      <c r="AA96" s="119"/>
      <c r="AB96" s="119"/>
      <c r="AC96" s="119"/>
      <c r="AD96" s="119"/>
      <c r="AE96" s="119"/>
      <c r="AF96" s="43">
        <f t="shared" si="92"/>
        <v>0</v>
      </c>
      <c r="AG96" s="43">
        <f t="shared" si="93"/>
        <v>0</v>
      </c>
      <c r="AH96" s="43">
        <f t="shared" si="94"/>
        <v>0</v>
      </c>
      <c r="AI96" s="43">
        <f t="shared" si="95"/>
        <v>0</v>
      </c>
      <c r="AJ96" s="43">
        <f t="shared" si="96"/>
        <v>0</v>
      </c>
      <c r="AK96" s="43">
        <f t="shared" si="97"/>
        <v>0</v>
      </c>
      <c r="AL96" s="43"/>
      <c r="AM96" s="43"/>
      <c r="AN96" s="198"/>
      <c r="AO96" s="200"/>
      <c r="AP96" s="127">
        <f t="shared" si="87"/>
        <v>0</v>
      </c>
    </row>
    <row r="97" spans="1:81" ht="24" hidden="1" customHeight="1">
      <c r="A97" s="194">
        <v>4239</v>
      </c>
      <c r="B97" s="43" t="s">
        <v>134</v>
      </c>
      <c r="C97" s="197" t="s">
        <v>56</v>
      </c>
      <c r="D97" s="119"/>
      <c r="E97" s="119"/>
      <c r="F97" s="119"/>
      <c r="G97" s="119"/>
      <c r="H97" s="119"/>
      <c r="I97" s="43"/>
      <c r="J97" s="43"/>
      <c r="K97" s="43"/>
      <c r="L97" s="43"/>
      <c r="M97" s="43"/>
      <c r="N97" s="119"/>
      <c r="O97" s="119"/>
      <c r="P97" s="119"/>
      <c r="Q97" s="43"/>
      <c r="R97" s="119"/>
      <c r="S97" s="119"/>
      <c r="T97" s="119"/>
      <c r="U97" s="43"/>
      <c r="V97" s="119"/>
      <c r="W97" s="119"/>
      <c r="X97" s="119"/>
      <c r="Y97" s="43"/>
      <c r="Z97" s="119"/>
      <c r="AA97" s="119"/>
      <c r="AB97" s="119"/>
      <c r="AC97" s="119"/>
      <c r="AD97" s="119"/>
      <c r="AE97" s="119"/>
      <c r="AF97" s="43">
        <f t="shared" si="92"/>
        <v>0</v>
      </c>
      <c r="AG97" s="43">
        <f t="shared" si="93"/>
        <v>0</v>
      </c>
      <c r="AH97" s="43">
        <f t="shared" si="94"/>
        <v>0</v>
      </c>
      <c r="AI97" s="43">
        <f t="shared" si="95"/>
        <v>0</v>
      </c>
      <c r="AJ97" s="43">
        <f t="shared" si="96"/>
        <v>0</v>
      </c>
      <c r="AK97" s="43">
        <f t="shared" si="97"/>
        <v>0</v>
      </c>
      <c r="AL97" s="43"/>
      <c r="AM97" s="43"/>
      <c r="AN97" s="198"/>
      <c r="AO97" s="200"/>
      <c r="AP97" s="127">
        <f t="shared" si="87"/>
        <v>0</v>
      </c>
    </row>
    <row r="98" spans="1:81" ht="27" customHeight="1">
      <c r="A98" s="194">
        <v>0</v>
      </c>
      <c r="B98" s="43" t="s">
        <v>135</v>
      </c>
      <c r="C98" s="197" t="s">
        <v>56</v>
      </c>
      <c r="D98" s="119">
        <f t="shared" ref="D98:AN98" si="102">+D99</f>
        <v>1957</v>
      </c>
      <c r="E98" s="119">
        <f t="shared" si="102"/>
        <v>0</v>
      </c>
      <c r="F98" s="119">
        <f t="shared" si="102"/>
        <v>1964</v>
      </c>
      <c r="G98" s="119">
        <f t="shared" si="102"/>
        <v>0</v>
      </c>
      <c r="H98" s="119">
        <f t="shared" si="102"/>
        <v>2488.791666666667</v>
      </c>
      <c r="I98" s="43">
        <f t="shared" si="102"/>
        <v>0</v>
      </c>
      <c r="J98" s="43">
        <f t="shared" si="102"/>
        <v>0</v>
      </c>
      <c r="K98" s="43">
        <f t="shared" si="102"/>
        <v>0</v>
      </c>
      <c r="L98" s="43">
        <f t="shared" si="102"/>
        <v>0</v>
      </c>
      <c r="M98" s="43">
        <f t="shared" si="102"/>
        <v>0</v>
      </c>
      <c r="N98" s="119">
        <f t="shared" si="102"/>
        <v>1368.8400000000001</v>
      </c>
      <c r="O98" s="119">
        <f t="shared" si="102"/>
        <v>1368.8400000000001</v>
      </c>
      <c r="P98" s="119">
        <f t="shared" si="102"/>
        <v>2737.6800000000003</v>
      </c>
      <c r="Q98" s="43">
        <f t="shared" si="102"/>
        <v>0</v>
      </c>
      <c r="R98" s="119">
        <f t="shared" si="102"/>
        <v>1368.8400000000001</v>
      </c>
      <c r="S98" s="119">
        <f t="shared" si="102"/>
        <v>1368.8400000000001</v>
      </c>
      <c r="T98" s="119">
        <f t="shared" si="102"/>
        <v>2737.6800000000003</v>
      </c>
      <c r="U98" s="43">
        <f t="shared" si="102"/>
        <v>0</v>
      </c>
      <c r="V98" s="119">
        <f t="shared" si="102"/>
        <v>1368.8400000000001</v>
      </c>
      <c r="W98" s="119">
        <f t="shared" si="102"/>
        <v>1368.8400000000001</v>
      </c>
      <c r="X98" s="119">
        <f t="shared" si="102"/>
        <v>2737.6800000000003</v>
      </c>
      <c r="Y98" s="43">
        <f t="shared" si="102"/>
        <v>0</v>
      </c>
      <c r="Z98" s="119">
        <f t="shared" si="102"/>
        <v>1368.8400000000001</v>
      </c>
      <c r="AA98" s="119">
        <f t="shared" si="102"/>
        <v>1368.8400000000001</v>
      </c>
      <c r="AB98" s="119">
        <f t="shared" si="102"/>
        <v>2737.6800000000003</v>
      </c>
      <c r="AC98" s="119">
        <f t="shared" si="102"/>
        <v>1368.8400000000001</v>
      </c>
      <c r="AD98" s="119">
        <f t="shared" si="102"/>
        <v>1368.8400000000001</v>
      </c>
      <c r="AE98" s="119">
        <f t="shared" si="102"/>
        <v>2737.6800000000003</v>
      </c>
      <c r="AF98" s="43">
        <f t="shared" si="92"/>
        <v>684.42000000000007</v>
      </c>
      <c r="AG98" s="43">
        <f t="shared" si="93"/>
        <v>684.42000000000007</v>
      </c>
      <c r="AH98" s="43">
        <f t="shared" si="94"/>
        <v>1368.8400000000001</v>
      </c>
      <c r="AI98" s="43">
        <f t="shared" si="95"/>
        <v>684.42000000000007</v>
      </c>
      <c r="AJ98" s="43">
        <f t="shared" si="96"/>
        <v>2053.2600000000002</v>
      </c>
      <c r="AK98" s="43">
        <f t="shared" si="97"/>
        <v>684.42000000000007</v>
      </c>
      <c r="AL98" s="43">
        <f t="shared" si="102"/>
        <v>0</v>
      </c>
      <c r="AM98" s="43">
        <f t="shared" si="102"/>
        <v>0</v>
      </c>
      <c r="AN98" s="198">
        <f t="shared" si="102"/>
        <v>0</v>
      </c>
      <c r="AO98" s="200"/>
      <c r="AP98" s="127">
        <f t="shared" si="87"/>
        <v>248.88833333333332</v>
      </c>
    </row>
    <row r="99" spans="1:81" s="258" customFormat="1" ht="23.25" customHeight="1">
      <c r="A99" s="253">
        <v>4241</v>
      </c>
      <c r="B99" s="255" t="s">
        <v>136</v>
      </c>
      <c r="C99" s="203" t="s">
        <v>56</v>
      </c>
      <c r="D99" s="120">
        <v>1957</v>
      </c>
      <c r="E99" s="120"/>
      <c r="F99" s="120">
        <v>1964</v>
      </c>
      <c r="G99" s="120"/>
      <c r="H99" s="120">
        <f>2254/144*H11</f>
        <v>2488.791666666667</v>
      </c>
      <c r="I99" s="255"/>
      <c r="J99" s="255"/>
      <c r="K99" s="255"/>
      <c r="L99" s="255"/>
      <c r="M99" s="255"/>
      <c r="N99" s="120">
        <f>P99*0.5</f>
        <v>1368.8400000000001</v>
      </c>
      <c r="O99" s="120">
        <f>P99-N99</f>
        <v>1368.8400000000001</v>
      </c>
      <c r="P99" s="120">
        <f>2488.8*1.1</f>
        <v>2737.6800000000003</v>
      </c>
      <c r="Q99" s="120"/>
      <c r="R99" s="120">
        <f>T99*0.5</f>
        <v>1368.8400000000001</v>
      </c>
      <c r="S99" s="120">
        <f>T99-R99</f>
        <v>1368.8400000000001</v>
      </c>
      <c r="T99" s="120">
        <f>2488.8*1.1</f>
        <v>2737.6800000000003</v>
      </c>
      <c r="U99" s="120"/>
      <c r="V99" s="120">
        <f>X99*0.5</f>
        <v>1368.8400000000001</v>
      </c>
      <c r="W99" s="120">
        <f>X99-V99</f>
        <v>1368.8400000000001</v>
      </c>
      <c r="X99" s="120">
        <f>2488.8*1.1</f>
        <v>2737.6800000000003</v>
      </c>
      <c r="Y99" s="255"/>
      <c r="Z99" s="120">
        <f>AB99*0.5</f>
        <v>1368.8400000000001</v>
      </c>
      <c r="AA99" s="120">
        <f>AB99-Z99</f>
        <v>1368.8400000000001</v>
      </c>
      <c r="AB99" s="120">
        <f>2488.8*1.1</f>
        <v>2737.6800000000003</v>
      </c>
      <c r="AC99" s="120">
        <f>AE99*0.5</f>
        <v>1368.8400000000001</v>
      </c>
      <c r="AD99" s="120">
        <f>AE99-AC99</f>
        <v>1368.8400000000001</v>
      </c>
      <c r="AE99" s="120">
        <f>2488.8*1.1</f>
        <v>2737.6800000000003</v>
      </c>
      <c r="AF99" s="43">
        <f t="shared" si="92"/>
        <v>684.42000000000007</v>
      </c>
      <c r="AG99" s="43">
        <f t="shared" si="93"/>
        <v>684.42000000000007</v>
      </c>
      <c r="AH99" s="43">
        <f t="shared" si="94"/>
        <v>1368.8400000000001</v>
      </c>
      <c r="AI99" s="43">
        <f t="shared" si="95"/>
        <v>684.42000000000007</v>
      </c>
      <c r="AJ99" s="43">
        <f t="shared" si="96"/>
        <v>2053.2600000000002</v>
      </c>
      <c r="AK99" s="43">
        <f t="shared" si="97"/>
        <v>684.42000000000007</v>
      </c>
      <c r="AL99" s="255"/>
      <c r="AM99" s="255"/>
      <c r="AN99" s="256"/>
      <c r="AO99" s="257"/>
      <c r="AP99" s="127">
        <f t="shared" si="87"/>
        <v>248.88833333333332</v>
      </c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  <c r="BN99" s="193"/>
      <c r="BO99" s="193"/>
      <c r="BP99" s="193"/>
      <c r="BQ99" s="193"/>
      <c r="BR99" s="193"/>
      <c r="BS99" s="193"/>
      <c r="BT99" s="193"/>
      <c r="BU99" s="193"/>
      <c r="BV99" s="193"/>
      <c r="BW99" s="193"/>
      <c r="BX99" s="193"/>
      <c r="BY99" s="193"/>
      <c r="BZ99" s="193"/>
      <c r="CA99" s="193"/>
      <c r="CB99" s="193"/>
      <c r="CC99" s="193"/>
    </row>
    <row r="100" spans="1:81" ht="19.5" customHeight="1">
      <c r="A100" s="194">
        <v>0</v>
      </c>
      <c r="B100" s="43" t="s">
        <v>137</v>
      </c>
      <c r="C100" s="197" t="s">
        <v>56</v>
      </c>
      <c r="D100" s="119">
        <f t="shared" ref="D100:AM100" si="103">+D101+D102</f>
        <v>1173.0999999999999</v>
      </c>
      <c r="E100" s="119">
        <f t="shared" si="103"/>
        <v>0</v>
      </c>
      <c r="F100" s="119">
        <f t="shared" si="103"/>
        <v>1857.5</v>
      </c>
      <c r="G100" s="119">
        <f t="shared" si="103"/>
        <v>0</v>
      </c>
      <c r="H100" s="119">
        <f t="shared" si="103"/>
        <v>1500</v>
      </c>
      <c r="I100" s="43">
        <f t="shared" si="103"/>
        <v>0</v>
      </c>
      <c r="J100" s="43">
        <f t="shared" si="103"/>
        <v>0</v>
      </c>
      <c r="K100" s="43">
        <f t="shared" si="103"/>
        <v>0</v>
      </c>
      <c r="L100" s="43">
        <f>+L101+L102</f>
        <v>0</v>
      </c>
      <c r="M100" s="43">
        <f t="shared" si="103"/>
        <v>0</v>
      </c>
      <c r="N100" s="119">
        <f t="shared" si="103"/>
        <v>825</v>
      </c>
      <c r="O100" s="119">
        <f t="shared" si="103"/>
        <v>825</v>
      </c>
      <c r="P100" s="119">
        <f t="shared" si="103"/>
        <v>1650</v>
      </c>
      <c r="Q100" s="43">
        <f t="shared" si="103"/>
        <v>412.5</v>
      </c>
      <c r="R100" s="119">
        <f t="shared" ref="R100:T100" si="104">+R101+R102</f>
        <v>825</v>
      </c>
      <c r="S100" s="119">
        <f t="shared" si="104"/>
        <v>825</v>
      </c>
      <c r="T100" s="119">
        <f t="shared" si="104"/>
        <v>1650</v>
      </c>
      <c r="U100" s="43">
        <f t="shared" si="103"/>
        <v>0</v>
      </c>
      <c r="V100" s="119">
        <f t="shared" ref="V100:X100" si="105">+V101+V102</f>
        <v>825</v>
      </c>
      <c r="W100" s="119">
        <f t="shared" si="105"/>
        <v>825</v>
      </c>
      <c r="X100" s="119">
        <f t="shared" si="105"/>
        <v>1650</v>
      </c>
      <c r="Y100" s="43">
        <f t="shared" si="103"/>
        <v>0</v>
      </c>
      <c r="Z100" s="119">
        <f t="shared" ref="Z100:AE100" si="106">+Z101+Z102</f>
        <v>825</v>
      </c>
      <c r="AA100" s="119">
        <f t="shared" si="106"/>
        <v>825</v>
      </c>
      <c r="AB100" s="119">
        <f t="shared" si="106"/>
        <v>1650</v>
      </c>
      <c r="AC100" s="119">
        <f t="shared" si="106"/>
        <v>825</v>
      </c>
      <c r="AD100" s="119">
        <f t="shared" si="106"/>
        <v>825</v>
      </c>
      <c r="AE100" s="119">
        <f t="shared" si="106"/>
        <v>1650</v>
      </c>
      <c r="AF100" s="43">
        <f t="shared" si="92"/>
        <v>412.5</v>
      </c>
      <c r="AG100" s="43">
        <f t="shared" si="93"/>
        <v>412.5</v>
      </c>
      <c r="AH100" s="43">
        <f t="shared" si="94"/>
        <v>825</v>
      </c>
      <c r="AI100" s="43">
        <f t="shared" si="95"/>
        <v>412.5</v>
      </c>
      <c r="AJ100" s="43">
        <f t="shared" si="96"/>
        <v>1237.5</v>
      </c>
      <c r="AK100" s="43">
        <f t="shared" si="97"/>
        <v>412.5</v>
      </c>
      <c r="AL100" s="43">
        <f t="shared" si="103"/>
        <v>0</v>
      </c>
      <c r="AM100" s="43">
        <f t="shared" si="103"/>
        <v>0</v>
      </c>
      <c r="AN100" s="198">
        <f>+AN101+AN102</f>
        <v>0</v>
      </c>
      <c r="AO100" s="200"/>
      <c r="AP100" s="127">
        <f t="shared" si="87"/>
        <v>150</v>
      </c>
    </row>
    <row r="101" spans="1:81" s="258" customFormat="1" ht="16.5" customHeight="1">
      <c r="A101" s="253">
        <v>4251</v>
      </c>
      <c r="B101" s="255" t="s">
        <v>138</v>
      </c>
      <c r="C101" s="203" t="s">
        <v>56</v>
      </c>
      <c r="D101" s="120">
        <v>684.1</v>
      </c>
      <c r="E101" s="120"/>
      <c r="F101" s="120">
        <v>842.5</v>
      </c>
      <c r="G101" s="120"/>
      <c r="H101" s="120">
        <f>[1]dzorak!$N101</f>
        <v>1000</v>
      </c>
      <c r="I101" s="255"/>
      <c r="J101" s="255"/>
      <c r="K101" s="255"/>
      <c r="L101" s="255"/>
      <c r="M101" s="255"/>
      <c r="N101" s="120">
        <f>P101*0.5</f>
        <v>550</v>
      </c>
      <c r="O101" s="120">
        <f>P101-N101</f>
        <v>550</v>
      </c>
      <c r="P101" s="120">
        <f>1000*1.1</f>
        <v>1100</v>
      </c>
      <c r="Q101" s="120">
        <f>S101*0.5</f>
        <v>275</v>
      </c>
      <c r="R101" s="120">
        <f>T101*0.5</f>
        <v>550</v>
      </c>
      <c r="S101" s="120">
        <f>T101-R101</f>
        <v>550</v>
      </c>
      <c r="T101" s="120">
        <f>1000*1.1</f>
        <v>1100</v>
      </c>
      <c r="U101" s="255"/>
      <c r="V101" s="120">
        <f>X101*0.5</f>
        <v>550</v>
      </c>
      <c r="W101" s="120">
        <f>X101-V101</f>
        <v>550</v>
      </c>
      <c r="X101" s="120">
        <f>1000*1.1</f>
        <v>1100</v>
      </c>
      <c r="Y101" s="255"/>
      <c r="Z101" s="120">
        <f>AB101*0.5</f>
        <v>550</v>
      </c>
      <c r="AA101" s="120">
        <f>AB101-Z101</f>
        <v>550</v>
      </c>
      <c r="AB101" s="120">
        <f>1000*1.1</f>
        <v>1100</v>
      </c>
      <c r="AC101" s="120">
        <f>AE101*0.5</f>
        <v>550</v>
      </c>
      <c r="AD101" s="120">
        <f>AE101-AC101</f>
        <v>550</v>
      </c>
      <c r="AE101" s="120">
        <f>1000*1.1</f>
        <v>1100</v>
      </c>
      <c r="AF101" s="43">
        <f t="shared" si="92"/>
        <v>275</v>
      </c>
      <c r="AG101" s="43">
        <f t="shared" si="93"/>
        <v>275</v>
      </c>
      <c r="AH101" s="43">
        <f t="shared" si="94"/>
        <v>550</v>
      </c>
      <c r="AI101" s="43">
        <f t="shared" si="95"/>
        <v>275</v>
      </c>
      <c r="AJ101" s="43">
        <f t="shared" si="96"/>
        <v>825</v>
      </c>
      <c r="AK101" s="43">
        <f t="shared" si="97"/>
        <v>275</v>
      </c>
      <c r="AL101" s="255"/>
      <c r="AM101" s="255"/>
      <c r="AN101" s="256"/>
      <c r="AO101" s="257"/>
      <c r="AP101" s="127">
        <f t="shared" si="87"/>
        <v>100</v>
      </c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  <c r="BC101" s="193"/>
      <c r="BD101" s="193"/>
      <c r="BE101" s="193"/>
      <c r="BF101" s="193"/>
      <c r="BG101" s="193"/>
      <c r="BH101" s="193"/>
      <c r="BI101" s="193"/>
      <c r="BJ101" s="193"/>
      <c r="BK101" s="193"/>
      <c r="BL101" s="193"/>
      <c r="BM101" s="193"/>
      <c r="BN101" s="193"/>
      <c r="BO101" s="193"/>
      <c r="BP101" s="193"/>
      <c r="BQ101" s="193"/>
      <c r="BR101" s="193"/>
      <c r="BS101" s="193"/>
      <c r="BT101" s="193"/>
      <c r="BU101" s="193"/>
      <c r="BV101" s="193"/>
      <c r="BW101" s="193"/>
      <c r="BX101" s="193"/>
      <c r="BY101" s="193"/>
      <c r="BZ101" s="193"/>
      <c r="CA101" s="193"/>
      <c r="CB101" s="193"/>
      <c r="CC101" s="193"/>
    </row>
    <row r="102" spans="1:81" s="258" customFormat="1" ht="18" customHeight="1">
      <c r="A102" s="253">
        <v>4252</v>
      </c>
      <c r="B102" s="255" t="s">
        <v>139</v>
      </c>
      <c r="C102" s="203" t="s">
        <v>56</v>
      </c>
      <c r="D102" s="120">
        <v>489</v>
      </c>
      <c r="E102" s="120"/>
      <c r="F102" s="120">
        <v>1015</v>
      </c>
      <c r="G102" s="120"/>
      <c r="H102" s="120">
        <f>[1]dzorak!$N102</f>
        <v>500</v>
      </c>
      <c r="I102" s="255"/>
      <c r="J102" s="255"/>
      <c r="K102" s="255"/>
      <c r="L102" s="255"/>
      <c r="M102" s="255"/>
      <c r="N102" s="120">
        <f>P102*0.5</f>
        <v>275</v>
      </c>
      <c r="O102" s="120">
        <f>P102-N102</f>
        <v>275</v>
      </c>
      <c r="P102" s="120">
        <f>500*1.1</f>
        <v>550</v>
      </c>
      <c r="Q102" s="120">
        <f>S102*0.5</f>
        <v>137.5</v>
      </c>
      <c r="R102" s="120">
        <f>T102*0.5</f>
        <v>275</v>
      </c>
      <c r="S102" s="120">
        <f>T102-R102</f>
        <v>275</v>
      </c>
      <c r="T102" s="120">
        <f>500*1.1</f>
        <v>550</v>
      </c>
      <c r="U102" s="255"/>
      <c r="V102" s="120">
        <f>X102*0.5</f>
        <v>275</v>
      </c>
      <c r="W102" s="120">
        <f>X102-V102</f>
        <v>275</v>
      </c>
      <c r="X102" s="120">
        <f>500*1.1</f>
        <v>550</v>
      </c>
      <c r="Y102" s="255"/>
      <c r="Z102" s="120">
        <f>AB102*0.5</f>
        <v>275</v>
      </c>
      <c r="AA102" s="120">
        <f>AB102-Z102</f>
        <v>275</v>
      </c>
      <c r="AB102" s="120">
        <f>500*1.1</f>
        <v>550</v>
      </c>
      <c r="AC102" s="120">
        <f>AE102*0.5</f>
        <v>275</v>
      </c>
      <c r="AD102" s="120">
        <f>AE102-AC102</f>
        <v>275</v>
      </c>
      <c r="AE102" s="120">
        <f>500*1.1</f>
        <v>550</v>
      </c>
      <c r="AF102" s="43">
        <f t="shared" si="92"/>
        <v>137.5</v>
      </c>
      <c r="AG102" s="43">
        <f t="shared" si="93"/>
        <v>137.5</v>
      </c>
      <c r="AH102" s="43">
        <f t="shared" si="94"/>
        <v>275</v>
      </c>
      <c r="AI102" s="43">
        <f t="shared" si="95"/>
        <v>137.5</v>
      </c>
      <c r="AJ102" s="43">
        <f t="shared" si="96"/>
        <v>412.5</v>
      </c>
      <c r="AK102" s="43">
        <f t="shared" si="97"/>
        <v>137.5</v>
      </c>
      <c r="AL102" s="255"/>
      <c r="AM102" s="255"/>
      <c r="AN102" s="256"/>
      <c r="AO102" s="257"/>
      <c r="AP102" s="127">
        <f t="shared" si="87"/>
        <v>50</v>
      </c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  <c r="BC102" s="193"/>
      <c r="BD102" s="193"/>
      <c r="BE102" s="193"/>
      <c r="BF102" s="193"/>
      <c r="BG102" s="193"/>
      <c r="BH102" s="193"/>
      <c r="BI102" s="193"/>
      <c r="BJ102" s="193"/>
      <c r="BK102" s="193"/>
      <c r="BL102" s="193"/>
      <c r="BM102" s="193"/>
      <c r="BN102" s="193"/>
      <c r="BO102" s="193"/>
      <c r="BP102" s="193"/>
      <c r="BQ102" s="193"/>
      <c r="BR102" s="193"/>
      <c r="BS102" s="193"/>
      <c r="BT102" s="193"/>
      <c r="BU102" s="193"/>
      <c r="BV102" s="193"/>
      <c r="BW102" s="193"/>
      <c r="BX102" s="193"/>
      <c r="BY102" s="193"/>
      <c r="BZ102" s="193"/>
      <c r="CA102" s="193"/>
      <c r="CB102" s="193"/>
      <c r="CC102" s="193"/>
    </row>
    <row r="103" spans="1:81">
      <c r="A103" s="194">
        <v>0</v>
      </c>
      <c r="B103" s="43" t="s">
        <v>140</v>
      </c>
      <c r="C103" s="197" t="s">
        <v>56</v>
      </c>
      <c r="D103" s="119">
        <f t="shared" ref="D103:AM103" si="107">+D104+D107+D108+D109+D119+D120+D122+D125</f>
        <v>65639.8</v>
      </c>
      <c r="E103" s="119">
        <f t="shared" si="107"/>
        <v>0</v>
      </c>
      <c r="F103" s="119">
        <f t="shared" si="107"/>
        <v>91941.799999999988</v>
      </c>
      <c r="G103" s="119">
        <f t="shared" si="107"/>
        <v>0</v>
      </c>
      <c r="H103" s="119">
        <f t="shared" si="107"/>
        <v>124318.84000000001</v>
      </c>
      <c r="I103" s="43">
        <f t="shared" si="107"/>
        <v>0</v>
      </c>
      <c r="J103" s="43">
        <f t="shared" si="107"/>
        <v>0</v>
      </c>
      <c r="K103" s="43">
        <f t="shared" si="107"/>
        <v>0</v>
      </c>
      <c r="L103" s="43">
        <f>+L104+L107+L108+L109+L119+L120+L122+L125</f>
        <v>0</v>
      </c>
      <c r="M103" s="43">
        <f t="shared" si="107"/>
        <v>0</v>
      </c>
      <c r="N103" s="119">
        <f t="shared" si="107"/>
        <v>75841.875</v>
      </c>
      <c r="O103" s="119">
        <f t="shared" si="107"/>
        <v>75896.985000000001</v>
      </c>
      <c r="P103" s="119">
        <f t="shared" si="107"/>
        <v>151738.86000000002</v>
      </c>
      <c r="Q103" s="43">
        <f t="shared" si="107"/>
        <v>0</v>
      </c>
      <c r="R103" s="119">
        <f t="shared" ref="R103:T103" si="108">+R104+R107+R108+R109+R119+R120+R122+R125</f>
        <v>75841.875</v>
      </c>
      <c r="S103" s="119">
        <f t="shared" si="108"/>
        <v>75896.985000000001</v>
      </c>
      <c r="T103" s="119">
        <f t="shared" si="108"/>
        <v>151738.86000000002</v>
      </c>
      <c r="U103" s="43">
        <f t="shared" si="107"/>
        <v>0</v>
      </c>
      <c r="V103" s="119">
        <f t="shared" ref="V103:X103" si="109">+V104+V107+V108+V109+V119+V120+V122+V125</f>
        <v>75841.875</v>
      </c>
      <c r="W103" s="119">
        <f t="shared" si="109"/>
        <v>75896.985000000001</v>
      </c>
      <c r="X103" s="119">
        <f t="shared" si="109"/>
        <v>151738.86000000002</v>
      </c>
      <c r="Y103" s="43">
        <f t="shared" si="107"/>
        <v>0</v>
      </c>
      <c r="Z103" s="119">
        <f t="shared" ref="Z103:AE103" si="110">+Z104+Z107+Z108+Z109+Z119+Z120+Z122+Z125</f>
        <v>75841.875</v>
      </c>
      <c r="AA103" s="119">
        <f t="shared" si="110"/>
        <v>75896.985000000001</v>
      </c>
      <c r="AB103" s="119">
        <f t="shared" si="110"/>
        <v>151738.86000000002</v>
      </c>
      <c r="AC103" s="119">
        <f t="shared" si="110"/>
        <v>75841.875</v>
      </c>
      <c r="AD103" s="119">
        <f t="shared" si="110"/>
        <v>75896.985000000001</v>
      </c>
      <c r="AE103" s="119">
        <f t="shared" si="110"/>
        <v>151738.86000000002</v>
      </c>
      <c r="AF103" s="43">
        <f t="shared" si="92"/>
        <v>37920.9375</v>
      </c>
      <c r="AG103" s="43">
        <f t="shared" si="93"/>
        <v>37920.9375</v>
      </c>
      <c r="AH103" s="43">
        <f t="shared" si="94"/>
        <v>75841.875</v>
      </c>
      <c r="AI103" s="43">
        <f t="shared" si="95"/>
        <v>37948.4925</v>
      </c>
      <c r="AJ103" s="43">
        <f t="shared" si="96"/>
        <v>113790.36749999999</v>
      </c>
      <c r="AK103" s="43">
        <f t="shared" si="97"/>
        <v>37948.492500000022</v>
      </c>
      <c r="AL103" s="43">
        <f t="shared" si="107"/>
        <v>0</v>
      </c>
      <c r="AM103" s="43">
        <f t="shared" si="107"/>
        <v>0</v>
      </c>
      <c r="AN103" s="198">
        <f>+AN104+AN107+AN108+AN109+AN119+AN120+AN122+AN125</f>
        <v>0</v>
      </c>
      <c r="AO103" s="200"/>
      <c r="AP103" s="127">
        <f t="shared" si="87"/>
        <v>27420.020000000004</v>
      </c>
    </row>
    <row r="104" spans="1:81" s="258" customFormat="1" ht="23.25" customHeight="1">
      <c r="A104" s="253">
        <v>4261</v>
      </c>
      <c r="B104" s="273" t="s">
        <v>141</v>
      </c>
      <c r="C104" s="203" t="s">
        <v>56</v>
      </c>
      <c r="D104" s="147">
        <f t="shared" ref="D104:AM104" si="111">D105+D106</f>
        <v>6517.4</v>
      </c>
      <c r="E104" s="147">
        <f t="shared" si="111"/>
        <v>0</v>
      </c>
      <c r="F104" s="147">
        <f t="shared" si="111"/>
        <v>5449.8</v>
      </c>
      <c r="G104" s="147">
        <f t="shared" si="111"/>
        <v>0</v>
      </c>
      <c r="H104" s="147">
        <f t="shared" si="111"/>
        <v>9537.7999999999993</v>
      </c>
      <c r="I104" s="202">
        <f t="shared" si="111"/>
        <v>0</v>
      </c>
      <c r="J104" s="202">
        <f t="shared" si="111"/>
        <v>0</v>
      </c>
      <c r="K104" s="202">
        <f t="shared" si="111"/>
        <v>0</v>
      </c>
      <c r="L104" s="202">
        <f>L105+L106</f>
        <v>0</v>
      </c>
      <c r="M104" s="202">
        <f t="shared" si="111"/>
        <v>0</v>
      </c>
      <c r="N104" s="147">
        <f t="shared" si="111"/>
        <v>6062</v>
      </c>
      <c r="O104" s="147">
        <f t="shared" si="111"/>
        <v>6062</v>
      </c>
      <c r="P104" s="147">
        <f t="shared" si="111"/>
        <v>12124</v>
      </c>
      <c r="Q104" s="202">
        <f t="shared" si="111"/>
        <v>0</v>
      </c>
      <c r="R104" s="147">
        <f t="shared" ref="R104:T104" si="112">R105+R106</f>
        <v>6062</v>
      </c>
      <c r="S104" s="147">
        <f t="shared" si="112"/>
        <v>6062</v>
      </c>
      <c r="T104" s="147">
        <f t="shared" si="112"/>
        <v>12124</v>
      </c>
      <c r="U104" s="202">
        <f t="shared" si="111"/>
        <v>0</v>
      </c>
      <c r="V104" s="147">
        <f t="shared" ref="V104:X104" si="113">V105+V106</f>
        <v>6062</v>
      </c>
      <c r="W104" s="147">
        <f t="shared" si="113"/>
        <v>6062</v>
      </c>
      <c r="X104" s="147">
        <f t="shared" si="113"/>
        <v>12124</v>
      </c>
      <c r="Y104" s="202">
        <f t="shared" si="111"/>
        <v>0</v>
      </c>
      <c r="Z104" s="147">
        <f t="shared" ref="Z104:AE104" si="114">Z105+Z106</f>
        <v>6062</v>
      </c>
      <c r="AA104" s="147">
        <f t="shared" si="114"/>
        <v>6062</v>
      </c>
      <c r="AB104" s="147">
        <f t="shared" si="114"/>
        <v>12124</v>
      </c>
      <c r="AC104" s="147">
        <f t="shared" si="114"/>
        <v>6062</v>
      </c>
      <c r="AD104" s="147">
        <f t="shared" si="114"/>
        <v>6062</v>
      </c>
      <c r="AE104" s="147">
        <f t="shared" si="114"/>
        <v>12124</v>
      </c>
      <c r="AF104" s="43">
        <f t="shared" si="92"/>
        <v>3031</v>
      </c>
      <c r="AG104" s="43">
        <f t="shared" si="93"/>
        <v>3031</v>
      </c>
      <c r="AH104" s="43">
        <f t="shared" si="94"/>
        <v>6062</v>
      </c>
      <c r="AI104" s="43">
        <f t="shared" si="95"/>
        <v>3031</v>
      </c>
      <c r="AJ104" s="43">
        <f t="shared" si="96"/>
        <v>9093</v>
      </c>
      <c r="AK104" s="43">
        <f t="shared" si="97"/>
        <v>3031</v>
      </c>
      <c r="AL104" s="202">
        <f t="shared" si="111"/>
        <v>0</v>
      </c>
      <c r="AM104" s="202">
        <f t="shared" si="111"/>
        <v>0</v>
      </c>
      <c r="AN104" s="274">
        <f>AN105+AN106</f>
        <v>0</v>
      </c>
      <c r="AO104" s="275"/>
      <c r="AP104" s="127">
        <f t="shared" si="87"/>
        <v>2586.2000000000007</v>
      </c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</row>
    <row r="105" spans="1:81" ht="23.25" customHeight="1">
      <c r="A105" s="194"/>
      <c r="B105" s="43" t="s">
        <v>142</v>
      </c>
      <c r="C105" s="197"/>
      <c r="D105" s="119">
        <v>358</v>
      </c>
      <c r="E105" s="119"/>
      <c r="F105" s="119">
        <v>515.5</v>
      </c>
      <c r="G105" s="119"/>
      <c r="H105" s="119">
        <f>537.8</f>
        <v>537.79999999999995</v>
      </c>
      <c r="I105" s="43"/>
      <c r="J105" s="43"/>
      <c r="K105" s="43"/>
      <c r="L105" s="43"/>
      <c r="M105" s="43"/>
      <c r="N105" s="119">
        <f>P105*0.5</f>
        <v>275</v>
      </c>
      <c r="O105" s="119">
        <f>P105-N105</f>
        <v>275</v>
      </c>
      <c r="P105" s="119">
        <f>500*1.1</f>
        <v>550</v>
      </c>
      <c r="Q105" s="43"/>
      <c r="R105" s="119">
        <f>T105*0.5</f>
        <v>275</v>
      </c>
      <c r="S105" s="119">
        <f>T105-R105</f>
        <v>275</v>
      </c>
      <c r="T105" s="119">
        <f>500*1.1</f>
        <v>550</v>
      </c>
      <c r="U105" s="43"/>
      <c r="V105" s="119">
        <f>X105*0.5</f>
        <v>275</v>
      </c>
      <c r="W105" s="119">
        <f>X105-V105</f>
        <v>275</v>
      </c>
      <c r="X105" s="119">
        <f>500*1.1</f>
        <v>550</v>
      </c>
      <c r="Y105" s="43"/>
      <c r="Z105" s="119">
        <f>AB105*0.5</f>
        <v>275</v>
      </c>
      <c r="AA105" s="119">
        <f>AB105-Z105</f>
        <v>275</v>
      </c>
      <c r="AB105" s="119">
        <f>500*1.1</f>
        <v>550</v>
      </c>
      <c r="AC105" s="119">
        <f>AE105*0.5</f>
        <v>275</v>
      </c>
      <c r="AD105" s="119">
        <f>AE105-AC105</f>
        <v>275</v>
      </c>
      <c r="AE105" s="119">
        <f>500*1.1</f>
        <v>550</v>
      </c>
      <c r="AF105" s="43">
        <f t="shared" si="92"/>
        <v>137.5</v>
      </c>
      <c r="AG105" s="43">
        <f t="shared" si="93"/>
        <v>137.5</v>
      </c>
      <c r="AH105" s="43">
        <f t="shared" si="94"/>
        <v>275</v>
      </c>
      <c r="AI105" s="43">
        <f t="shared" si="95"/>
        <v>137.5</v>
      </c>
      <c r="AJ105" s="43">
        <f t="shared" si="96"/>
        <v>412.5</v>
      </c>
      <c r="AK105" s="43">
        <f t="shared" si="97"/>
        <v>137.5</v>
      </c>
      <c r="AL105" s="43"/>
      <c r="AM105" s="43"/>
      <c r="AN105" s="198"/>
      <c r="AO105" s="200"/>
      <c r="AP105" s="127">
        <f t="shared" si="87"/>
        <v>12.200000000000045</v>
      </c>
    </row>
    <row r="106" spans="1:81" ht="23.25" customHeight="1">
      <c r="A106" s="194"/>
      <c r="B106" s="43" t="s">
        <v>143</v>
      </c>
      <c r="C106" s="197"/>
      <c r="D106" s="119">
        <v>6159.4</v>
      </c>
      <c r="E106" s="119"/>
      <c r="F106" s="119">
        <v>4934.3</v>
      </c>
      <c r="G106" s="119"/>
      <c r="H106" s="119">
        <f>H10*50</f>
        <v>9000</v>
      </c>
      <c r="I106" s="43"/>
      <c r="J106" s="43"/>
      <c r="K106" s="43"/>
      <c r="L106" s="43"/>
      <c r="M106" s="43"/>
      <c r="N106" s="119">
        <f>P106*0.5</f>
        <v>5787</v>
      </c>
      <c r="O106" s="119">
        <f>P106-N106</f>
        <v>5787</v>
      </c>
      <c r="P106" s="119">
        <v>11574</v>
      </c>
      <c r="Q106" s="43"/>
      <c r="R106" s="119">
        <f>T106*0.5</f>
        <v>5787</v>
      </c>
      <c r="S106" s="119">
        <f>T106-R106</f>
        <v>5787</v>
      </c>
      <c r="T106" s="119">
        <v>11574</v>
      </c>
      <c r="U106" s="43"/>
      <c r="V106" s="119">
        <f>X106*0.5</f>
        <v>5787</v>
      </c>
      <c r="W106" s="119">
        <f>X106-V106</f>
        <v>5787</v>
      </c>
      <c r="X106" s="119">
        <v>11574</v>
      </c>
      <c r="Y106" s="43"/>
      <c r="Z106" s="119">
        <f>AB106*0.5</f>
        <v>5787</v>
      </c>
      <c r="AA106" s="119">
        <f>AB106-Z106</f>
        <v>5787</v>
      </c>
      <c r="AB106" s="119">
        <v>11574</v>
      </c>
      <c r="AC106" s="119">
        <f>AE106*0.5</f>
        <v>5787</v>
      </c>
      <c r="AD106" s="119">
        <f>AE106-AC106</f>
        <v>5787</v>
      </c>
      <c r="AE106" s="119">
        <v>11574</v>
      </c>
      <c r="AF106" s="43">
        <f t="shared" si="92"/>
        <v>2893.5</v>
      </c>
      <c r="AG106" s="43">
        <f t="shared" si="93"/>
        <v>2893.5</v>
      </c>
      <c r="AH106" s="43">
        <f t="shared" si="94"/>
        <v>5787</v>
      </c>
      <c r="AI106" s="43">
        <f t="shared" si="95"/>
        <v>2893.5</v>
      </c>
      <c r="AJ106" s="43">
        <f t="shared" si="96"/>
        <v>8680.5</v>
      </c>
      <c r="AK106" s="43">
        <f t="shared" si="97"/>
        <v>2893.5</v>
      </c>
      <c r="AL106" s="43"/>
      <c r="AM106" s="43"/>
      <c r="AN106" s="198"/>
      <c r="AO106" s="200"/>
      <c r="AP106" s="127">
        <f t="shared" si="87"/>
        <v>2574</v>
      </c>
    </row>
    <row r="107" spans="1:81" ht="18" hidden="1" customHeight="1">
      <c r="A107" s="194">
        <v>4262</v>
      </c>
      <c r="B107" s="43" t="s">
        <v>144</v>
      </c>
      <c r="C107" s="197" t="s">
        <v>56</v>
      </c>
      <c r="D107" s="119"/>
      <c r="E107" s="119"/>
      <c r="F107" s="119"/>
      <c r="G107" s="119"/>
      <c r="H107" s="119"/>
      <c r="I107" s="43"/>
      <c r="J107" s="43"/>
      <c r="K107" s="43"/>
      <c r="L107" s="43"/>
      <c r="M107" s="43"/>
      <c r="N107" s="119"/>
      <c r="O107" s="119"/>
      <c r="P107" s="119"/>
      <c r="Q107" s="43"/>
      <c r="R107" s="119"/>
      <c r="S107" s="119"/>
      <c r="T107" s="119"/>
      <c r="U107" s="43"/>
      <c r="V107" s="119"/>
      <c r="W107" s="119"/>
      <c r="X107" s="119"/>
      <c r="Y107" s="43"/>
      <c r="Z107" s="119"/>
      <c r="AA107" s="119"/>
      <c r="AB107" s="119"/>
      <c r="AC107" s="119"/>
      <c r="AD107" s="119"/>
      <c r="AE107" s="119"/>
      <c r="AF107" s="43">
        <f t="shared" si="92"/>
        <v>0</v>
      </c>
      <c r="AG107" s="43">
        <f t="shared" si="93"/>
        <v>0</v>
      </c>
      <c r="AH107" s="43">
        <f t="shared" si="94"/>
        <v>0</v>
      </c>
      <c r="AI107" s="43">
        <f t="shared" si="95"/>
        <v>0</v>
      </c>
      <c r="AJ107" s="43">
        <f t="shared" si="96"/>
        <v>0</v>
      </c>
      <c r="AK107" s="43">
        <f t="shared" si="97"/>
        <v>0</v>
      </c>
      <c r="AL107" s="43"/>
      <c r="AM107" s="43"/>
      <c r="AN107" s="198"/>
      <c r="AO107" s="200"/>
      <c r="AP107" s="127">
        <f t="shared" si="87"/>
        <v>0</v>
      </c>
    </row>
    <row r="108" spans="1:81" ht="33" hidden="1" customHeight="1">
      <c r="A108" s="194">
        <v>4263</v>
      </c>
      <c r="B108" s="43" t="s">
        <v>145</v>
      </c>
      <c r="C108" s="197" t="s">
        <v>56</v>
      </c>
      <c r="D108" s="119"/>
      <c r="E108" s="119"/>
      <c r="F108" s="119"/>
      <c r="G108" s="119"/>
      <c r="H108" s="119"/>
      <c r="I108" s="43"/>
      <c r="J108" s="43"/>
      <c r="K108" s="43"/>
      <c r="L108" s="43"/>
      <c r="M108" s="43"/>
      <c r="N108" s="119"/>
      <c r="O108" s="119"/>
      <c r="P108" s="119"/>
      <c r="Q108" s="43"/>
      <c r="R108" s="119"/>
      <c r="S108" s="119"/>
      <c r="T108" s="119"/>
      <c r="U108" s="43"/>
      <c r="V108" s="119"/>
      <c r="W108" s="119"/>
      <c r="X108" s="119"/>
      <c r="Y108" s="43"/>
      <c r="Z108" s="119"/>
      <c r="AA108" s="119"/>
      <c r="AB108" s="119"/>
      <c r="AC108" s="119"/>
      <c r="AD108" s="119"/>
      <c r="AE108" s="119"/>
      <c r="AF108" s="43">
        <f t="shared" si="92"/>
        <v>0</v>
      </c>
      <c r="AG108" s="43">
        <f t="shared" si="93"/>
        <v>0</v>
      </c>
      <c r="AH108" s="43">
        <f t="shared" si="94"/>
        <v>0</v>
      </c>
      <c r="AI108" s="43">
        <f t="shared" si="95"/>
        <v>0</v>
      </c>
      <c r="AJ108" s="43">
        <f t="shared" si="96"/>
        <v>0</v>
      </c>
      <c r="AK108" s="43">
        <f t="shared" si="97"/>
        <v>0</v>
      </c>
      <c r="AL108" s="43"/>
      <c r="AM108" s="43"/>
      <c r="AN108" s="198"/>
      <c r="AO108" s="200"/>
      <c r="AP108" s="127">
        <f t="shared" si="87"/>
        <v>0</v>
      </c>
    </row>
    <row r="109" spans="1:81" s="258" customFormat="1" ht="21" customHeight="1">
      <c r="A109" s="253">
        <v>4264</v>
      </c>
      <c r="B109" s="255" t="s">
        <v>146</v>
      </c>
      <c r="C109" s="203" t="s">
        <v>56</v>
      </c>
      <c r="D109" s="120">
        <f t="shared" ref="D109:AM109" si="115">D110+D113+D116</f>
        <v>1597.4</v>
      </c>
      <c r="E109" s="120">
        <f t="shared" si="115"/>
        <v>0</v>
      </c>
      <c r="F109" s="120">
        <f t="shared" si="115"/>
        <v>554</v>
      </c>
      <c r="G109" s="120">
        <f t="shared" si="115"/>
        <v>0</v>
      </c>
      <c r="H109" s="120">
        <f t="shared" si="115"/>
        <v>1960</v>
      </c>
      <c r="I109" s="255">
        <f t="shared" si="115"/>
        <v>0</v>
      </c>
      <c r="J109" s="255">
        <f t="shared" si="115"/>
        <v>0</v>
      </c>
      <c r="K109" s="255">
        <f t="shared" si="115"/>
        <v>0</v>
      </c>
      <c r="L109" s="255">
        <f>L110+L113+L116</f>
        <v>0</v>
      </c>
      <c r="M109" s="255">
        <f t="shared" si="115"/>
        <v>0</v>
      </c>
      <c r="N109" s="120">
        <f t="shared" si="115"/>
        <v>1177</v>
      </c>
      <c r="O109" s="120">
        <f t="shared" si="115"/>
        <v>1177</v>
      </c>
      <c r="P109" s="120">
        <f>P110+P113+P116</f>
        <v>2354</v>
      </c>
      <c r="Q109" s="255">
        <f t="shared" si="115"/>
        <v>0</v>
      </c>
      <c r="R109" s="120">
        <f t="shared" ref="R109:S109" si="116">R110+R113+R116</f>
        <v>1177</v>
      </c>
      <c r="S109" s="120">
        <f t="shared" si="116"/>
        <v>1177</v>
      </c>
      <c r="T109" s="120">
        <f>T110+T113+T116</f>
        <v>2354</v>
      </c>
      <c r="U109" s="255">
        <f t="shared" si="115"/>
        <v>0</v>
      </c>
      <c r="V109" s="120">
        <f t="shared" ref="V109:W109" si="117">V110+V113+V116</f>
        <v>1177</v>
      </c>
      <c r="W109" s="120">
        <f t="shared" si="117"/>
        <v>1177</v>
      </c>
      <c r="X109" s="120">
        <f>X110+X113+X116</f>
        <v>2354</v>
      </c>
      <c r="Y109" s="255">
        <f t="shared" si="115"/>
        <v>0</v>
      </c>
      <c r="Z109" s="120">
        <f t="shared" ref="Z109:AA109" si="118">Z110+Z113+Z116</f>
        <v>1177</v>
      </c>
      <c r="AA109" s="120">
        <f t="shared" si="118"/>
        <v>1177</v>
      </c>
      <c r="AB109" s="120">
        <f>AB110+AB113+AB116</f>
        <v>2354</v>
      </c>
      <c r="AC109" s="120">
        <f t="shared" ref="AC109:AD109" si="119">AC110+AC113+AC116</f>
        <v>1177</v>
      </c>
      <c r="AD109" s="120">
        <f t="shared" si="119"/>
        <v>1177</v>
      </c>
      <c r="AE109" s="120">
        <f>AE110+AE113+AE116</f>
        <v>2354</v>
      </c>
      <c r="AF109" s="43">
        <f t="shared" si="92"/>
        <v>588.5</v>
      </c>
      <c r="AG109" s="43">
        <f t="shared" si="93"/>
        <v>588.5</v>
      </c>
      <c r="AH109" s="43">
        <f t="shared" si="94"/>
        <v>1177</v>
      </c>
      <c r="AI109" s="43">
        <f t="shared" si="95"/>
        <v>588.5</v>
      </c>
      <c r="AJ109" s="43">
        <f t="shared" si="96"/>
        <v>1765.5</v>
      </c>
      <c r="AK109" s="43">
        <f t="shared" si="97"/>
        <v>588.5</v>
      </c>
      <c r="AL109" s="255">
        <f t="shared" si="115"/>
        <v>0</v>
      </c>
      <c r="AM109" s="255">
        <f t="shared" si="115"/>
        <v>0</v>
      </c>
      <c r="AN109" s="256">
        <f>AN110+AN113+AN116</f>
        <v>0</v>
      </c>
      <c r="AO109" s="257"/>
      <c r="AP109" s="127">
        <f t="shared" si="87"/>
        <v>394</v>
      </c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  <c r="BN109" s="193"/>
      <c r="BO109" s="193"/>
      <c r="BP109" s="193"/>
      <c r="BQ109" s="193"/>
      <c r="BR109" s="193"/>
      <c r="BS109" s="193"/>
      <c r="BT109" s="193"/>
      <c r="BU109" s="193"/>
      <c r="BV109" s="193"/>
      <c r="BW109" s="193"/>
      <c r="BX109" s="193"/>
      <c r="BY109" s="193"/>
      <c r="BZ109" s="193"/>
      <c r="CA109" s="193"/>
      <c r="CB109" s="193"/>
      <c r="CC109" s="193"/>
    </row>
    <row r="110" spans="1:81" ht="21" customHeight="1">
      <c r="A110" s="194"/>
      <c r="B110" s="43" t="s">
        <v>147</v>
      </c>
      <c r="C110" s="197" t="s">
        <v>56</v>
      </c>
      <c r="D110" s="119">
        <v>1000</v>
      </c>
      <c r="E110" s="119"/>
      <c r="F110" s="119">
        <v>554</v>
      </c>
      <c r="G110" s="119"/>
      <c r="H110" s="119">
        <v>1960</v>
      </c>
      <c r="I110" s="43"/>
      <c r="J110" s="43"/>
      <c r="K110" s="43"/>
      <c r="L110" s="43"/>
      <c r="M110" s="43"/>
      <c r="N110" s="119">
        <f>P110*0.5</f>
        <v>1177</v>
      </c>
      <c r="O110" s="119">
        <f>P110-N110</f>
        <v>1177</v>
      </c>
      <c r="P110" s="119">
        <f>2140*1.1</f>
        <v>2354</v>
      </c>
      <c r="Q110" s="43"/>
      <c r="R110" s="119">
        <f>T110*0.5</f>
        <v>1177</v>
      </c>
      <c r="S110" s="119">
        <f>T110-R110</f>
        <v>1177</v>
      </c>
      <c r="T110" s="119">
        <f>2140*1.1</f>
        <v>2354</v>
      </c>
      <c r="U110" s="43"/>
      <c r="V110" s="119">
        <f>X110*0.5</f>
        <v>1177</v>
      </c>
      <c r="W110" s="119">
        <f>X110-V110</f>
        <v>1177</v>
      </c>
      <c r="X110" s="119">
        <f>2140*1.1</f>
        <v>2354</v>
      </c>
      <c r="Y110" s="43"/>
      <c r="Z110" s="119">
        <f>AB110*0.5</f>
        <v>1177</v>
      </c>
      <c r="AA110" s="119">
        <f>AB110-Z110</f>
        <v>1177</v>
      </c>
      <c r="AB110" s="119">
        <f>2140*1.1</f>
        <v>2354</v>
      </c>
      <c r="AC110" s="119">
        <f>AE110*0.5</f>
        <v>1177</v>
      </c>
      <c r="AD110" s="119">
        <f>AE110-AC110</f>
        <v>1177</v>
      </c>
      <c r="AE110" s="119">
        <f>2140*1.1</f>
        <v>2354</v>
      </c>
      <c r="AF110" s="43">
        <f t="shared" si="92"/>
        <v>588.5</v>
      </c>
      <c r="AG110" s="43">
        <f t="shared" si="93"/>
        <v>588.5</v>
      </c>
      <c r="AH110" s="43">
        <f t="shared" si="94"/>
        <v>1177</v>
      </c>
      <c r="AI110" s="43">
        <f t="shared" si="95"/>
        <v>588.5</v>
      </c>
      <c r="AJ110" s="43">
        <f t="shared" si="96"/>
        <v>1765.5</v>
      </c>
      <c r="AK110" s="43">
        <f t="shared" si="97"/>
        <v>588.5</v>
      </c>
      <c r="AL110" s="43"/>
      <c r="AM110" s="43"/>
      <c r="AN110" s="198"/>
      <c r="AO110" s="200"/>
      <c r="AP110" s="127">
        <f t="shared" si="87"/>
        <v>394</v>
      </c>
    </row>
    <row r="111" spans="1:81" ht="21" customHeight="1">
      <c r="A111" s="194"/>
      <c r="B111" s="43" t="s">
        <v>148</v>
      </c>
      <c r="C111" s="197" t="s">
        <v>128</v>
      </c>
      <c r="D111" s="119"/>
      <c r="E111" s="119"/>
      <c r="F111" s="119"/>
      <c r="G111" s="119"/>
      <c r="H111" s="119"/>
      <c r="I111" s="43"/>
      <c r="J111" s="43"/>
      <c r="K111" s="43"/>
      <c r="L111" s="43"/>
      <c r="M111" s="43"/>
      <c r="N111" s="119"/>
      <c r="O111" s="119"/>
      <c r="P111" s="119"/>
      <c r="Q111" s="43"/>
      <c r="R111" s="119"/>
      <c r="S111" s="119"/>
      <c r="T111" s="119"/>
      <c r="U111" s="43"/>
      <c r="V111" s="119"/>
      <c r="W111" s="119"/>
      <c r="X111" s="119"/>
      <c r="Y111" s="43"/>
      <c r="Z111" s="119"/>
      <c r="AA111" s="119"/>
      <c r="AB111" s="119"/>
      <c r="AC111" s="119"/>
      <c r="AD111" s="119"/>
      <c r="AE111" s="119"/>
      <c r="AF111" s="43">
        <f t="shared" si="92"/>
        <v>0</v>
      </c>
      <c r="AG111" s="43">
        <f t="shared" si="93"/>
        <v>0</v>
      </c>
      <c r="AH111" s="43">
        <f t="shared" si="94"/>
        <v>0</v>
      </c>
      <c r="AI111" s="43">
        <f t="shared" si="95"/>
        <v>0</v>
      </c>
      <c r="AJ111" s="43">
        <f t="shared" si="96"/>
        <v>0</v>
      </c>
      <c r="AK111" s="43">
        <f t="shared" si="97"/>
        <v>0</v>
      </c>
      <c r="AL111" s="43"/>
      <c r="AM111" s="43"/>
      <c r="AN111" s="198"/>
      <c r="AO111" s="200"/>
      <c r="AP111" s="127">
        <f t="shared" si="87"/>
        <v>0</v>
      </c>
    </row>
    <row r="112" spans="1:81" ht="21" customHeight="1">
      <c r="A112" s="194"/>
      <c r="B112" s="43" t="s">
        <v>149</v>
      </c>
      <c r="C112" s="197" t="s">
        <v>90</v>
      </c>
      <c r="D112" s="119"/>
      <c r="E112" s="119"/>
      <c r="F112" s="119"/>
      <c r="G112" s="119"/>
      <c r="H112" s="119"/>
      <c r="I112" s="43"/>
      <c r="J112" s="43"/>
      <c r="K112" s="43"/>
      <c r="L112" s="43"/>
      <c r="M112" s="43"/>
      <c r="N112" s="119"/>
      <c r="O112" s="119"/>
      <c r="P112" s="119"/>
      <c r="Q112" s="43"/>
      <c r="R112" s="119"/>
      <c r="S112" s="119"/>
      <c r="T112" s="119"/>
      <c r="U112" s="43"/>
      <c r="V112" s="119"/>
      <c r="W112" s="119"/>
      <c r="X112" s="119"/>
      <c r="Y112" s="43"/>
      <c r="Z112" s="119"/>
      <c r="AA112" s="119"/>
      <c r="AB112" s="119"/>
      <c r="AC112" s="119"/>
      <c r="AD112" s="119"/>
      <c r="AE112" s="119"/>
      <c r="AF112" s="43">
        <f t="shared" si="92"/>
        <v>0</v>
      </c>
      <c r="AG112" s="43">
        <f t="shared" si="93"/>
        <v>0</v>
      </c>
      <c r="AH112" s="43">
        <f t="shared" si="94"/>
        <v>0</v>
      </c>
      <c r="AI112" s="43">
        <f t="shared" si="95"/>
        <v>0</v>
      </c>
      <c r="AJ112" s="43">
        <f t="shared" si="96"/>
        <v>0</v>
      </c>
      <c r="AK112" s="43">
        <f t="shared" si="97"/>
        <v>0</v>
      </c>
      <c r="AL112" s="43"/>
      <c r="AM112" s="43"/>
      <c r="AN112" s="198"/>
      <c r="AO112" s="200"/>
      <c r="AP112" s="127">
        <f t="shared" si="87"/>
        <v>0</v>
      </c>
    </row>
    <row r="113" spans="1:81" ht="21" customHeight="1">
      <c r="A113" s="194"/>
      <c r="B113" s="43" t="s">
        <v>150</v>
      </c>
      <c r="C113" s="197" t="s">
        <v>56</v>
      </c>
      <c r="D113" s="119">
        <v>597.4</v>
      </c>
      <c r="E113" s="119"/>
      <c r="F113" s="119"/>
      <c r="G113" s="119"/>
      <c r="H113" s="119"/>
      <c r="I113" s="43"/>
      <c r="J113" s="43"/>
      <c r="K113" s="43"/>
      <c r="L113" s="43"/>
      <c r="M113" s="43"/>
      <c r="N113" s="119"/>
      <c r="O113" s="119"/>
      <c r="P113" s="119"/>
      <c r="Q113" s="43"/>
      <c r="R113" s="119"/>
      <c r="S113" s="119"/>
      <c r="T113" s="119"/>
      <c r="U113" s="43"/>
      <c r="V113" s="119"/>
      <c r="W113" s="119"/>
      <c r="X113" s="119"/>
      <c r="Y113" s="43"/>
      <c r="Z113" s="119"/>
      <c r="AA113" s="119"/>
      <c r="AB113" s="119"/>
      <c r="AC113" s="119"/>
      <c r="AD113" s="119"/>
      <c r="AE113" s="119"/>
      <c r="AF113" s="43">
        <f t="shared" si="92"/>
        <v>0</v>
      </c>
      <c r="AG113" s="43">
        <f t="shared" si="93"/>
        <v>0</v>
      </c>
      <c r="AH113" s="43">
        <f t="shared" si="94"/>
        <v>0</v>
      </c>
      <c r="AI113" s="43">
        <f t="shared" si="95"/>
        <v>0</v>
      </c>
      <c r="AJ113" s="43">
        <f t="shared" si="96"/>
        <v>0</v>
      </c>
      <c r="AK113" s="43">
        <f t="shared" si="97"/>
        <v>0</v>
      </c>
      <c r="AL113" s="43"/>
      <c r="AM113" s="43"/>
      <c r="AN113" s="198"/>
      <c r="AO113" s="200"/>
      <c r="AP113" s="127">
        <f t="shared" si="87"/>
        <v>0</v>
      </c>
    </row>
    <row r="114" spans="1:81" ht="21" customHeight="1">
      <c r="A114" s="194"/>
      <c r="B114" s="43" t="s">
        <v>148</v>
      </c>
      <c r="C114" s="197" t="s">
        <v>128</v>
      </c>
      <c r="D114" s="119"/>
      <c r="E114" s="119"/>
      <c r="F114" s="119"/>
      <c r="G114" s="119"/>
      <c r="H114" s="119"/>
      <c r="I114" s="43"/>
      <c r="J114" s="43"/>
      <c r="K114" s="43"/>
      <c r="L114" s="43"/>
      <c r="M114" s="43"/>
      <c r="N114" s="119"/>
      <c r="O114" s="119"/>
      <c r="P114" s="119"/>
      <c r="Q114" s="43"/>
      <c r="R114" s="119"/>
      <c r="S114" s="119"/>
      <c r="T114" s="119"/>
      <c r="U114" s="43"/>
      <c r="V114" s="119"/>
      <c r="W114" s="119"/>
      <c r="X114" s="119"/>
      <c r="Y114" s="43"/>
      <c r="Z114" s="119"/>
      <c r="AA114" s="119"/>
      <c r="AB114" s="119"/>
      <c r="AC114" s="119"/>
      <c r="AD114" s="119"/>
      <c r="AE114" s="119"/>
      <c r="AF114" s="43">
        <f t="shared" si="92"/>
        <v>0</v>
      </c>
      <c r="AG114" s="43">
        <f t="shared" si="93"/>
        <v>0</v>
      </c>
      <c r="AH114" s="43">
        <f t="shared" si="94"/>
        <v>0</v>
      </c>
      <c r="AI114" s="43">
        <f t="shared" si="95"/>
        <v>0</v>
      </c>
      <c r="AJ114" s="43">
        <f t="shared" si="96"/>
        <v>0</v>
      </c>
      <c r="AK114" s="43">
        <f t="shared" si="97"/>
        <v>0</v>
      </c>
      <c r="AL114" s="43"/>
      <c r="AM114" s="43"/>
      <c r="AN114" s="198"/>
      <c r="AO114" s="200"/>
      <c r="AP114" s="127">
        <f t="shared" si="87"/>
        <v>0</v>
      </c>
    </row>
    <row r="115" spans="1:81" ht="21" customHeight="1">
      <c r="A115" s="209"/>
      <c r="B115" s="210" t="s">
        <v>151</v>
      </c>
      <c r="C115" s="197" t="s">
        <v>90</v>
      </c>
      <c r="D115" s="119"/>
      <c r="E115" s="119"/>
      <c r="F115" s="119"/>
      <c r="G115" s="119"/>
      <c r="H115" s="119"/>
      <c r="I115" s="43"/>
      <c r="J115" s="43"/>
      <c r="K115" s="43"/>
      <c r="L115" s="43"/>
      <c r="M115" s="43"/>
      <c r="N115" s="119"/>
      <c r="O115" s="119"/>
      <c r="P115" s="119"/>
      <c r="Q115" s="43"/>
      <c r="R115" s="119"/>
      <c r="S115" s="119"/>
      <c r="T115" s="119"/>
      <c r="U115" s="43"/>
      <c r="V115" s="119"/>
      <c r="W115" s="119"/>
      <c r="X115" s="119"/>
      <c r="Y115" s="43"/>
      <c r="Z115" s="119"/>
      <c r="AA115" s="119"/>
      <c r="AB115" s="119"/>
      <c r="AC115" s="119"/>
      <c r="AD115" s="119"/>
      <c r="AE115" s="119"/>
      <c r="AF115" s="43">
        <f t="shared" si="92"/>
        <v>0</v>
      </c>
      <c r="AG115" s="43">
        <f t="shared" si="93"/>
        <v>0</v>
      </c>
      <c r="AH115" s="43">
        <f t="shared" si="94"/>
        <v>0</v>
      </c>
      <c r="AI115" s="43">
        <f t="shared" si="95"/>
        <v>0</v>
      </c>
      <c r="AJ115" s="43">
        <f t="shared" si="96"/>
        <v>0</v>
      </c>
      <c r="AK115" s="43">
        <f t="shared" si="97"/>
        <v>0</v>
      </c>
      <c r="AL115" s="43"/>
      <c r="AM115" s="43"/>
      <c r="AN115" s="198"/>
      <c r="AO115" s="200"/>
      <c r="AP115" s="127">
        <f t="shared" si="87"/>
        <v>0</v>
      </c>
    </row>
    <row r="116" spans="1:81" ht="21" customHeight="1">
      <c r="A116" s="194"/>
      <c r="B116" s="43" t="s">
        <v>152</v>
      </c>
      <c r="C116" s="197" t="s">
        <v>56</v>
      </c>
      <c r="D116" s="119"/>
      <c r="E116" s="119"/>
      <c r="F116" s="119"/>
      <c r="G116" s="119"/>
      <c r="H116" s="119"/>
      <c r="I116" s="43"/>
      <c r="J116" s="43"/>
      <c r="K116" s="43"/>
      <c r="L116" s="43"/>
      <c r="M116" s="43"/>
      <c r="N116" s="119"/>
      <c r="O116" s="119"/>
      <c r="P116" s="119"/>
      <c r="Q116" s="43"/>
      <c r="R116" s="119"/>
      <c r="S116" s="119"/>
      <c r="T116" s="119"/>
      <c r="U116" s="43"/>
      <c r="V116" s="119"/>
      <c r="W116" s="119"/>
      <c r="X116" s="119"/>
      <c r="Y116" s="43"/>
      <c r="Z116" s="119"/>
      <c r="AA116" s="119"/>
      <c r="AB116" s="119"/>
      <c r="AC116" s="119"/>
      <c r="AD116" s="119"/>
      <c r="AE116" s="119"/>
      <c r="AF116" s="43">
        <f t="shared" si="92"/>
        <v>0</v>
      </c>
      <c r="AG116" s="43">
        <f t="shared" si="93"/>
        <v>0</v>
      </c>
      <c r="AH116" s="43">
        <f t="shared" si="94"/>
        <v>0</v>
      </c>
      <c r="AI116" s="43">
        <f t="shared" si="95"/>
        <v>0</v>
      </c>
      <c r="AJ116" s="43">
        <f t="shared" si="96"/>
        <v>0</v>
      </c>
      <c r="AK116" s="43">
        <f t="shared" si="97"/>
        <v>0</v>
      </c>
      <c r="AL116" s="43"/>
      <c r="AM116" s="43"/>
      <c r="AN116" s="198"/>
      <c r="AO116" s="200"/>
      <c r="AP116" s="127">
        <f t="shared" si="87"/>
        <v>0</v>
      </c>
    </row>
    <row r="117" spans="1:81" ht="21" customHeight="1">
      <c r="A117" s="194"/>
      <c r="B117" s="43" t="s">
        <v>148</v>
      </c>
      <c r="C117" s="197" t="s">
        <v>128</v>
      </c>
      <c r="D117" s="119"/>
      <c r="E117" s="119"/>
      <c r="F117" s="119"/>
      <c r="G117" s="119"/>
      <c r="H117" s="119"/>
      <c r="I117" s="43"/>
      <c r="J117" s="43"/>
      <c r="K117" s="43"/>
      <c r="L117" s="43"/>
      <c r="M117" s="43"/>
      <c r="N117" s="119"/>
      <c r="O117" s="119"/>
      <c r="P117" s="119">
        <v>2</v>
      </c>
      <c r="Q117" s="43"/>
      <c r="R117" s="119"/>
      <c r="S117" s="119"/>
      <c r="T117" s="119">
        <v>2</v>
      </c>
      <c r="U117" s="43"/>
      <c r="V117" s="119"/>
      <c r="W117" s="119"/>
      <c r="X117" s="119">
        <v>2</v>
      </c>
      <c r="Y117" s="43"/>
      <c r="Z117" s="119"/>
      <c r="AA117" s="119"/>
      <c r="AB117" s="119">
        <v>2</v>
      </c>
      <c r="AC117" s="119"/>
      <c r="AD117" s="119"/>
      <c r="AE117" s="119">
        <v>2</v>
      </c>
      <c r="AF117" s="43">
        <f t="shared" si="92"/>
        <v>0</v>
      </c>
      <c r="AG117" s="43">
        <f t="shared" si="93"/>
        <v>0</v>
      </c>
      <c r="AH117" s="43">
        <f t="shared" si="94"/>
        <v>0</v>
      </c>
      <c r="AI117" s="43">
        <f t="shared" si="95"/>
        <v>0</v>
      </c>
      <c r="AJ117" s="43">
        <f t="shared" si="96"/>
        <v>0</v>
      </c>
      <c r="AK117" s="43">
        <f t="shared" si="97"/>
        <v>2</v>
      </c>
      <c r="AL117" s="43"/>
      <c r="AM117" s="43"/>
      <c r="AN117" s="198"/>
      <c r="AO117" s="200"/>
      <c r="AP117" s="127">
        <f t="shared" si="87"/>
        <v>2</v>
      </c>
    </row>
    <row r="118" spans="1:81" ht="23.25" customHeight="1">
      <c r="A118" s="194"/>
      <c r="B118" s="43" t="s">
        <v>87</v>
      </c>
      <c r="C118" s="197" t="s">
        <v>153</v>
      </c>
      <c r="D118" s="119"/>
      <c r="E118" s="119"/>
      <c r="F118" s="119"/>
      <c r="G118" s="119"/>
      <c r="H118" s="119"/>
      <c r="I118" s="43"/>
      <c r="J118" s="43"/>
      <c r="K118" s="43"/>
      <c r="L118" s="43"/>
      <c r="M118" s="43"/>
      <c r="N118" s="119"/>
      <c r="O118" s="119"/>
      <c r="P118" s="119"/>
      <c r="Q118" s="43"/>
      <c r="R118" s="119"/>
      <c r="S118" s="119"/>
      <c r="T118" s="119"/>
      <c r="U118" s="43"/>
      <c r="V118" s="119"/>
      <c r="W118" s="119"/>
      <c r="X118" s="119"/>
      <c r="Y118" s="43"/>
      <c r="Z118" s="119"/>
      <c r="AA118" s="119"/>
      <c r="AB118" s="119"/>
      <c r="AC118" s="119"/>
      <c r="AD118" s="119"/>
      <c r="AE118" s="119"/>
      <c r="AF118" s="43">
        <f t="shared" si="92"/>
        <v>0</v>
      </c>
      <c r="AG118" s="43">
        <f t="shared" si="93"/>
        <v>0</v>
      </c>
      <c r="AH118" s="43">
        <f t="shared" si="94"/>
        <v>0</v>
      </c>
      <c r="AI118" s="43">
        <f t="shared" si="95"/>
        <v>0</v>
      </c>
      <c r="AJ118" s="43">
        <f t="shared" si="96"/>
        <v>0</v>
      </c>
      <c r="AK118" s="43">
        <f t="shared" si="97"/>
        <v>0</v>
      </c>
      <c r="AL118" s="43"/>
      <c r="AM118" s="43"/>
      <c r="AN118" s="198"/>
      <c r="AO118" s="200"/>
      <c r="AP118" s="127">
        <f t="shared" si="87"/>
        <v>0</v>
      </c>
    </row>
    <row r="119" spans="1:81" ht="28.5" hidden="1" customHeight="1">
      <c r="A119" s="194">
        <v>4265</v>
      </c>
      <c r="B119" s="43" t="s">
        <v>154</v>
      </c>
      <c r="C119" s="197" t="s">
        <v>56</v>
      </c>
      <c r="D119" s="119"/>
      <c r="E119" s="119"/>
      <c r="F119" s="119"/>
      <c r="G119" s="119"/>
      <c r="H119" s="119"/>
      <c r="I119" s="43"/>
      <c r="J119" s="43"/>
      <c r="K119" s="43"/>
      <c r="L119" s="43"/>
      <c r="M119" s="43"/>
      <c r="N119" s="119"/>
      <c r="O119" s="119"/>
      <c r="P119" s="119"/>
      <c r="Q119" s="43"/>
      <c r="R119" s="119"/>
      <c r="S119" s="119"/>
      <c r="T119" s="119"/>
      <c r="U119" s="43"/>
      <c r="V119" s="119"/>
      <c r="W119" s="119"/>
      <c r="X119" s="119"/>
      <c r="Y119" s="43"/>
      <c r="Z119" s="119"/>
      <c r="AA119" s="119"/>
      <c r="AB119" s="119"/>
      <c r="AC119" s="119"/>
      <c r="AD119" s="119"/>
      <c r="AE119" s="119"/>
      <c r="AF119" s="43">
        <f t="shared" si="92"/>
        <v>0</v>
      </c>
      <c r="AG119" s="43">
        <f t="shared" si="93"/>
        <v>0</v>
      </c>
      <c r="AH119" s="43">
        <f t="shared" si="94"/>
        <v>0</v>
      </c>
      <c r="AI119" s="43">
        <f t="shared" si="95"/>
        <v>0</v>
      </c>
      <c r="AJ119" s="43">
        <f t="shared" si="96"/>
        <v>0</v>
      </c>
      <c r="AK119" s="43">
        <f t="shared" si="97"/>
        <v>0</v>
      </c>
      <c r="AL119" s="43"/>
      <c r="AM119" s="43"/>
      <c r="AN119" s="198"/>
      <c r="AO119" s="200"/>
      <c r="AP119" s="127">
        <f t="shared" si="87"/>
        <v>0</v>
      </c>
    </row>
    <row r="120" spans="1:81" s="258" customFormat="1" ht="19.5" customHeight="1">
      <c r="A120" s="253">
        <v>4266</v>
      </c>
      <c r="B120" s="255" t="s">
        <v>155</v>
      </c>
      <c r="C120" s="203" t="s">
        <v>56</v>
      </c>
      <c r="D120" s="120">
        <v>2911.7</v>
      </c>
      <c r="E120" s="120"/>
      <c r="F120" s="120">
        <v>5328.4000000000005</v>
      </c>
      <c r="G120" s="120"/>
      <c r="H120" s="120">
        <f>H121*H9/1000</f>
        <v>5500.98</v>
      </c>
      <c r="I120" s="255"/>
      <c r="J120" s="255"/>
      <c r="K120" s="255"/>
      <c r="L120" s="255"/>
      <c r="M120" s="255"/>
      <c r="N120" s="120">
        <f>N121*N9/1000</f>
        <v>3324.9700000000003</v>
      </c>
      <c r="O120" s="120">
        <f>O121*O9/1000</f>
        <v>3380.0800000000004</v>
      </c>
      <c r="P120" s="120">
        <f>P121*P9/1000</f>
        <v>6705.0500000000011</v>
      </c>
      <c r="Q120" s="255"/>
      <c r="R120" s="120">
        <f>R121*R9/1000</f>
        <v>3324.9700000000003</v>
      </c>
      <c r="S120" s="120">
        <f>S121*S9/1000</f>
        <v>3380.0800000000004</v>
      </c>
      <c r="T120" s="120">
        <f>T121*T9/1000</f>
        <v>6705.0500000000011</v>
      </c>
      <c r="U120" s="255"/>
      <c r="V120" s="120">
        <f>V121*V9/1000</f>
        <v>3324.9700000000003</v>
      </c>
      <c r="W120" s="120">
        <f>W121*W9/1000</f>
        <v>3380.0800000000004</v>
      </c>
      <c r="X120" s="120">
        <f>X121*X9/1000</f>
        <v>6705.0500000000011</v>
      </c>
      <c r="Y120" s="255"/>
      <c r="Z120" s="120">
        <f t="shared" ref="Z120:AE120" si="120">Z121*Z9/1000</f>
        <v>3324.9700000000003</v>
      </c>
      <c r="AA120" s="120">
        <f t="shared" si="120"/>
        <v>3380.0800000000004</v>
      </c>
      <c r="AB120" s="120">
        <f t="shared" si="120"/>
        <v>6705.0500000000011</v>
      </c>
      <c r="AC120" s="120">
        <f t="shared" si="120"/>
        <v>3324.9700000000003</v>
      </c>
      <c r="AD120" s="120">
        <f t="shared" si="120"/>
        <v>3380.0800000000004</v>
      </c>
      <c r="AE120" s="120">
        <f t="shared" si="120"/>
        <v>6705.0500000000011</v>
      </c>
      <c r="AF120" s="43">
        <f t="shared" si="92"/>
        <v>1662.4850000000001</v>
      </c>
      <c r="AG120" s="43">
        <f t="shared" si="93"/>
        <v>1662.4850000000001</v>
      </c>
      <c r="AH120" s="43">
        <f t="shared" si="94"/>
        <v>3324.9700000000003</v>
      </c>
      <c r="AI120" s="43">
        <f t="shared" si="95"/>
        <v>1690.0400000000002</v>
      </c>
      <c r="AJ120" s="43">
        <f t="shared" si="96"/>
        <v>5015.01</v>
      </c>
      <c r="AK120" s="43">
        <f t="shared" si="97"/>
        <v>1690.0400000000009</v>
      </c>
      <c r="AL120" s="255"/>
      <c r="AM120" s="255"/>
      <c r="AN120" s="256"/>
      <c r="AO120" s="257"/>
      <c r="AP120" s="127">
        <f t="shared" si="87"/>
        <v>1204.0700000000015</v>
      </c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193"/>
      <c r="BE120" s="193"/>
      <c r="BF120" s="193"/>
      <c r="BG120" s="193"/>
      <c r="BH120" s="193"/>
      <c r="BI120" s="193"/>
      <c r="BJ120" s="193"/>
      <c r="BK120" s="193"/>
      <c r="BL120" s="193"/>
      <c r="BM120" s="193"/>
      <c r="BN120" s="193"/>
      <c r="BO120" s="193"/>
      <c r="BP120" s="193"/>
      <c r="BQ120" s="193"/>
      <c r="BR120" s="193"/>
      <c r="BS120" s="193"/>
      <c r="BT120" s="193"/>
      <c r="BU120" s="193"/>
      <c r="BV120" s="193"/>
      <c r="BW120" s="193"/>
      <c r="BX120" s="193"/>
      <c r="BY120" s="193"/>
      <c r="BZ120" s="193"/>
      <c r="CA120" s="193"/>
      <c r="CB120" s="193"/>
      <c r="CC120" s="193"/>
    </row>
    <row r="121" spans="1:81" ht="21.75" customHeight="1">
      <c r="A121" s="194"/>
      <c r="B121" s="197" t="s">
        <v>156</v>
      </c>
      <c r="C121" s="197" t="s">
        <v>157</v>
      </c>
      <c r="D121" s="119">
        <f t="shared" ref="D121:AM121" si="121">D120/D10/365*1000</f>
        <v>62.322345890410958</v>
      </c>
      <c r="E121" s="119" t="e">
        <f t="shared" si="121"/>
        <v>#DIV/0!</v>
      </c>
      <c r="F121" s="119">
        <f t="shared" si="121"/>
        <v>85.872683319903317</v>
      </c>
      <c r="G121" s="119" t="e">
        <f t="shared" si="121"/>
        <v>#DIV/0!</v>
      </c>
      <c r="H121" s="119">
        <v>83.5</v>
      </c>
      <c r="I121" s="43" t="e">
        <f t="shared" si="121"/>
        <v>#DIV/0!</v>
      </c>
      <c r="J121" s="43" t="e">
        <f t="shared" si="121"/>
        <v>#DIV/0!</v>
      </c>
      <c r="K121" s="43" t="e">
        <f t="shared" si="121"/>
        <v>#DIV/0!</v>
      </c>
      <c r="L121" s="43" t="e">
        <f>L120/L10/365*1000</f>
        <v>#DIV/0!</v>
      </c>
      <c r="M121" s="43" t="e">
        <f t="shared" si="121"/>
        <v>#DIV/0!</v>
      </c>
      <c r="N121" s="119">
        <f>83.5*1.1</f>
        <v>91.850000000000009</v>
      </c>
      <c r="O121" s="119">
        <f>83.5*1.1</f>
        <v>91.850000000000009</v>
      </c>
      <c r="P121" s="119">
        <f>83.5*1.1</f>
        <v>91.850000000000009</v>
      </c>
      <c r="Q121" s="43" t="e">
        <f t="shared" si="121"/>
        <v>#DIV/0!</v>
      </c>
      <c r="R121" s="119">
        <f>83.5*1.1</f>
        <v>91.850000000000009</v>
      </c>
      <c r="S121" s="119">
        <f>83.5*1.1</f>
        <v>91.850000000000009</v>
      </c>
      <c r="T121" s="119">
        <f>83.5*1.1</f>
        <v>91.850000000000009</v>
      </c>
      <c r="U121" s="43" t="e">
        <f t="shared" si="121"/>
        <v>#DIV/0!</v>
      </c>
      <c r="V121" s="119">
        <f>83.5*1.1</f>
        <v>91.850000000000009</v>
      </c>
      <c r="W121" s="119">
        <f>83.5*1.1</f>
        <v>91.850000000000009</v>
      </c>
      <c r="X121" s="119">
        <f>83.5*1.1</f>
        <v>91.850000000000009</v>
      </c>
      <c r="Y121" s="43" t="e">
        <f t="shared" si="121"/>
        <v>#DIV/0!</v>
      </c>
      <c r="Z121" s="119">
        <f>83.5*1.1</f>
        <v>91.850000000000009</v>
      </c>
      <c r="AA121" s="119">
        <f>83.5*1.1</f>
        <v>91.850000000000009</v>
      </c>
      <c r="AB121" s="119">
        <f>83.5*1.1</f>
        <v>91.850000000000009</v>
      </c>
      <c r="AC121" s="119">
        <f>83.5*1.1</f>
        <v>91.850000000000009</v>
      </c>
      <c r="AD121" s="119">
        <f>83.5*1.1</f>
        <v>91.850000000000009</v>
      </c>
      <c r="AE121" s="119">
        <v>91.850000000000009</v>
      </c>
      <c r="AF121" s="43">
        <v>91.850000000000009</v>
      </c>
      <c r="AG121" s="43">
        <v>91.850000000000009</v>
      </c>
      <c r="AH121" s="43">
        <v>91.850000000000009</v>
      </c>
      <c r="AI121" s="43">
        <v>91.850000000000009</v>
      </c>
      <c r="AJ121" s="43">
        <v>91.850000000000009</v>
      </c>
      <c r="AK121" s="43">
        <v>91.850000000000009</v>
      </c>
      <c r="AL121" s="43" t="e">
        <f t="shared" si="121"/>
        <v>#DIV/0!</v>
      </c>
      <c r="AM121" s="43" t="e">
        <f t="shared" si="121"/>
        <v>#DIV/0!</v>
      </c>
      <c r="AN121" s="198" t="e">
        <f>AN120/AN10/365*1000</f>
        <v>#DIV/0!</v>
      </c>
      <c r="AO121" s="200"/>
      <c r="AP121" s="127">
        <f t="shared" si="87"/>
        <v>8.3500000000000085</v>
      </c>
    </row>
    <row r="122" spans="1:81" s="258" customFormat="1" ht="23.25" customHeight="1">
      <c r="A122" s="253">
        <v>4267</v>
      </c>
      <c r="B122" s="255" t="s">
        <v>158</v>
      </c>
      <c r="C122" s="203" t="s">
        <v>56</v>
      </c>
      <c r="D122" s="120">
        <f>D123+6119.7+1079.8</f>
        <v>54613.3</v>
      </c>
      <c r="E122" s="120"/>
      <c r="F122" s="120">
        <f>F123+4891.5+1250.5</f>
        <v>80609.599999999991</v>
      </c>
      <c r="G122" s="120"/>
      <c r="H122" s="120">
        <f>H123+(H10*55)+2421.1</f>
        <v>107320.06000000001</v>
      </c>
      <c r="I122" s="255"/>
      <c r="J122" s="255"/>
      <c r="K122" s="255"/>
      <c r="L122" s="255"/>
      <c r="M122" s="255"/>
      <c r="N122" s="120">
        <f>P122*0.5</f>
        <v>65277.905000000006</v>
      </c>
      <c r="O122" s="120">
        <f>P122-N122</f>
        <v>65277.905000000006</v>
      </c>
      <c r="P122" s="120">
        <f>P123+(P10*60.5)+(2421.1*1.1)</f>
        <v>130555.81000000001</v>
      </c>
      <c r="Q122" s="255"/>
      <c r="R122" s="120">
        <f>T122*0.5</f>
        <v>65277.905000000006</v>
      </c>
      <c r="S122" s="120">
        <f>T122-R122</f>
        <v>65277.905000000006</v>
      </c>
      <c r="T122" s="120">
        <f>T123+(T10*60.5)+(2421.1*1.1)</f>
        <v>130555.81000000001</v>
      </c>
      <c r="U122" s="255"/>
      <c r="V122" s="120">
        <f>X122*0.5</f>
        <v>65277.905000000006</v>
      </c>
      <c r="W122" s="120">
        <f>X122-V122</f>
        <v>65277.905000000006</v>
      </c>
      <c r="X122" s="120">
        <f>X123+(X10*60.5)+(2421.1*1.1)</f>
        <v>130555.81000000001</v>
      </c>
      <c r="Y122" s="255"/>
      <c r="Z122" s="120">
        <f>AB122*0.5</f>
        <v>65277.905000000006</v>
      </c>
      <c r="AA122" s="120">
        <f>AB122-Z122</f>
        <v>65277.905000000006</v>
      </c>
      <c r="AB122" s="120">
        <f>AB123+(AB10*60.5)+(2421.1*1.1)</f>
        <v>130555.81000000001</v>
      </c>
      <c r="AC122" s="120">
        <f>AE122*0.5</f>
        <v>65277.905000000006</v>
      </c>
      <c r="AD122" s="120">
        <f>AE122-AC122</f>
        <v>65277.905000000006</v>
      </c>
      <c r="AE122" s="120">
        <f>AE123+(AE10*60.5)+(2421.1*1.1)</f>
        <v>130555.81000000001</v>
      </c>
      <c r="AF122" s="43">
        <f t="shared" si="92"/>
        <v>32638.952500000003</v>
      </c>
      <c r="AG122" s="43">
        <f t="shared" si="93"/>
        <v>32638.952500000003</v>
      </c>
      <c r="AH122" s="43">
        <f t="shared" si="94"/>
        <v>65277.905000000006</v>
      </c>
      <c r="AI122" s="43">
        <f t="shared" si="95"/>
        <v>32638.952500000003</v>
      </c>
      <c r="AJ122" s="43">
        <f t="shared" si="96"/>
        <v>97916.857500000013</v>
      </c>
      <c r="AK122" s="43">
        <f t="shared" si="97"/>
        <v>32638.952499999999</v>
      </c>
      <c r="AL122" s="255"/>
      <c r="AM122" s="255"/>
      <c r="AN122" s="256"/>
      <c r="AO122" s="257"/>
      <c r="AP122" s="127">
        <f t="shared" si="87"/>
        <v>23235.75</v>
      </c>
      <c r="AQ122" s="193"/>
      <c r="AR122" s="193"/>
      <c r="AS122" s="193"/>
      <c r="AT122" s="193"/>
      <c r="AU122" s="193"/>
      <c r="AV122" s="193"/>
      <c r="AW122" s="193"/>
      <c r="AX122" s="193"/>
      <c r="AY122" s="193"/>
      <c r="AZ122" s="193"/>
      <c r="BA122" s="193"/>
      <c r="BB122" s="193"/>
      <c r="BC122" s="193"/>
      <c r="BD122" s="193"/>
      <c r="BE122" s="193"/>
      <c r="BF122" s="193"/>
      <c r="BG122" s="193"/>
      <c r="BH122" s="193"/>
      <c r="BI122" s="193"/>
      <c r="BJ122" s="193"/>
      <c r="BK122" s="193"/>
      <c r="BL122" s="193"/>
      <c r="BM122" s="193"/>
      <c r="BN122" s="193"/>
      <c r="BO122" s="193"/>
      <c r="BP122" s="193"/>
      <c r="BQ122" s="193"/>
      <c r="BR122" s="193"/>
      <c r="BS122" s="193"/>
      <c r="BT122" s="193"/>
      <c r="BU122" s="193"/>
      <c r="BV122" s="193"/>
      <c r="BW122" s="193"/>
      <c r="BX122" s="193"/>
      <c r="BY122" s="193"/>
      <c r="BZ122" s="193"/>
      <c r="CA122" s="193"/>
      <c r="CB122" s="193"/>
      <c r="CC122" s="193"/>
    </row>
    <row r="123" spans="1:81" ht="20.25" customHeight="1">
      <c r="A123" s="194"/>
      <c r="B123" s="43" t="s">
        <v>159</v>
      </c>
      <c r="C123" s="197" t="s">
        <v>56</v>
      </c>
      <c r="D123" s="119">
        <v>47413.8</v>
      </c>
      <c r="E123" s="119"/>
      <c r="F123" s="119">
        <v>74467.599999999991</v>
      </c>
      <c r="G123" s="119"/>
      <c r="H123" s="119">
        <f>H124*H9/1000</f>
        <v>94998.96</v>
      </c>
      <c r="I123" s="43"/>
      <c r="J123" s="43"/>
      <c r="K123" s="43"/>
      <c r="L123" s="43"/>
      <c r="M123" s="43"/>
      <c r="N123" s="119">
        <f>N124*N9/1000</f>
        <v>57420.44</v>
      </c>
      <c r="O123" s="119">
        <f>O124*O9/1000</f>
        <v>58372.160000000003</v>
      </c>
      <c r="P123" s="119">
        <f>P124*P9/1000</f>
        <v>115792.6</v>
      </c>
      <c r="Q123" s="43"/>
      <c r="R123" s="119">
        <f>R124*R9/1000</f>
        <v>57420.44</v>
      </c>
      <c r="S123" s="119">
        <f>S124*S9/1000</f>
        <v>58372.160000000003</v>
      </c>
      <c r="T123" s="119">
        <f>T124*T9/1000</f>
        <v>115792.6</v>
      </c>
      <c r="U123" s="43"/>
      <c r="V123" s="119">
        <f>V124*V9/1000</f>
        <v>57420.44</v>
      </c>
      <c r="W123" s="119">
        <f>W124*W9/1000</f>
        <v>58372.160000000003</v>
      </c>
      <c r="X123" s="119">
        <f>X124*X9/1000</f>
        <v>115792.6</v>
      </c>
      <c r="Y123" s="43"/>
      <c r="Z123" s="119">
        <f t="shared" ref="Z123:AE123" si="122">Z124*Z9/1000</f>
        <v>57420.44</v>
      </c>
      <c r="AA123" s="119">
        <f t="shared" si="122"/>
        <v>58372.160000000003</v>
      </c>
      <c r="AB123" s="119">
        <f t="shared" si="122"/>
        <v>115792.6</v>
      </c>
      <c r="AC123" s="119">
        <f t="shared" si="122"/>
        <v>57420.44</v>
      </c>
      <c r="AD123" s="119">
        <f t="shared" si="122"/>
        <v>58372.160000000003</v>
      </c>
      <c r="AE123" s="119">
        <f t="shared" si="122"/>
        <v>115792.6</v>
      </c>
      <c r="AF123" s="43">
        <f t="shared" si="92"/>
        <v>28710.22</v>
      </c>
      <c r="AG123" s="43">
        <f t="shared" si="93"/>
        <v>28710.22</v>
      </c>
      <c r="AH123" s="43">
        <f t="shared" si="94"/>
        <v>57420.44</v>
      </c>
      <c r="AI123" s="43">
        <f t="shared" si="95"/>
        <v>29186.080000000002</v>
      </c>
      <c r="AJ123" s="43">
        <f t="shared" si="96"/>
        <v>86606.52</v>
      </c>
      <c r="AK123" s="43">
        <f t="shared" si="97"/>
        <v>29186.080000000002</v>
      </c>
      <c r="AL123" s="43"/>
      <c r="AM123" s="43"/>
      <c r="AN123" s="198"/>
      <c r="AO123" s="200"/>
      <c r="AP123" s="127">
        <f t="shared" si="87"/>
        <v>20793.64</v>
      </c>
    </row>
    <row r="124" spans="1:81" ht="19.5" customHeight="1">
      <c r="A124" s="194"/>
      <c r="B124" s="197" t="s">
        <v>160</v>
      </c>
      <c r="C124" s="197" t="s">
        <v>157</v>
      </c>
      <c r="D124" s="119">
        <f t="shared" ref="D124:AM124" si="123">D123*1000/365/D10</f>
        <v>1014.8501712328767</v>
      </c>
      <c r="E124" s="119" t="e">
        <f t="shared" si="123"/>
        <v>#DIV/0!</v>
      </c>
      <c r="F124" s="119">
        <f t="shared" si="123"/>
        <v>1200.1224818694598</v>
      </c>
      <c r="G124" s="119" t="e">
        <f t="shared" si="123"/>
        <v>#DIV/0!</v>
      </c>
      <c r="H124" s="119">
        <v>1442</v>
      </c>
      <c r="I124" s="43" t="e">
        <f t="shared" si="123"/>
        <v>#DIV/0!</v>
      </c>
      <c r="J124" s="43" t="e">
        <f t="shared" si="123"/>
        <v>#DIV/0!</v>
      </c>
      <c r="K124" s="43" t="e">
        <f t="shared" si="123"/>
        <v>#DIV/0!</v>
      </c>
      <c r="L124" s="43" t="e">
        <f>L123*1000/365/L10</f>
        <v>#DIV/0!</v>
      </c>
      <c r="M124" s="43" t="e">
        <f t="shared" si="123"/>
        <v>#DIV/0!</v>
      </c>
      <c r="N124" s="119">
        <v>1586.2</v>
      </c>
      <c r="O124" s="119">
        <v>1586.2</v>
      </c>
      <c r="P124" s="119">
        <v>1586.2</v>
      </c>
      <c r="Q124" s="43" t="e">
        <f t="shared" si="123"/>
        <v>#DIV/0!</v>
      </c>
      <c r="R124" s="119">
        <v>1586.2</v>
      </c>
      <c r="S124" s="119">
        <v>1586.2</v>
      </c>
      <c r="T124" s="119">
        <f>1442*1.1</f>
        <v>1586.2</v>
      </c>
      <c r="U124" s="43" t="e">
        <f t="shared" si="123"/>
        <v>#DIV/0!</v>
      </c>
      <c r="V124" s="119">
        <v>1586.2</v>
      </c>
      <c r="W124" s="119">
        <v>1586.2</v>
      </c>
      <c r="X124" s="119">
        <f>1442*1.1</f>
        <v>1586.2</v>
      </c>
      <c r="Y124" s="43" t="e">
        <f t="shared" si="123"/>
        <v>#DIV/0!</v>
      </c>
      <c r="Z124" s="119">
        <v>1586.2</v>
      </c>
      <c r="AA124" s="119">
        <v>1586.2</v>
      </c>
      <c r="AB124" s="119">
        <f>1442*1.1</f>
        <v>1586.2</v>
      </c>
      <c r="AC124" s="119">
        <v>1586.2</v>
      </c>
      <c r="AD124" s="119">
        <v>1586.2</v>
      </c>
      <c r="AE124" s="119">
        <v>1586.2</v>
      </c>
      <c r="AF124" s="43">
        <v>1586.2</v>
      </c>
      <c r="AG124" s="43">
        <v>1586.2</v>
      </c>
      <c r="AH124" s="43">
        <v>1586.2</v>
      </c>
      <c r="AI124" s="43">
        <v>1586.2</v>
      </c>
      <c r="AJ124" s="43">
        <v>1586.2</v>
      </c>
      <c r="AK124" s="43">
        <v>1586.2</v>
      </c>
      <c r="AL124" s="43" t="e">
        <f t="shared" si="123"/>
        <v>#DIV/0!</v>
      </c>
      <c r="AM124" s="43" t="e">
        <f t="shared" si="123"/>
        <v>#DIV/0!</v>
      </c>
      <c r="AN124" s="198" t="e">
        <f>AN123*1000/365/AN10</f>
        <v>#DIV/0!</v>
      </c>
      <c r="AO124" s="200"/>
      <c r="AP124" s="127">
        <f t="shared" si="87"/>
        <v>144.20000000000005</v>
      </c>
      <c r="AR124" s="48">
        <f>55*1.1</f>
        <v>60.500000000000007</v>
      </c>
    </row>
    <row r="125" spans="1:81" ht="21.75" hidden="1" customHeight="1">
      <c r="A125" s="194">
        <v>4269</v>
      </c>
      <c r="B125" s="43" t="s">
        <v>161</v>
      </c>
      <c r="C125" s="197" t="s">
        <v>56</v>
      </c>
      <c r="D125" s="119"/>
      <c r="E125" s="119"/>
      <c r="F125" s="119"/>
      <c r="G125" s="119"/>
      <c r="H125" s="119"/>
      <c r="I125" s="43"/>
      <c r="J125" s="43"/>
      <c r="K125" s="43"/>
      <c r="L125" s="43"/>
      <c r="M125" s="43"/>
      <c r="N125" s="119"/>
      <c r="O125" s="119"/>
      <c r="P125" s="119"/>
      <c r="Q125" s="43"/>
      <c r="R125" s="119"/>
      <c r="S125" s="119"/>
      <c r="T125" s="119"/>
      <c r="U125" s="43"/>
      <c r="V125" s="119"/>
      <c r="W125" s="119"/>
      <c r="X125" s="119"/>
      <c r="Y125" s="43"/>
      <c r="Z125" s="119"/>
      <c r="AA125" s="119"/>
      <c r="AB125" s="119"/>
      <c r="AC125" s="119"/>
      <c r="AD125" s="119"/>
      <c r="AE125" s="119"/>
      <c r="AF125" s="43">
        <f t="shared" si="92"/>
        <v>0</v>
      </c>
      <c r="AG125" s="43">
        <f t="shared" si="93"/>
        <v>0</v>
      </c>
      <c r="AH125" s="43">
        <f t="shared" si="94"/>
        <v>0</v>
      </c>
      <c r="AI125" s="43">
        <f t="shared" si="95"/>
        <v>0</v>
      </c>
      <c r="AJ125" s="43">
        <f t="shared" si="96"/>
        <v>0</v>
      </c>
      <c r="AK125" s="43">
        <f t="shared" si="97"/>
        <v>0</v>
      </c>
      <c r="AL125" s="43"/>
      <c r="AM125" s="43"/>
      <c r="AN125" s="198"/>
      <c r="AO125" s="200"/>
      <c r="AP125" s="127">
        <f t="shared" si="87"/>
        <v>0</v>
      </c>
    </row>
    <row r="126" spans="1:81" hidden="1">
      <c r="A126" s="194">
        <v>0</v>
      </c>
      <c r="B126" s="43" t="s">
        <v>162</v>
      </c>
      <c r="C126" s="197" t="s">
        <v>56</v>
      </c>
      <c r="D126" s="119">
        <f t="shared" ref="D126:AM126" si="124">+D127+D130+D133</f>
        <v>0</v>
      </c>
      <c r="E126" s="119">
        <f t="shared" si="124"/>
        <v>0</v>
      </c>
      <c r="F126" s="119">
        <f t="shared" si="124"/>
        <v>0</v>
      </c>
      <c r="G126" s="119">
        <f t="shared" si="124"/>
        <v>0</v>
      </c>
      <c r="H126" s="119">
        <f t="shared" si="124"/>
        <v>0</v>
      </c>
      <c r="I126" s="43">
        <f t="shared" si="124"/>
        <v>0</v>
      </c>
      <c r="J126" s="43">
        <f t="shared" si="124"/>
        <v>0</v>
      </c>
      <c r="K126" s="43">
        <f t="shared" si="124"/>
        <v>0</v>
      </c>
      <c r="L126" s="43">
        <f>+L127+L130+L133</f>
        <v>0</v>
      </c>
      <c r="M126" s="43">
        <f t="shared" si="124"/>
        <v>0</v>
      </c>
      <c r="N126" s="119">
        <f t="shared" si="124"/>
        <v>0</v>
      </c>
      <c r="O126" s="119">
        <f t="shared" si="124"/>
        <v>0</v>
      </c>
      <c r="P126" s="119">
        <f t="shared" si="124"/>
        <v>0</v>
      </c>
      <c r="Q126" s="43">
        <f t="shared" si="124"/>
        <v>0</v>
      </c>
      <c r="R126" s="119">
        <f t="shared" ref="R126:T126" si="125">+R127+R130+R133</f>
        <v>0</v>
      </c>
      <c r="S126" s="119">
        <f t="shared" si="125"/>
        <v>0</v>
      </c>
      <c r="T126" s="119">
        <f t="shared" si="125"/>
        <v>0</v>
      </c>
      <c r="U126" s="43">
        <f t="shared" si="124"/>
        <v>0</v>
      </c>
      <c r="V126" s="119">
        <f t="shared" ref="V126:X126" si="126">+V127+V130+V133</f>
        <v>0</v>
      </c>
      <c r="W126" s="119">
        <f t="shared" si="126"/>
        <v>0</v>
      </c>
      <c r="X126" s="119">
        <f t="shared" si="126"/>
        <v>0</v>
      </c>
      <c r="Y126" s="43">
        <f t="shared" si="124"/>
        <v>0</v>
      </c>
      <c r="Z126" s="119">
        <f t="shared" ref="Z126:AE126" si="127">+Z127+Z130+Z133</f>
        <v>0</v>
      </c>
      <c r="AA126" s="119">
        <f t="shared" si="127"/>
        <v>0</v>
      </c>
      <c r="AB126" s="119">
        <f t="shared" si="127"/>
        <v>0</v>
      </c>
      <c r="AC126" s="119">
        <f t="shared" si="127"/>
        <v>0</v>
      </c>
      <c r="AD126" s="119">
        <f t="shared" si="127"/>
        <v>0</v>
      </c>
      <c r="AE126" s="119">
        <f t="shared" si="127"/>
        <v>0</v>
      </c>
      <c r="AF126" s="43">
        <f t="shared" si="92"/>
        <v>0</v>
      </c>
      <c r="AG126" s="43">
        <f t="shared" si="93"/>
        <v>0</v>
      </c>
      <c r="AH126" s="43">
        <f t="shared" si="94"/>
        <v>0</v>
      </c>
      <c r="AI126" s="43">
        <f t="shared" si="95"/>
        <v>0</v>
      </c>
      <c r="AJ126" s="43">
        <f t="shared" si="96"/>
        <v>0</v>
      </c>
      <c r="AK126" s="43">
        <f t="shared" si="97"/>
        <v>0</v>
      </c>
      <c r="AL126" s="43">
        <f t="shared" si="124"/>
        <v>0</v>
      </c>
      <c r="AM126" s="43">
        <f t="shared" si="124"/>
        <v>0</v>
      </c>
      <c r="AN126" s="198">
        <f>+AN127+AN130+AN133</f>
        <v>0</v>
      </c>
      <c r="AO126" s="200"/>
      <c r="AP126" s="127">
        <f t="shared" si="87"/>
        <v>0</v>
      </c>
    </row>
    <row r="127" spans="1:81" ht="18" hidden="1" customHeight="1">
      <c r="A127" s="194">
        <v>0</v>
      </c>
      <c r="B127" s="43" t="s">
        <v>163</v>
      </c>
      <c r="C127" s="197" t="s">
        <v>56</v>
      </c>
      <c r="D127" s="119">
        <f t="shared" ref="D127:AM127" si="128">+D128+D129</f>
        <v>0</v>
      </c>
      <c r="E127" s="119">
        <f t="shared" si="128"/>
        <v>0</v>
      </c>
      <c r="F127" s="119">
        <f t="shared" si="128"/>
        <v>0</v>
      </c>
      <c r="G127" s="119">
        <f t="shared" si="128"/>
        <v>0</v>
      </c>
      <c r="H127" s="119">
        <f t="shared" si="128"/>
        <v>0</v>
      </c>
      <c r="I127" s="43">
        <f t="shared" si="128"/>
        <v>0</v>
      </c>
      <c r="J127" s="43">
        <f t="shared" si="128"/>
        <v>0</v>
      </c>
      <c r="K127" s="43">
        <f t="shared" si="128"/>
        <v>0</v>
      </c>
      <c r="L127" s="43">
        <f>+L128+L129</f>
        <v>0</v>
      </c>
      <c r="M127" s="43">
        <f t="shared" si="128"/>
        <v>0</v>
      </c>
      <c r="N127" s="119">
        <f t="shared" si="128"/>
        <v>0</v>
      </c>
      <c r="O127" s="119">
        <f t="shared" si="128"/>
        <v>0</v>
      </c>
      <c r="P127" s="119">
        <f t="shared" si="128"/>
        <v>0</v>
      </c>
      <c r="Q127" s="43">
        <f t="shared" si="128"/>
        <v>0</v>
      </c>
      <c r="R127" s="119">
        <f t="shared" ref="R127:T127" si="129">+R128+R129</f>
        <v>0</v>
      </c>
      <c r="S127" s="119">
        <f t="shared" si="129"/>
        <v>0</v>
      </c>
      <c r="T127" s="119">
        <f t="shared" si="129"/>
        <v>0</v>
      </c>
      <c r="U127" s="43">
        <f t="shared" si="128"/>
        <v>0</v>
      </c>
      <c r="V127" s="119">
        <f t="shared" ref="V127:X127" si="130">+V128+V129</f>
        <v>0</v>
      </c>
      <c r="W127" s="119">
        <f t="shared" si="130"/>
        <v>0</v>
      </c>
      <c r="X127" s="119">
        <f t="shared" si="130"/>
        <v>0</v>
      </c>
      <c r="Y127" s="43">
        <f t="shared" si="128"/>
        <v>0</v>
      </c>
      <c r="Z127" s="119">
        <f t="shared" ref="Z127:AE127" si="131">+Z128+Z129</f>
        <v>0</v>
      </c>
      <c r="AA127" s="119">
        <f t="shared" si="131"/>
        <v>0</v>
      </c>
      <c r="AB127" s="119">
        <f t="shared" si="131"/>
        <v>0</v>
      </c>
      <c r="AC127" s="119">
        <f t="shared" si="131"/>
        <v>0</v>
      </c>
      <c r="AD127" s="119">
        <f t="shared" si="131"/>
        <v>0</v>
      </c>
      <c r="AE127" s="119">
        <f t="shared" si="131"/>
        <v>0</v>
      </c>
      <c r="AF127" s="43">
        <f t="shared" si="92"/>
        <v>0</v>
      </c>
      <c r="AG127" s="43">
        <f t="shared" si="93"/>
        <v>0</v>
      </c>
      <c r="AH127" s="43">
        <f t="shared" si="94"/>
        <v>0</v>
      </c>
      <c r="AI127" s="43">
        <f t="shared" si="95"/>
        <v>0</v>
      </c>
      <c r="AJ127" s="43">
        <f t="shared" si="96"/>
        <v>0</v>
      </c>
      <c r="AK127" s="43">
        <f t="shared" si="97"/>
        <v>0</v>
      </c>
      <c r="AL127" s="43">
        <f t="shared" si="128"/>
        <v>0</v>
      </c>
      <c r="AM127" s="43">
        <f t="shared" si="128"/>
        <v>0</v>
      </c>
      <c r="AN127" s="198">
        <f>+AN128+AN129</f>
        <v>0</v>
      </c>
      <c r="AO127" s="200"/>
      <c r="AP127" s="127">
        <f t="shared" si="87"/>
        <v>0</v>
      </c>
    </row>
    <row r="128" spans="1:81" ht="18.75" hidden="1" customHeight="1">
      <c r="A128" s="194">
        <v>4411</v>
      </c>
      <c r="B128" s="43" t="s">
        <v>164</v>
      </c>
      <c r="C128" s="197" t="s">
        <v>56</v>
      </c>
      <c r="D128" s="119"/>
      <c r="E128" s="119"/>
      <c r="F128" s="119"/>
      <c r="G128" s="119"/>
      <c r="H128" s="119"/>
      <c r="I128" s="43"/>
      <c r="J128" s="43"/>
      <c r="K128" s="43"/>
      <c r="L128" s="43"/>
      <c r="M128" s="43"/>
      <c r="N128" s="119"/>
      <c r="O128" s="119"/>
      <c r="P128" s="119"/>
      <c r="Q128" s="43"/>
      <c r="R128" s="119"/>
      <c r="S128" s="119"/>
      <c r="T128" s="119"/>
      <c r="U128" s="43"/>
      <c r="V128" s="119"/>
      <c r="W128" s="119"/>
      <c r="X128" s="119"/>
      <c r="Y128" s="43"/>
      <c r="Z128" s="119"/>
      <c r="AA128" s="119"/>
      <c r="AB128" s="119"/>
      <c r="AC128" s="119"/>
      <c r="AD128" s="119"/>
      <c r="AE128" s="119"/>
      <c r="AF128" s="43">
        <f t="shared" si="92"/>
        <v>0</v>
      </c>
      <c r="AG128" s="43">
        <f t="shared" si="93"/>
        <v>0</v>
      </c>
      <c r="AH128" s="43">
        <f t="shared" si="94"/>
        <v>0</v>
      </c>
      <c r="AI128" s="43">
        <f t="shared" si="95"/>
        <v>0</v>
      </c>
      <c r="AJ128" s="43">
        <f t="shared" si="96"/>
        <v>0</v>
      </c>
      <c r="AK128" s="43">
        <f t="shared" si="97"/>
        <v>0</v>
      </c>
      <c r="AL128" s="43"/>
      <c r="AM128" s="43"/>
      <c r="AN128" s="198"/>
      <c r="AO128" s="200"/>
      <c r="AP128" s="127">
        <f t="shared" si="87"/>
        <v>0</v>
      </c>
    </row>
    <row r="129" spans="1:42" ht="17.25" hidden="1" customHeight="1">
      <c r="A129" s="194">
        <v>4412</v>
      </c>
      <c r="B129" s="43" t="s">
        <v>165</v>
      </c>
      <c r="C129" s="197" t="s">
        <v>56</v>
      </c>
      <c r="D129" s="119"/>
      <c r="E129" s="119"/>
      <c r="F129" s="119"/>
      <c r="G129" s="119"/>
      <c r="H129" s="119"/>
      <c r="I129" s="43"/>
      <c r="J129" s="43"/>
      <c r="K129" s="43"/>
      <c r="L129" s="43"/>
      <c r="M129" s="43"/>
      <c r="N129" s="119"/>
      <c r="O129" s="119"/>
      <c r="P129" s="119"/>
      <c r="Q129" s="43"/>
      <c r="R129" s="119"/>
      <c r="S129" s="119"/>
      <c r="T129" s="119"/>
      <c r="U129" s="43"/>
      <c r="V129" s="119"/>
      <c r="W129" s="119"/>
      <c r="X129" s="119"/>
      <c r="Y129" s="43"/>
      <c r="Z129" s="119"/>
      <c r="AA129" s="119"/>
      <c r="AB129" s="119"/>
      <c r="AC129" s="119"/>
      <c r="AD129" s="119"/>
      <c r="AE129" s="119"/>
      <c r="AF129" s="43">
        <f t="shared" si="92"/>
        <v>0</v>
      </c>
      <c r="AG129" s="43">
        <f t="shared" si="93"/>
        <v>0</v>
      </c>
      <c r="AH129" s="43">
        <f t="shared" si="94"/>
        <v>0</v>
      </c>
      <c r="AI129" s="43">
        <f t="shared" si="95"/>
        <v>0</v>
      </c>
      <c r="AJ129" s="43">
        <f t="shared" si="96"/>
        <v>0</v>
      </c>
      <c r="AK129" s="43">
        <f t="shared" si="97"/>
        <v>0</v>
      </c>
      <c r="AL129" s="43"/>
      <c r="AM129" s="43"/>
      <c r="AN129" s="198"/>
      <c r="AO129" s="200"/>
      <c r="AP129" s="127">
        <f t="shared" si="87"/>
        <v>0</v>
      </c>
    </row>
    <row r="130" spans="1:42" ht="16.5" hidden="1" customHeight="1">
      <c r="A130" s="194">
        <v>0</v>
      </c>
      <c r="B130" s="43" t="s">
        <v>166</v>
      </c>
      <c r="C130" s="197" t="s">
        <v>56</v>
      </c>
      <c r="D130" s="119">
        <f t="shared" ref="D130:AM130" si="132">+D131+D132</f>
        <v>0</v>
      </c>
      <c r="E130" s="119">
        <f t="shared" si="132"/>
        <v>0</v>
      </c>
      <c r="F130" s="119">
        <f t="shared" si="132"/>
        <v>0</v>
      </c>
      <c r="G130" s="119">
        <f t="shared" si="132"/>
        <v>0</v>
      </c>
      <c r="H130" s="119">
        <f t="shared" si="132"/>
        <v>0</v>
      </c>
      <c r="I130" s="43">
        <f t="shared" si="132"/>
        <v>0</v>
      </c>
      <c r="J130" s="43">
        <f t="shared" si="132"/>
        <v>0</v>
      </c>
      <c r="K130" s="43">
        <f t="shared" si="132"/>
        <v>0</v>
      </c>
      <c r="L130" s="43">
        <f>+L131+L132</f>
        <v>0</v>
      </c>
      <c r="M130" s="43">
        <f t="shared" si="132"/>
        <v>0</v>
      </c>
      <c r="N130" s="119">
        <f t="shared" si="132"/>
        <v>0</v>
      </c>
      <c r="O130" s="119">
        <f t="shared" si="132"/>
        <v>0</v>
      </c>
      <c r="P130" s="119">
        <f t="shared" si="132"/>
        <v>0</v>
      </c>
      <c r="Q130" s="43">
        <f t="shared" si="132"/>
        <v>0</v>
      </c>
      <c r="R130" s="119">
        <f t="shared" ref="R130:T130" si="133">+R131+R132</f>
        <v>0</v>
      </c>
      <c r="S130" s="119">
        <f t="shared" si="133"/>
        <v>0</v>
      </c>
      <c r="T130" s="119">
        <f t="shared" si="133"/>
        <v>0</v>
      </c>
      <c r="U130" s="43">
        <f t="shared" si="132"/>
        <v>0</v>
      </c>
      <c r="V130" s="119">
        <f t="shared" ref="V130:X130" si="134">+V131+V132</f>
        <v>0</v>
      </c>
      <c r="W130" s="119">
        <f t="shared" si="134"/>
        <v>0</v>
      </c>
      <c r="X130" s="119">
        <f t="shared" si="134"/>
        <v>0</v>
      </c>
      <c r="Y130" s="43">
        <f t="shared" si="132"/>
        <v>0</v>
      </c>
      <c r="Z130" s="119">
        <f t="shared" ref="Z130:AE130" si="135">+Z131+Z132</f>
        <v>0</v>
      </c>
      <c r="AA130" s="119">
        <f t="shared" si="135"/>
        <v>0</v>
      </c>
      <c r="AB130" s="119">
        <f t="shared" si="135"/>
        <v>0</v>
      </c>
      <c r="AC130" s="119">
        <f t="shared" si="135"/>
        <v>0</v>
      </c>
      <c r="AD130" s="119">
        <f t="shared" si="135"/>
        <v>0</v>
      </c>
      <c r="AE130" s="119">
        <f t="shared" si="135"/>
        <v>0</v>
      </c>
      <c r="AF130" s="43">
        <f t="shared" si="92"/>
        <v>0</v>
      </c>
      <c r="AG130" s="43">
        <f t="shared" si="93"/>
        <v>0</v>
      </c>
      <c r="AH130" s="43">
        <f t="shared" si="94"/>
        <v>0</v>
      </c>
      <c r="AI130" s="43">
        <f t="shared" si="95"/>
        <v>0</v>
      </c>
      <c r="AJ130" s="43">
        <f t="shared" si="96"/>
        <v>0</v>
      </c>
      <c r="AK130" s="43">
        <f t="shared" si="97"/>
        <v>0</v>
      </c>
      <c r="AL130" s="43">
        <f t="shared" si="132"/>
        <v>0</v>
      </c>
      <c r="AM130" s="43">
        <f t="shared" si="132"/>
        <v>0</v>
      </c>
      <c r="AN130" s="198">
        <f>+AN131+AN132</f>
        <v>0</v>
      </c>
      <c r="AO130" s="200"/>
      <c r="AP130" s="127">
        <f t="shared" si="87"/>
        <v>0</v>
      </c>
    </row>
    <row r="131" spans="1:42" ht="24" hidden="1" customHeight="1">
      <c r="A131" s="194">
        <v>4421</v>
      </c>
      <c r="B131" s="43" t="s">
        <v>167</v>
      </c>
      <c r="C131" s="197" t="s">
        <v>56</v>
      </c>
      <c r="D131" s="119"/>
      <c r="E131" s="119"/>
      <c r="F131" s="119"/>
      <c r="G131" s="119"/>
      <c r="H131" s="119"/>
      <c r="I131" s="43"/>
      <c r="J131" s="43"/>
      <c r="K131" s="43"/>
      <c r="L131" s="43"/>
      <c r="M131" s="43"/>
      <c r="N131" s="119"/>
      <c r="O131" s="119"/>
      <c r="P131" s="119"/>
      <c r="Q131" s="43"/>
      <c r="R131" s="119"/>
      <c r="S131" s="119"/>
      <c r="T131" s="119"/>
      <c r="U131" s="43"/>
      <c r="V131" s="119"/>
      <c r="W131" s="119"/>
      <c r="X131" s="119"/>
      <c r="Y131" s="43"/>
      <c r="Z131" s="119"/>
      <c r="AA131" s="119"/>
      <c r="AB131" s="119"/>
      <c r="AC131" s="119"/>
      <c r="AD131" s="119"/>
      <c r="AE131" s="119"/>
      <c r="AF131" s="43">
        <f t="shared" si="92"/>
        <v>0</v>
      </c>
      <c r="AG131" s="43">
        <f t="shared" si="93"/>
        <v>0</v>
      </c>
      <c r="AH131" s="43">
        <f t="shared" si="94"/>
        <v>0</v>
      </c>
      <c r="AI131" s="43">
        <f t="shared" si="95"/>
        <v>0</v>
      </c>
      <c r="AJ131" s="43">
        <f t="shared" si="96"/>
        <v>0</v>
      </c>
      <c r="AK131" s="43">
        <f t="shared" si="97"/>
        <v>0</v>
      </c>
      <c r="AL131" s="43"/>
      <c r="AM131" s="43"/>
      <c r="AN131" s="198"/>
      <c r="AO131" s="200"/>
      <c r="AP131" s="127">
        <f t="shared" si="87"/>
        <v>0</v>
      </c>
    </row>
    <row r="132" spans="1:42" ht="27.75" hidden="1" customHeight="1">
      <c r="A132" s="194">
        <v>4422</v>
      </c>
      <c r="B132" s="43" t="s">
        <v>168</v>
      </c>
      <c r="C132" s="197" t="s">
        <v>56</v>
      </c>
      <c r="D132" s="119"/>
      <c r="E132" s="119"/>
      <c r="F132" s="119"/>
      <c r="G132" s="119"/>
      <c r="H132" s="119"/>
      <c r="I132" s="43"/>
      <c r="J132" s="43"/>
      <c r="K132" s="43"/>
      <c r="L132" s="43"/>
      <c r="M132" s="43"/>
      <c r="N132" s="119"/>
      <c r="O132" s="119"/>
      <c r="P132" s="119"/>
      <c r="Q132" s="43"/>
      <c r="R132" s="119"/>
      <c r="S132" s="119"/>
      <c r="T132" s="119"/>
      <c r="U132" s="43"/>
      <c r="V132" s="119"/>
      <c r="W132" s="119"/>
      <c r="X132" s="119"/>
      <c r="Y132" s="43"/>
      <c r="Z132" s="119"/>
      <c r="AA132" s="119"/>
      <c r="AB132" s="119"/>
      <c r="AC132" s="119"/>
      <c r="AD132" s="119"/>
      <c r="AE132" s="119"/>
      <c r="AF132" s="43">
        <f t="shared" si="92"/>
        <v>0</v>
      </c>
      <c r="AG132" s="43">
        <f t="shared" si="93"/>
        <v>0</v>
      </c>
      <c r="AH132" s="43">
        <f t="shared" si="94"/>
        <v>0</v>
      </c>
      <c r="AI132" s="43">
        <f t="shared" si="95"/>
        <v>0</v>
      </c>
      <c r="AJ132" s="43">
        <f t="shared" si="96"/>
        <v>0</v>
      </c>
      <c r="AK132" s="43">
        <f t="shared" si="97"/>
        <v>0</v>
      </c>
      <c r="AL132" s="43"/>
      <c r="AM132" s="43"/>
      <c r="AN132" s="198"/>
      <c r="AO132" s="200"/>
      <c r="AP132" s="127">
        <f t="shared" si="87"/>
        <v>0</v>
      </c>
    </row>
    <row r="133" spans="1:42" ht="23.25" hidden="1" customHeight="1">
      <c r="A133" s="194">
        <v>0</v>
      </c>
      <c r="B133" s="43" t="s">
        <v>169</v>
      </c>
      <c r="C133" s="197" t="s">
        <v>56</v>
      </c>
      <c r="D133" s="119">
        <f t="shared" ref="D133:AM133" si="136">+D134+D135+D136</f>
        <v>0</v>
      </c>
      <c r="E133" s="119">
        <f t="shared" si="136"/>
        <v>0</v>
      </c>
      <c r="F133" s="119">
        <f t="shared" si="136"/>
        <v>0</v>
      </c>
      <c r="G133" s="119">
        <f t="shared" si="136"/>
        <v>0</v>
      </c>
      <c r="H133" s="119">
        <f t="shared" si="136"/>
        <v>0</v>
      </c>
      <c r="I133" s="43">
        <f t="shared" si="136"/>
        <v>0</v>
      </c>
      <c r="J133" s="43">
        <f t="shared" si="136"/>
        <v>0</v>
      </c>
      <c r="K133" s="43">
        <f t="shared" si="136"/>
        <v>0</v>
      </c>
      <c r="L133" s="43">
        <f>+L134+L135+L136</f>
        <v>0</v>
      </c>
      <c r="M133" s="43">
        <f t="shared" si="136"/>
        <v>0</v>
      </c>
      <c r="N133" s="119">
        <f t="shared" si="136"/>
        <v>0</v>
      </c>
      <c r="O133" s="119">
        <f t="shared" si="136"/>
        <v>0</v>
      </c>
      <c r="P133" s="119">
        <f t="shared" si="136"/>
        <v>0</v>
      </c>
      <c r="Q133" s="43">
        <f t="shared" si="136"/>
        <v>0</v>
      </c>
      <c r="R133" s="119">
        <f t="shared" ref="R133:T133" si="137">+R134+R135+R136</f>
        <v>0</v>
      </c>
      <c r="S133" s="119">
        <f t="shared" si="137"/>
        <v>0</v>
      </c>
      <c r="T133" s="119">
        <f t="shared" si="137"/>
        <v>0</v>
      </c>
      <c r="U133" s="43">
        <f t="shared" si="136"/>
        <v>0</v>
      </c>
      <c r="V133" s="119">
        <f t="shared" ref="V133:X133" si="138">+V134+V135+V136</f>
        <v>0</v>
      </c>
      <c r="W133" s="119">
        <f t="shared" si="138"/>
        <v>0</v>
      </c>
      <c r="X133" s="119">
        <f t="shared" si="138"/>
        <v>0</v>
      </c>
      <c r="Y133" s="43">
        <f t="shared" si="136"/>
        <v>0</v>
      </c>
      <c r="Z133" s="119">
        <f t="shared" ref="Z133:AE133" si="139">+Z134+Z135+Z136</f>
        <v>0</v>
      </c>
      <c r="AA133" s="119">
        <f t="shared" si="139"/>
        <v>0</v>
      </c>
      <c r="AB133" s="119">
        <f t="shared" si="139"/>
        <v>0</v>
      </c>
      <c r="AC133" s="119">
        <f t="shared" si="139"/>
        <v>0</v>
      </c>
      <c r="AD133" s="119">
        <f t="shared" si="139"/>
        <v>0</v>
      </c>
      <c r="AE133" s="119">
        <f t="shared" si="139"/>
        <v>0</v>
      </c>
      <c r="AF133" s="43">
        <f t="shared" si="92"/>
        <v>0</v>
      </c>
      <c r="AG133" s="43">
        <f t="shared" si="93"/>
        <v>0</v>
      </c>
      <c r="AH133" s="43">
        <f t="shared" si="94"/>
        <v>0</v>
      </c>
      <c r="AI133" s="43">
        <f t="shared" si="95"/>
        <v>0</v>
      </c>
      <c r="AJ133" s="43">
        <f t="shared" si="96"/>
        <v>0</v>
      </c>
      <c r="AK133" s="43">
        <f t="shared" si="97"/>
        <v>0</v>
      </c>
      <c r="AL133" s="43">
        <f t="shared" si="136"/>
        <v>0</v>
      </c>
      <c r="AM133" s="43">
        <f t="shared" si="136"/>
        <v>0</v>
      </c>
      <c r="AN133" s="198">
        <f>+AN134+AN135+AN136</f>
        <v>0</v>
      </c>
      <c r="AO133" s="200"/>
      <c r="AP133" s="127">
        <f t="shared" si="87"/>
        <v>0</v>
      </c>
    </row>
    <row r="134" spans="1:42" ht="34.5" hidden="1" customHeight="1">
      <c r="A134" s="194">
        <v>4431</v>
      </c>
      <c r="B134" s="43" t="s">
        <v>170</v>
      </c>
      <c r="C134" s="197" t="s">
        <v>56</v>
      </c>
      <c r="D134" s="119"/>
      <c r="E134" s="119"/>
      <c r="F134" s="119"/>
      <c r="G134" s="119"/>
      <c r="H134" s="119"/>
      <c r="I134" s="43"/>
      <c r="J134" s="43"/>
      <c r="K134" s="43"/>
      <c r="L134" s="43"/>
      <c r="M134" s="43"/>
      <c r="N134" s="119"/>
      <c r="O134" s="119"/>
      <c r="P134" s="119"/>
      <c r="Q134" s="43"/>
      <c r="R134" s="119"/>
      <c r="S134" s="119"/>
      <c r="T134" s="119"/>
      <c r="U134" s="43"/>
      <c r="V134" s="119"/>
      <c r="W134" s="119"/>
      <c r="X134" s="119"/>
      <c r="Y134" s="43"/>
      <c r="Z134" s="119"/>
      <c r="AA134" s="119"/>
      <c r="AB134" s="119"/>
      <c r="AC134" s="119"/>
      <c r="AD134" s="119"/>
      <c r="AE134" s="119"/>
      <c r="AF134" s="43">
        <f t="shared" si="92"/>
        <v>0</v>
      </c>
      <c r="AG134" s="43">
        <f t="shared" si="93"/>
        <v>0</v>
      </c>
      <c r="AH134" s="43">
        <f t="shared" si="94"/>
        <v>0</v>
      </c>
      <c r="AI134" s="43">
        <f t="shared" si="95"/>
        <v>0</v>
      </c>
      <c r="AJ134" s="43">
        <f t="shared" si="96"/>
        <v>0</v>
      </c>
      <c r="AK134" s="43">
        <f t="shared" si="97"/>
        <v>0</v>
      </c>
      <c r="AL134" s="43"/>
      <c r="AM134" s="43"/>
      <c r="AN134" s="198"/>
      <c r="AO134" s="200"/>
      <c r="AP134" s="127">
        <f t="shared" si="87"/>
        <v>0</v>
      </c>
    </row>
    <row r="135" spans="1:42" hidden="1">
      <c r="A135" s="194">
        <v>4432</v>
      </c>
      <c r="B135" s="43" t="s">
        <v>171</v>
      </c>
      <c r="C135" s="197" t="s">
        <v>56</v>
      </c>
      <c r="D135" s="119"/>
      <c r="E135" s="119"/>
      <c r="F135" s="119"/>
      <c r="G135" s="119"/>
      <c r="H135" s="119"/>
      <c r="I135" s="43"/>
      <c r="J135" s="43"/>
      <c r="K135" s="43"/>
      <c r="L135" s="43"/>
      <c r="M135" s="43"/>
      <c r="N135" s="119"/>
      <c r="O135" s="119"/>
      <c r="P135" s="119"/>
      <c r="Q135" s="43"/>
      <c r="R135" s="119"/>
      <c r="S135" s="119"/>
      <c r="T135" s="119"/>
      <c r="U135" s="43"/>
      <c r="V135" s="119"/>
      <c r="W135" s="119"/>
      <c r="X135" s="119"/>
      <c r="Y135" s="43"/>
      <c r="Z135" s="119"/>
      <c r="AA135" s="119"/>
      <c r="AB135" s="119"/>
      <c r="AC135" s="119"/>
      <c r="AD135" s="119"/>
      <c r="AE135" s="119"/>
      <c r="AF135" s="43">
        <f t="shared" si="92"/>
        <v>0</v>
      </c>
      <c r="AG135" s="43">
        <f t="shared" si="93"/>
        <v>0</v>
      </c>
      <c r="AH135" s="43">
        <f t="shared" si="94"/>
        <v>0</v>
      </c>
      <c r="AI135" s="43">
        <f t="shared" si="95"/>
        <v>0</v>
      </c>
      <c r="AJ135" s="43">
        <f t="shared" si="96"/>
        <v>0</v>
      </c>
      <c r="AK135" s="43">
        <f t="shared" si="97"/>
        <v>0</v>
      </c>
      <c r="AL135" s="43"/>
      <c r="AM135" s="43"/>
      <c r="AN135" s="198"/>
      <c r="AO135" s="200"/>
      <c r="AP135" s="127">
        <f t="shared" si="87"/>
        <v>0</v>
      </c>
    </row>
    <row r="136" spans="1:42" ht="21" hidden="1" customHeight="1">
      <c r="A136" s="194">
        <v>4433</v>
      </c>
      <c r="B136" s="43" t="s">
        <v>172</v>
      </c>
      <c r="C136" s="197" t="s">
        <v>56</v>
      </c>
      <c r="D136" s="119"/>
      <c r="E136" s="119"/>
      <c r="F136" s="119"/>
      <c r="G136" s="119"/>
      <c r="H136" s="119"/>
      <c r="I136" s="43"/>
      <c r="J136" s="43"/>
      <c r="K136" s="43"/>
      <c r="L136" s="43"/>
      <c r="M136" s="43"/>
      <c r="N136" s="119"/>
      <c r="O136" s="119"/>
      <c r="P136" s="119"/>
      <c r="Q136" s="43"/>
      <c r="R136" s="119"/>
      <c r="S136" s="119"/>
      <c r="T136" s="119"/>
      <c r="U136" s="43"/>
      <c r="V136" s="119"/>
      <c r="W136" s="119"/>
      <c r="X136" s="119"/>
      <c r="Y136" s="43"/>
      <c r="Z136" s="119"/>
      <c r="AA136" s="119"/>
      <c r="AB136" s="119"/>
      <c r="AC136" s="119"/>
      <c r="AD136" s="119"/>
      <c r="AE136" s="119"/>
      <c r="AF136" s="43">
        <f t="shared" si="92"/>
        <v>0</v>
      </c>
      <c r="AG136" s="43">
        <f t="shared" si="93"/>
        <v>0</v>
      </c>
      <c r="AH136" s="43">
        <f t="shared" si="94"/>
        <v>0</v>
      </c>
      <c r="AI136" s="43">
        <f t="shared" si="95"/>
        <v>0</v>
      </c>
      <c r="AJ136" s="43">
        <f t="shared" si="96"/>
        <v>0</v>
      </c>
      <c r="AK136" s="43">
        <f t="shared" si="97"/>
        <v>0</v>
      </c>
      <c r="AL136" s="43"/>
      <c r="AM136" s="43"/>
      <c r="AN136" s="198"/>
      <c r="AO136" s="200"/>
      <c r="AP136" s="127">
        <f t="shared" si="87"/>
        <v>0</v>
      </c>
    </row>
    <row r="137" spans="1:42" hidden="1">
      <c r="A137" s="194">
        <v>0</v>
      </c>
      <c r="B137" s="43" t="s">
        <v>173</v>
      </c>
      <c r="C137" s="197" t="s">
        <v>56</v>
      </c>
      <c r="D137" s="119">
        <f t="shared" ref="D137:AM137" si="140">+D138+D141</f>
        <v>0</v>
      </c>
      <c r="E137" s="119">
        <f t="shared" si="140"/>
        <v>0</v>
      </c>
      <c r="F137" s="119">
        <f t="shared" si="140"/>
        <v>0</v>
      </c>
      <c r="G137" s="119">
        <f t="shared" si="140"/>
        <v>0</v>
      </c>
      <c r="H137" s="119">
        <f t="shared" si="140"/>
        <v>0</v>
      </c>
      <c r="I137" s="43">
        <f t="shared" si="140"/>
        <v>0</v>
      </c>
      <c r="J137" s="43">
        <f t="shared" si="140"/>
        <v>0</v>
      </c>
      <c r="K137" s="43">
        <f t="shared" si="140"/>
        <v>0</v>
      </c>
      <c r="L137" s="43">
        <f>+L138+L141</f>
        <v>0</v>
      </c>
      <c r="M137" s="43">
        <f t="shared" si="140"/>
        <v>0</v>
      </c>
      <c r="N137" s="119">
        <f t="shared" si="140"/>
        <v>0</v>
      </c>
      <c r="O137" s="119">
        <f t="shared" si="140"/>
        <v>0</v>
      </c>
      <c r="P137" s="119">
        <f t="shared" si="140"/>
        <v>0</v>
      </c>
      <c r="Q137" s="43">
        <f t="shared" si="140"/>
        <v>0</v>
      </c>
      <c r="R137" s="119">
        <f t="shared" ref="R137:T137" si="141">+R138+R141</f>
        <v>0</v>
      </c>
      <c r="S137" s="119">
        <f t="shared" si="141"/>
        <v>0</v>
      </c>
      <c r="T137" s="119">
        <f t="shared" si="141"/>
        <v>0</v>
      </c>
      <c r="U137" s="43">
        <f t="shared" si="140"/>
        <v>0</v>
      </c>
      <c r="V137" s="119">
        <f t="shared" ref="V137:X137" si="142">+V138+V141</f>
        <v>0</v>
      </c>
      <c r="W137" s="119">
        <f t="shared" si="142"/>
        <v>0</v>
      </c>
      <c r="X137" s="119">
        <f t="shared" si="142"/>
        <v>0</v>
      </c>
      <c r="Y137" s="43">
        <f t="shared" si="140"/>
        <v>0</v>
      </c>
      <c r="Z137" s="119">
        <f t="shared" ref="Z137:AE137" si="143">+Z138+Z141</f>
        <v>0</v>
      </c>
      <c r="AA137" s="119">
        <f t="shared" si="143"/>
        <v>0</v>
      </c>
      <c r="AB137" s="119">
        <f t="shared" si="143"/>
        <v>0</v>
      </c>
      <c r="AC137" s="119">
        <f t="shared" si="143"/>
        <v>0</v>
      </c>
      <c r="AD137" s="119">
        <f t="shared" si="143"/>
        <v>0</v>
      </c>
      <c r="AE137" s="119">
        <f t="shared" si="143"/>
        <v>0</v>
      </c>
      <c r="AF137" s="43">
        <f t="shared" si="92"/>
        <v>0</v>
      </c>
      <c r="AG137" s="43">
        <f t="shared" si="93"/>
        <v>0</v>
      </c>
      <c r="AH137" s="43">
        <f t="shared" si="94"/>
        <v>0</v>
      </c>
      <c r="AI137" s="43">
        <f t="shared" si="95"/>
        <v>0</v>
      </c>
      <c r="AJ137" s="43">
        <f t="shared" si="96"/>
        <v>0</v>
      </c>
      <c r="AK137" s="43">
        <f t="shared" si="97"/>
        <v>0</v>
      </c>
      <c r="AL137" s="43">
        <f t="shared" si="140"/>
        <v>0</v>
      </c>
      <c r="AM137" s="43">
        <f t="shared" si="140"/>
        <v>0</v>
      </c>
      <c r="AN137" s="198">
        <f>+AN138+AN141</f>
        <v>0</v>
      </c>
      <c r="AO137" s="200"/>
      <c r="AP137" s="127">
        <f t="shared" ref="AP137:AP200" si="144">P137-H137</f>
        <v>0</v>
      </c>
    </row>
    <row r="138" spans="1:42" ht="30" hidden="1" customHeight="1">
      <c r="A138" s="194">
        <v>0</v>
      </c>
      <c r="B138" s="43" t="s">
        <v>174</v>
      </c>
      <c r="C138" s="197" t="s">
        <v>56</v>
      </c>
      <c r="D138" s="119">
        <f t="shared" ref="D138:AM138" si="145">+D139+D140</f>
        <v>0</v>
      </c>
      <c r="E138" s="119">
        <f t="shared" si="145"/>
        <v>0</v>
      </c>
      <c r="F138" s="119">
        <f t="shared" si="145"/>
        <v>0</v>
      </c>
      <c r="G138" s="119">
        <f t="shared" si="145"/>
        <v>0</v>
      </c>
      <c r="H138" s="119">
        <f t="shared" si="145"/>
        <v>0</v>
      </c>
      <c r="I138" s="43">
        <f t="shared" si="145"/>
        <v>0</v>
      </c>
      <c r="J138" s="43">
        <f t="shared" si="145"/>
        <v>0</v>
      </c>
      <c r="K138" s="43">
        <f t="shared" si="145"/>
        <v>0</v>
      </c>
      <c r="L138" s="43">
        <f>+L139+L140</f>
        <v>0</v>
      </c>
      <c r="M138" s="43">
        <f t="shared" si="145"/>
        <v>0</v>
      </c>
      <c r="N138" s="119">
        <f t="shared" si="145"/>
        <v>0</v>
      </c>
      <c r="O138" s="119">
        <f t="shared" si="145"/>
        <v>0</v>
      </c>
      <c r="P138" s="119">
        <f t="shared" si="145"/>
        <v>0</v>
      </c>
      <c r="Q138" s="43">
        <f t="shared" si="145"/>
        <v>0</v>
      </c>
      <c r="R138" s="119">
        <f t="shared" ref="R138:T138" si="146">+R139+R140</f>
        <v>0</v>
      </c>
      <c r="S138" s="119">
        <f t="shared" si="146"/>
        <v>0</v>
      </c>
      <c r="T138" s="119">
        <f t="shared" si="146"/>
        <v>0</v>
      </c>
      <c r="U138" s="43">
        <f t="shared" si="145"/>
        <v>0</v>
      </c>
      <c r="V138" s="119">
        <f t="shared" ref="V138:X138" si="147">+V139+V140</f>
        <v>0</v>
      </c>
      <c r="W138" s="119">
        <f t="shared" si="147"/>
        <v>0</v>
      </c>
      <c r="X138" s="119">
        <f t="shared" si="147"/>
        <v>0</v>
      </c>
      <c r="Y138" s="43">
        <f t="shared" si="145"/>
        <v>0</v>
      </c>
      <c r="Z138" s="119">
        <f t="shared" ref="Z138:AE138" si="148">+Z139+Z140</f>
        <v>0</v>
      </c>
      <c r="AA138" s="119">
        <f t="shared" si="148"/>
        <v>0</v>
      </c>
      <c r="AB138" s="119">
        <f t="shared" si="148"/>
        <v>0</v>
      </c>
      <c r="AC138" s="119">
        <f t="shared" si="148"/>
        <v>0</v>
      </c>
      <c r="AD138" s="119">
        <f t="shared" si="148"/>
        <v>0</v>
      </c>
      <c r="AE138" s="119">
        <f t="shared" si="148"/>
        <v>0</v>
      </c>
      <c r="AF138" s="43">
        <f t="shared" si="92"/>
        <v>0</v>
      </c>
      <c r="AG138" s="43">
        <f t="shared" si="93"/>
        <v>0</v>
      </c>
      <c r="AH138" s="43">
        <f t="shared" si="94"/>
        <v>0</v>
      </c>
      <c r="AI138" s="43">
        <f t="shared" si="95"/>
        <v>0</v>
      </c>
      <c r="AJ138" s="43">
        <f t="shared" si="96"/>
        <v>0</v>
      </c>
      <c r="AK138" s="43">
        <f t="shared" si="97"/>
        <v>0</v>
      </c>
      <c r="AL138" s="43">
        <f t="shared" si="145"/>
        <v>0</v>
      </c>
      <c r="AM138" s="43">
        <f t="shared" si="145"/>
        <v>0</v>
      </c>
      <c r="AN138" s="198">
        <f>+AN139+AN140</f>
        <v>0</v>
      </c>
      <c r="AO138" s="200"/>
      <c r="AP138" s="127">
        <f t="shared" si="144"/>
        <v>0</v>
      </c>
    </row>
    <row r="139" spans="1:42" ht="40.5" hidden="1" customHeight="1">
      <c r="A139" s="194">
        <v>4511</v>
      </c>
      <c r="B139" s="43" t="s">
        <v>175</v>
      </c>
      <c r="C139" s="197" t="s">
        <v>56</v>
      </c>
      <c r="D139" s="119"/>
      <c r="E139" s="119"/>
      <c r="F139" s="119"/>
      <c r="G139" s="119"/>
      <c r="H139" s="119"/>
      <c r="I139" s="43"/>
      <c r="J139" s="43"/>
      <c r="K139" s="43"/>
      <c r="L139" s="43"/>
      <c r="M139" s="43"/>
      <c r="N139" s="119"/>
      <c r="O139" s="119"/>
      <c r="P139" s="119"/>
      <c r="Q139" s="43"/>
      <c r="R139" s="119"/>
      <c r="S139" s="119"/>
      <c r="T139" s="119"/>
      <c r="U139" s="43"/>
      <c r="V139" s="119"/>
      <c r="W139" s="119"/>
      <c r="X139" s="119"/>
      <c r="Y139" s="43"/>
      <c r="Z139" s="119"/>
      <c r="AA139" s="119"/>
      <c r="AB139" s="119"/>
      <c r="AC139" s="119"/>
      <c r="AD139" s="119"/>
      <c r="AE139" s="119"/>
      <c r="AF139" s="43">
        <f t="shared" si="92"/>
        <v>0</v>
      </c>
      <c r="AG139" s="43">
        <f t="shared" si="93"/>
        <v>0</v>
      </c>
      <c r="AH139" s="43">
        <f t="shared" si="94"/>
        <v>0</v>
      </c>
      <c r="AI139" s="43">
        <f t="shared" si="95"/>
        <v>0</v>
      </c>
      <c r="AJ139" s="43">
        <f t="shared" si="96"/>
        <v>0</v>
      </c>
      <c r="AK139" s="43">
        <f t="shared" si="97"/>
        <v>0</v>
      </c>
      <c r="AL139" s="43"/>
      <c r="AM139" s="43"/>
      <c r="AN139" s="198"/>
      <c r="AO139" s="200"/>
      <c r="AP139" s="127">
        <f t="shared" si="144"/>
        <v>0</v>
      </c>
    </row>
    <row r="140" spans="1:42" ht="26.25" hidden="1" customHeight="1">
      <c r="A140" s="194">
        <v>4512</v>
      </c>
      <c r="B140" s="43" t="s">
        <v>176</v>
      </c>
      <c r="C140" s="197" t="s">
        <v>56</v>
      </c>
      <c r="D140" s="119"/>
      <c r="E140" s="119"/>
      <c r="F140" s="119"/>
      <c r="G140" s="119"/>
      <c r="H140" s="119"/>
      <c r="I140" s="43"/>
      <c r="J140" s="43"/>
      <c r="K140" s="43"/>
      <c r="L140" s="43"/>
      <c r="M140" s="43"/>
      <c r="N140" s="119"/>
      <c r="O140" s="119"/>
      <c r="P140" s="119"/>
      <c r="Q140" s="43"/>
      <c r="R140" s="119"/>
      <c r="S140" s="119"/>
      <c r="T140" s="119"/>
      <c r="U140" s="43"/>
      <c r="V140" s="119"/>
      <c r="W140" s="119"/>
      <c r="X140" s="119"/>
      <c r="Y140" s="43"/>
      <c r="Z140" s="119"/>
      <c r="AA140" s="119"/>
      <c r="AB140" s="119"/>
      <c r="AC140" s="119"/>
      <c r="AD140" s="119"/>
      <c r="AE140" s="119"/>
      <c r="AF140" s="43">
        <f t="shared" si="92"/>
        <v>0</v>
      </c>
      <c r="AG140" s="43">
        <f t="shared" si="93"/>
        <v>0</v>
      </c>
      <c r="AH140" s="43">
        <f t="shared" si="94"/>
        <v>0</v>
      </c>
      <c r="AI140" s="43">
        <f t="shared" si="95"/>
        <v>0</v>
      </c>
      <c r="AJ140" s="43">
        <f t="shared" si="96"/>
        <v>0</v>
      </c>
      <c r="AK140" s="43">
        <f t="shared" si="97"/>
        <v>0</v>
      </c>
      <c r="AL140" s="43"/>
      <c r="AM140" s="43"/>
      <c r="AN140" s="198"/>
      <c r="AO140" s="200"/>
      <c r="AP140" s="127">
        <f t="shared" si="144"/>
        <v>0</v>
      </c>
    </row>
    <row r="141" spans="1:42" ht="29.25" hidden="1" customHeight="1">
      <c r="A141" s="194">
        <v>0</v>
      </c>
      <c r="B141" s="43" t="s">
        <v>177</v>
      </c>
      <c r="C141" s="197" t="s">
        <v>56</v>
      </c>
      <c r="D141" s="119">
        <f t="shared" ref="D141:AM141" si="149">+D142+D143</f>
        <v>0</v>
      </c>
      <c r="E141" s="119">
        <f t="shared" si="149"/>
        <v>0</v>
      </c>
      <c r="F141" s="119">
        <f t="shared" si="149"/>
        <v>0</v>
      </c>
      <c r="G141" s="119">
        <f t="shared" si="149"/>
        <v>0</v>
      </c>
      <c r="H141" s="119">
        <f t="shared" si="149"/>
        <v>0</v>
      </c>
      <c r="I141" s="43">
        <f t="shared" si="149"/>
        <v>0</v>
      </c>
      <c r="J141" s="43">
        <f t="shared" si="149"/>
        <v>0</v>
      </c>
      <c r="K141" s="43">
        <f t="shared" si="149"/>
        <v>0</v>
      </c>
      <c r="L141" s="43">
        <f>+L142+L143</f>
        <v>0</v>
      </c>
      <c r="M141" s="43">
        <f t="shared" si="149"/>
        <v>0</v>
      </c>
      <c r="N141" s="119">
        <f t="shared" si="149"/>
        <v>0</v>
      </c>
      <c r="O141" s="119">
        <f t="shared" si="149"/>
        <v>0</v>
      </c>
      <c r="P141" s="119">
        <f t="shared" si="149"/>
        <v>0</v>
      </c>
      <c r="Q141" s="43">
        <f t="shared" si="149"/>
        <v>0</v>
      </c>
      <c r="R141" s="119">
        <f t="shared" ref="R141:T141" si="150">+R142+R143</f>
        <v>0</v>
      </c>
      <c r="S141" s="119">
        <f t="shared" si="150"/>
        <v>0</v>
      </c>
      <c r="T141" s="119">
        <f t="shared" si="150"/>
        <v>0</v>
      </c>
      <c r="U141" s="43">
        <f t="shared" si="149"/>
        <v>0</v>
      </c>
      <c r="V141" s="119">
        <f t="shared" ref="V141:X141" si="151">+V142+V143</f>
        <v>0</v>
      </c>
      <c r="W141" s="119">
        <f t="shared" si="151"/>
        <v>0</v>
      </c>
      <c r="X141" s="119">
        <f t="shared" si="151"/>
        <v>0</v>
      </c>
      <c r="Y141" s="43">
        <f t="shared" si="149"/>
        <v>0</v>
      </c>
      <c r="Z141" s="119">
        <f t="shared" ref="Z141:AE141" si="152">+Z142+Z143</f>
        <v>0</v>
      </c>
      <c r="AA141" s="119">
        <f t="shared" si="152"/>
        <v>0</v>
      </c>
      <c r="AB141" s="119">
        <f t="shared" si="152"/>
        <v>0</v>
      </c>
      <c r="AC141" s="119">
        <f t="shared" si="152"/>
        <v>0</v>
      </c>
      <c r="AD141" s="119">
        <f t="shared" si="152"/>
        <v>0</v>
      </c>
      <c r="AE141" s="119">
        <f t="shared" si="152"/>
        <v>0</v>
      </c>
      <c r="AF141" s="43">
        <f t="shared" si="92"/>
        <v>0</v>
      </c>
      <c r="AG141" s="43">
        <f t="shared" si="93"/>
        <v>0</v>
      </c>
      <c r="AH141" s="43">
        <f t="shared" si="94"/>
        <v>0</v>
      </c>
      <c r="AI141" s="43">
        <f t="shared" si="95"/>
        <v>0</v>
      </c>
      <c r="AJ141" s="43">
        <f t="shared" si="96"/>
        <v>0</v>
      </c>
      <c r="AK141" s="43">
        <f t="shared" si="97"/>
        <v>0</v>
      </c>
      <c r="AL141" s="43">
        <f t="shared" si="149"/>
        <v>0</v>
      </c>
      <c r="AM141" s="43">
        <f t="shared" si="149"/>
        <v>0</v>
      </c>
      <c r="AN141" s="198">
        <f>+AN142+AN143</f>
        <v>0</v>
      </c>
      <c r="AO141" s="200"/>
      <c r="AP141" s="127">
        <f t="shared" si="144"/>
        <v>0</v>
      </c>
    </row>
    <row r="142" spans="1:42" ht="31.5" hidden="1">
      <c r="A142" s="194">
        <v>4521</v>
      </c>
      <c r="B142" s="43" t="s">
        <v>178</v>
      </c>
      <c r="C142" s="197" t="s">
        <v>56</v>
      </c>
      <c r="D142" s="119"/>
      <c r="E142" s="119"/>
      <c r="F142" s="119"/>
      <c r="G142" s="119"/>
      <c r="H142" s="119"/>
      <c r="I142" s="43"/>
      <c r="J142" s="43"/>
      <c r="K142" s="43"/>
      <c r="L142" s="43"/>
      <c r="M142" s="43"/>
      <c r="N142" s="119"/>
      <c r="O142" s="119"/>
      <c r="P142" s="119"/>
      <c r="Q142" s="43"/>
      <c r="R142" s="119"/>
      <c r="S142" s="119"/>
      <c r="T142" s="119"/>
      <c r="U142" s="43"/>
      <c r="V142" s="119"/>
      <c r="W142" s="119"/>
      <c r="X142" s="119"/>
      <c r="Y142" s="43"/>
      <c r="Z142" s="119"/>
      <c r="AA142" s="119"/>
      <c r="AB142" s="119"/>
      <c r="AC142" s="119"/>
      <c r="AD142" s="119"/>
      <c r="AE142" s="119"/>
      <c r="AF142" s="43">
        <f t="shared" si="92"/>
        <v>0</v>
      </c>
      <c r="AG142" s="43">
        <f t="shared" si="93"/>
        <v>0</v>
      </c>
      <c r="AH142" s="43">
        <f t="shared" si="94"/>
        <v>0</v>
      </c>
      <c r="AI142" s="43">
        <f t="shared" si="95"/>
        <v>0</v>
      </c>
      <c r="AJ142" s="43">
        <f t="shared" si="96"/>
        <v>0</v>
      </c>
      <c r="AK142" s="43">
        <f t="shared" si="97"/>
        <v>0</v>
      </c>
      <c r="AL142" s="43"/>
      <c r="AM142" s="43"/>
      <c r="AN142" s="198"/>
      <c r="AO142" s="200"/>
      <c r="AP142" s="127">
        <f t="shared" si="144"/>
        <v>0</v>
      </c>
    </row>
    <row r="143" spans="1:42" ht="31.5" hidden="1" customHeight="1">
      <c r="A143" s="194">
        <v>4522</v>
      </c>
      <c r="B143" s="43" t="s">
        <v>179</v>
      </c>
      <c r="C143" s="197" t="s">
        <v>56</v>
      </c>
      <c r="D143" s="119"/>
      <c r="E143" s="119"/>
      <c r="F143" s="119"/>
      <c r="G143" s="119"/>
      <c r="H143" s="119"/>
      <c r="I143" s="43"/>
      <c r="J143" s="43"/>
      <c r="K143" s="43"/>
      <c r="L143" s="43"/>
      <c r="M143" s="43"/>
      <c r="N143" s="119"/>
      <c r="O143" s="119"/>
      <c r="P143" s="119"/>
      <c r="Q143" s="43"/>
      <c r="R143" s="119"/>
      <c r="S143" s="119"/>
      <c r="T143" s="119"/>
      <c r="U143" s="43"/>
      <c r="V143" s="119"/>
      <c r="W143" s="119"/>
      <c r="X143" s="119"/>
      <c r="Y143" s="43"/>
      <c r="Z143" s="119"/>
      <c r="AA143" s="119"/>
      <c r="AB143" s="119"/>
      <c r="AC143" s="119"/>
      <c r="AD143" s="119"/>
      <c r="AE143" s="119"/>
      <c r="AF143" s="43">
        <f t="shared" si="92"/>
        <v>0</v>
      </c>
      <c r="AG143" s="43">
        <f t="shared" si="93"/>
        <v>0</v>
      </c>
      <c r="AH143" s="43">
        <f t="shared" si="94"/>
        <v>0</v>
      </c>
      <c r="AI143" s="43">
        <f t="shared" si="95"/>
        <v>0</v>
      </c>
      <c r="AJ143" s="43">
        <f t="shared" si="96"/>
        <v>0</v>
      </c>
      <c r="AK143" s="43">
        <f t="shared" si="97"/>
        <v>0</v>
      </c>
      <c r="AL143" s="43"/>
      <c r="AM143" s="43"/>
      <c r="AN143" s="198"/>
      <c r="AO143" s="200"/>
      <c r="AP143" s="127">
        <f t="shared" si="144"/>
        <v>0</v>
      </c>
    </row>
    <row r="144" spans="1:42" hidden="1">
      <c r="A144" s="194">
        <v>0</v>
      </c>
      <c r="B144" s="43" t="s">
        <v>180</v>
      </c>
      <c r="C144" s="197" t="s">
        <v>56</v>
      </c>
      <c r="D144" s="119">
        <f t="shared" ref="D144:AM144" si="153">+D145+D148+D151+D160</f>
        <v>0</v>
      </c>
      <c r="E144" s="119">
        <f t="shared" si="153"/>
        <v>0</v>
      </c>
      <c r="F144" s="119">
        <f t="shared" si="153"/>
        <v>0</v>
      </c>
      <c r="G144" s="119">
        <f t="shared" si="153"/>
        <v>0</v>
      </c>
      <c r="H144" s="119">
        <f t="shared" si="153"/>
        <v>0</v>
      </c>
      <c r="I144" s="43">
        <f t="shared" si="153"/>
        <v>0</v>
      </c>
      <c r="J144" s="43">
        <f t="shared" si="153"/>
        <v>0</v>
      </c>
      <c r="K144" s="43">
        <f t="shared" si="153"/>
        <v>0</v>
      </c>
      <c r="L144" s="43">
        <f>+L145+L148+L151+L160</f>
        <v>0</v>
      </c>
      <c r="M144" s="43">
        <f t="shared" si="153"/>
        <v>0</v>
      </c>
      <c r="N144" s="119">
        <f t="shared" si="153"/>
        <v>0</v>
      </c>
      <c r="O144" s="119">
        <f t="shared" si="153"/>
        <v>0</v>
      </c>
      <c r="P144" s="119">
        <f t="shared" si="153"/>
        <v>0</v>
      </c>
      <c r="Q144" s="43">
        <f t="shared" si="153"/>
        <v>0</v>
      </c>
      <c r="R144" s="119">
        <f t="shared" ref="R144:T144" si="154">+R145+R148+R151+R160</f>
        <v>0</v>
      </c>
      <c r="S144" s="119">
        <f t="shared" si="154"/>
        <v>0</v>
      </c>
      <c r="T144" s="119">
        <f t="shared" si="154"/>
        <v>0</v>
      </c>
      <c r="U144" s="43">
        <f t="shared" si="153"/>
        <v>0</v>
      </c>
      <c r="V144" s="119">
        <f t="shared" ref="V144:X144" si="155">+V145+V148+V151+V160</f>
        <v>0</v>
      </c>
      <c r="W144" s="119">
        <f t="shared" si="155"/>
        <v>0</v>
      </c>
      <c r="X144" s="119">
        <f t="shared" si="155"/>
        <v>0</v>
      </c>
      <c r="Y144" s="43">
        <f t="shared" si="153"/>
        <v>0</v>
      </c>
      <c r="Z144" s="119">
        <f t="shared" ref="Z144:AE144" si="156">+Z145+Z148+Z151+Z160</f>
        <v>0</v>
      </c>
      <c r="AA144" s="119">
        <f t="shared" si="156"/>
        <v>0</v>
      </c>
      <c r="AB144" s="119">
        <f t="shared" si="156"/>
        <v>0</v>
      </c>
      <c r="AC144" s="119">
        <f t="shared" si="156"/>
        <v>0</v>
      </c>
      <c r="AD144" s="119">
        <f t="shared" si="156"/>
        <v>0</v>
      </c>
      <c r="AE144" s="119">
        <f t="shared" si="156"/>
        <v>0</v>
      </c>
      <c r="AF144" s="43">
        <f t="shared" si="92"/>
        <v>0</v>
      </c>
      <c r="AG144" s="43">
        <f t="shared" si="93"/>
        <v>0</v>
      </c>
      <c r="AH144" s="43">
        <f t="shared" si="94"/>
        <v>0</v>
      </c>
      <c r="AI144" s="43">
        <f t="shared" si="95"/>
        <v>0</v>
      </c>
      <c r="AJ144" s="43">
        <f t="shared" si="96"/>
        <v>0</v>
      </c>
      <c r="AK144" s="43">
        <f t="shared" si="97"/>
        <v>0</v>
      </c>
      <c r="AL144" s="43">
        <f t="shared" si="153"/>
        <v>0</v>
      </c>
      <c r="AM144" s="43">
        <f t="shared" si="153"/>
        <v>0</v>
      </c>
      <c r="AN144" s="198">
        <f>+AN145+AN148+AN151+AN160</f>
        <v>0</v>
      </c>
      <c r="AO144" s="200"/>
      <c r="AP144" s="127">
        <f t="shared" si="144"/>
        <v>0</v>
      </c>
    </row>
    <row r="145" spans="1:42" ht="21" hidden="1">
      <c r="A145" s="194">
        <v>0</v>
      </c>
      <c r="B145" s="43" t="s">
        <v>181</v>
      </c>
      <c r="C145" s="197" t="s">
        <v>56</v>
      </c>
      <c r="D145" s="119">
        <f t="shared" ref="D145:AM145" si="157">+D146+D147</f>
        <v>0</v>
      </c>
      <c r="E145" s="119">
        <f t="shared" si="157"/>
        <v>0</v>
      </c>
      <c r="F145" s="119">
        <f t="shared" si="157"/>
        <v>0</v>
      </c>
      <c r="G145" s="119">
        <f t="shared" si="157"/>
        <v>0</v>
      </c>
      <c r="H145" s="119">
        <f t="shared" si="157"/>
        <v>0</v>
      </c>
      <c r="I145" s="43">
        <f t="shared" si="157"/>
        <v>0</v>
      </c>
      <c r="J145" s="43">
        <f t="shared" si="157"/>
        <v>0</v>
      </c>
      <c r="K145" s="43">
        <f t="shared" si="157"/>
        <v>0</v>
      </c>
      <c r="L145" s="43">
        <f>+L146+L147</f>
        <v>0</v>
      </c>
      <c r="M145" s="43">
        <f t="shared" si="157"/>
        <v>0</v>
      </c>
      <c r="N145" s="119">
        <f t="shared" si="157"/>
        <v>0</v>
      </c>
      <c r="O145" s="119">
        <f t="shared" si="157"/>
        <v>0</v>
      </c>
      <c r="P145" s="119">
        <f t="shared" si="157"/>
        <v>0</v>
      </c>
      <c r="Q145" s="43">
        <f t="shared" si="157"/>
        <v>0</v>
      </c>
      <c r="R145" s="119">
        <f t="shared" ref="R145:T145" si="158">+R146+R147</f>
        <v>0</v>
      </c>
      <c r="S145" s="119">
        <f t="shared" si="158"/>
        <v>0</v>
      </c>
      <c r="T145" s="119">
        <f t="shared" si="158"/>
        <v>0</v>
      </c>
      <c r="U145" s="43">
        <f t="shared" si="157"/>
        <v>0</v>
      </c>
      <c r="V145" s="119">
        <f t="shared" ref="V145:X145" si="159">+V146+V147</f>
        <v>0</v>
      </c>
      <c r="W145" s="119">
        <f t="shared" si="159"/>
        <v>0</v>
      </c>
      <c r="X145" s="119">
        <f t="shared" si="159"/>
        <v>0</v>
      </c>
      <c r="Y145" s="43">
        <f t="shared" si="157"/>
        <v>0</v>
      </c>
      <c r="Z145" s="119">
        <f t="shared" ref="Z145:AE145" si="160">+Z146+Z147</f>
        <v>0</v>
      </c>
      <c r="AA145" s="119">
        <f t="shared" si="160"/>
        <v>0</v>
      </c>
      <c r="AB145" s="119">
        <f t="shared" si="160"/>
        <v>0</v>
      </c>
      <c r="AC145" s="119">
        <f t="shared" si="160"/>
        <v>0</v>
      </c>
      <c r="AD145" s="119">
        <f t="shared" si="160"/>
        <v>0</v>
      </c>
      <c r="AE145" s="119">
        <f t="shared" si="160"/>
        <v>0</v>
      </c>
      <c r="AF145" s="43">
        <f t="shared" si="92"/>
        <v>0</v>
      </c>
      <c r="AG145" s="43">
        <f t="shared" si="93"/>
        <v>0</v>
      </c>
      <c r="AH145" s="43">
        <f t="shared" si="94"/>
        <v>0</v>
      </c>
      <c r="AI145" s="43">
        <f t="shared" si="95"/>
        <v>0</v>
      </c>
      <c r="AJ145" s="43">
        <f t="shared" si="96"/>
        <v>0</v>
      </c>
      <c r="AK145" s="43">
        <f t="shared" si="97"/>
        <v>0</v>
      </c>
      <c r="AL145" s="43">
        <f t="shared" si="157"/>
        <v>0</v>
      </c>
      <c r="AM145" s="43">
        <f t="shared" si="157"/>
        <v>0</v>
      </c>
      <c r="AN145" s="198">
        <f>+AN146+AN147</f>
        <v>0</v>
      </c>
      <c r="AO145" s="200"/>
      <c r="AP145" s="127">
        <f t="shared" si="144"/>
        <v>0</v>
      </c>
    </row>
    <row r="146" spans="1:42" ht="39" hidden="1" customHeight="1">
      <c r="A146" s="194">
        <v>4611</v>
      </c>
      <c r="B146" s="43" t="s">
        <v>182</v>
      </c>
      <c r="C146" s="197" t="s">
        <v>56</v>
      </c>
      <c r="D146" s="119"/>
      <c r="E146" s="119"/>
      <c r="F146" s="119"/>
      <c r="G146" s="119"/>
      <c r="H146" s="119"/>
      <c r="I146" s="43"/>
      <c r="J146" s="43"/>
      <c r="K146" s="43"/>
      <c r="L146" s="43"/>
      <c r="M146" s="43"/>
      <c r="N146" s="119"/>
      <c r="O146" s="119"/>
      <c r="P146" s="119"/>
      <c r="Q146" s="43"/>
      <c r="R146" s="119"/>
      <c r="S146" s="119"/>
      <c r="T146" s="119"/>
      <c r="U146" s="43"/>
      <c r="V146" s="119"/>
      <c r="W146" s="119"/>
      <c r="X146" s="119"/>
      <c r="Y146" s="43"/>
      <c r="Z146" s="119"/>
      <c r="AA146" s="119"/>
      <c r="AB146" s="119"/>
      <c r="AC146" s="119"/>
      <c r="AD146" s="119"/>
      <c r="AE146" s="119"/>
      <c r="AF146" s="43">
        <f t="shared" si="92"/>
        <v>0</v>
      </c>
      <c r="AG146" s="43">
        <f t="shared" si="93"/>
        <v>0</v>
      </c>
      <c r="AH146" s="43">
        <f t="shared" si="94"/>
        <v>0</v>
      </c>
      <c r="AI146" s="43">
        <f t="shared" si="95"/>
        <v>0</v>
      </c>
      <c r="AJ146" s="43">
        <f t="shared" si="96"/>
        <v>0</v>
      </c>
      <c r="AK146" s="43">
        <f t="shared" si="97"/>
        <v>0</v>
      </c>
      <c r="AL146" s="43"/>
      <c r="AM146" s="43"/>
      <c r="AN146" s="198"/>
      <c r="AO146" s="200"/>
      <c r="AP146" s="127">
        <f t="shared" si="144"/>
        <v>0</v>
      </c>
    </row>
    <row r="147" spans="1:42" ht="33" hidden="1" customHeight="1">
      <c r="A147" s="194">
        <v>4612</v>
      </c>
      <c r="B147" s="43" t="s">
        <v>183</v>
      </c>
      <c r="C147" s="197" t="s">
        <v>56</v>
      </c>
      <c r="D147" s="119"/>
      <c r="E147" s="119"/>
      <c r="F147" s="119"/>
      <c r="G147" s="119"/>
      <c r="H147" s="119"/>
      <c r="I147" s="43"/>
      <c r="J147" s="43"/>
      <c r="K147" s="43"/>
      <c r="L147" s="43"/>
      <c r="M147" s="43"/>
      <c r="N147" s="119"/>
      <c r="O147" s="119"/>
      <c r="P147" s="119"/>
      <c r="Q147" s="43"/>
      <c r="R147" s="119"/>
      <c r="S147" s="119"/>
      <c r="T147" s="119"/>
      <c r="U147" s="43"/>
      <c r="V147" s="119"/>
      <c r="W147" s="119"/>
      <c r="X147" s="119"/>
      <c r="Y147" s="43"/>
      <c r="Z147" s="119"/>
      <c r="AA147" s="119"/>
      <c r="AB147" s="119"/>
      <c r="AC147" s="119"/>
      <c r="AD147" s="119"/>
      <c r="AE147" s="119"/>
      <c r="AF147" s="43">
        <f t="shared" si="92"/>
        <v>0</v>
      </c>
      <c r="AG147" s="43">
        <f t="shared" si="93"/>
        <v>0</v>
      </c>
      <c r="AH147" s="43">
        <f t="shared" si="94"/>
        <v>0</v>
      </c>
      <c r="AI147" s="43">
        <f t="shared" si="95"/>
        <v>0</v>
      </c>
      <c r="AJ147" s="43">
        <f t="shared" si="96"/>
        <v>0</v>
      </c>
      <c r="AK147" s="43">
        <f t="shared" si="97"/>
        <v>0</v>
      </c>
      <c r="AL147" s="43"/>
      <c r="AM147" s="43"/>
      <c r="AN147" s="198"/>
      <c r="AO147" s="200"/>
      <c r="AP147" s="127">
        <f t="shared" si="144"/>
        <v>0</v>
      </c>
    </row>
    <row r="148" spans="1:42" ht="33.75" hidden="1" customHeight="1">
      <c r="A148" s="194">
        <v>0</v>
      </c>
      <c r="B148" s="43" t="s">
        <v>184</v>
      </c>
      <c r="C148" s="197" t="s">
        <v>56</v>
      </c>
      <c r="D148" s="119">
        <f t="shared" ref="D148:AM148" si="161">+D149+D150</f>
        <v>0</v>
      </c>
      <c r="E148" s="119">
        <f t="shared" si="161"/>
        <v>0</v>
      </c>
      <c r="F148" s="119">
        <f t="shared" si="161"/>
        <v>0</v>
      </c>
      <c r="G148" s="119">
        <f t="shared" si="161"/>
        <v>0</v>
      </c>
      <c r="H148" s="119">
        <f t="shared" si="161"/>
        <v>0</v>
      </c>
      <c r="I148" s="43">
        <f t="shared" si="161"/>
        <v>0</v>
      </c>
      <c r="J148" s="43">
        <f t="shared" si="161"/>
        <v>0</v>
      </c>
      <c r="K148" s="43">
        <f t="shared" si="161"/>
        <v>0</v>
      </c>
      <c r="L148" s="43">
        <f>+L149+L150</f>
        <v>0</v>
      </c>
      <c r="M148" s="43">
        <f t="shared" si="161"/>
        <v>0</v>
      </c>
      <c r="N148" s="119">
        <f t="shared" si="161"/>
        <v>0</v>
      </c>
      <c r="O148" s="119">
        <f t="shared" si="161"/>
        <v>0</v>
      </c>
      <c r="P148" s="119">
        <f t="shared" si="161"/>
        <v>0</v>
      </c>
      <c r="Q148" s="43">
        <f t="shared" si="161"/>
        <v>0</v>
      </c>
      <c r="R148" s="119">
        <f t="shared" ref="R148:T148" si="162">+R149+R150</f>
        <v>0</v>
      </c>
      <c r="S148" s="119">
        <f t="shared" si="162"/>
        <v>0</v>
      </c>
      <c r="T148" s="119">
        <f t="shared" si="162"/>
        <v>0</v>
      </c>
      <c r="U148" s="43">
        <f t="shared" si="161"/>
        <v>0</v>
      </c>
      <c r="V148" s="119">
        <f t="shared" ref="V148:X148" si="163">+V149+V150</f>
        <v>0</v>
      </c>
      <c r="W148" s="119">
        <f t="shared" si="163"/>
        <v>0</v>
      </c>
      <c r="X148" s="119">
        <f t="shared" si="163"/>
        <v>0</v>
      </c>
      <c r="Y148" s="43">
        <f t="shared" si="161"/>
        <v>0</v>
      </c>
      <c r="Z148" s="119">
        <f t="shared" ref="Z148:AE148" si="164">+Z149+Z150</f>
        <v>0</v>
      </c>
      <c r="AA148" s="119">
        <f t="shared" si="164"/>
        <v>0</v>
      </c>
      <c r="AB148" s="119">
        <f t="shared" si="164"/>
        <v>0</v>
      </c>
      <c r="AC148" s="119">
        <f t="shared" si="164"/>
        <v>0</v>
      </c>
      <c r="AD148" s="119">
        <f t="shared" si="164"/>
        <v>0</v>
      </c>
      <c r="AE148" s="119">
        <f t="shared" si="164"/>
        <v>0</v>
      </c>
      <c r="AF148" s="43">
        <f t="shared" si="92"/>
        <v>0</v>
      </c>
      <c r="AG148" s="43">
        <f t="shared" si="93"/>
        <v>0</v>
      </c>
      <c r="AH148" s="43">
        <f t="shared" si="94"/>
        <v>0</v>
      </c>
      <c r="AI148" s="43">
        <f t="shared" si="95"/>
        <v>0</v>
      </c>
      <c r="AJ148" s="43">
        <f t="shared" si="96"/>
        <v>0</v>
      </c>
      <c r="AK148" s="43">
        <f t="shared" si="97"/>
        <v>0</v>
      </c>
      <c r="AL148" s="43">
        <f t="shared" si="161"/>
        <v>0</v>
      </c>
      <c r="AM148" s="43">
        <f t="shared" si="161"/>
        <v>0</v>
      </c>
      <c r="AN148" s="198">
        <f>+AN149+AN150</f>
        <v>0</v>
      </c>
      <c r="AO148" s="200"/>
      <c r="AP148" s="127">
        <f t="shared" si="144"/>
        <v>0</v>
      </c>
    </row>
    <row r="149" spans="1:42" ht="30" hidden="1" customHeight="1">
      <c r="A149" s="194">
        <v>4621</v>
      </c>
      <c r="B149" s="43" t="s">
        <v>185</v>
      </c>
      <c r="C149" s="197" t="s">
        <v>56</v>
      </c>
      <c r="D149" s="119"/>
      <c r="E149" s="119"/>
      <c r="F149" s="119"/>
      <c r="G149" s="119"/>
      <c r="H149" s="119"/>
      <c r="I149" s="43"/>
      <c r="J149" s="43"/>
      <c r="K149" s="43"/>
      <c r="L149" s="43"/>
      <c r="M149" s="43"/>
      <c r="N149" s="119"/>
      <c r="O149" s="119"/>
      <c r="P149" s="119"/>
      <c r="Q149" s="43"/>
      <c r="R149" s="119"/>
      <c r="S149" s="119"/>
      <c r="T149" s="119"/>
      <c r="U149" s="43"/>
      <c r="V149" s="119"/>
      <c r="W149" s="119"/>
      <c r="X149" s="119"/>
      <c r="Y149" s="43"/>
      <c r="Z149" s="119"/>
      <c r="AA149" s="119"/>
      <c r="AB149" s="119"/>
      <c r="AC149" s="119"/>
      <c r="AD149" s="119"/>
      <c r="AE149" s="119"/>
      <c r="AF149" s="43">
        <f t="shared" ref="AF149:AF206" si="165">AC149*0.5</f>
        <v>0</v>
      </c>
      <c r="AG149" s="43">
        <f t="shared" ref="AG149:AG206" si="166">AC149-AF149</f>
        <v>0</v>
      </c>
      <c r="AH149" s="43">
        <f t="shared" ref="AH149:AH206" si="167">AF149+AG149</f>
        <v>0</v>
      </c>
      <c r="AI149" s="43">
        <f t="shared" ref="AI149:AI206" si="168">AD149*0.5</f>
        <v>0</v>
      </c>
      <c r="AJ149" s="43">
        <f t="shared" ref="AJ149:AJ206" si="169">AH149+AI149</f>
        <v>0</v>
      </c>
      <c r="AK149" s="43">
        <f t="shared" ref="AK149:AK206" si="170">AE149-AJ149</f>
        <v>0</v>
      </c>
      <c r="AL149" s="43"/>
      <c r="AM149" s="43"/>
      <c r="AN149" s="198"/>
      <c r="AO149" s="200"/>
      <c r="AP149" s="127">
        <f t="shared" si="144"/>
        <v>0</v>
      </c>
    </row>
    <row r="150" spans="1:42" ht="28.5" hidden="1" customHeight="1">
      <c r="A150" s="194">
        <v>4622</v>
      </c>
      <c r="B150" s="43" t="s">
        <v>186</v>
      </c>
      <c r="C150" s="197" t="s">
        <v>56</v>
      </c>
      <c r="D150" s="119"/>
      <c r="E150" s="119"/>
      <c r="F150" s="119"/>
      <c r="G150" s="119"/>
      <c r="H150" s="119"/>
      <c r="I150" s="43"/>
      <c r="J150" s="43"/>
      <c r="K150" s="43"/>
      <c r="L150" s="43"/>
      <c r="M150" s="43"/>
      <c r="N150" s="119"/>
      <c r="O150" s="119"/>
      <c r="P150" s="119"/>
      <c r="Q150" s="43"/>
      <c r="R150" s="119"/>
      <c r="S150" s="119"/>
      <c r="T150" s="119"/>
      <c r="U150" s="43"/>
      <c r="V150" s="119"/>
      <c r="W150" s="119"/>
      <c r="X150" s="119"/>
      <c r="Y150" s="43"/>
      <c r="Z150" s="119"/>
      <c r="AA150" s="119"/>
      <c r="AB150" s="119"/>
      <c r="AC150" s="119"/>
      <c r="AD150" s="119"/>
      <c r="AE150" s="119"/>
      <c r="AF150" s="43">
        <f t="shared" si="165"/>
        <v>0</v>
      </c>
      <c r="AG150" s="43">
        <f t="shared" si="166"/>
        <v>0</v>
      </c>
      <c r="AH150" s="43">
        <f t="shared" si="167"/>
        <v>0</v>
      </c>
      <c r="AI150" s="43">
        <f t="shared" si="168"/>
        <v>0</v>
      </c>
      <c r="AJ150" s="43">
        <f t="shared" si="169"/>
        <v>0</v>
      </c>
      <c r="AK150" s="43">
        <f t="shared" si="170"/>
        <v>0</v>
      </c>
      <c r="AL150" s="43"/>
      <c r="AM150" s="43"/>
      <c r="AN150" s="198"/>
      <c r="AO150" s="200"/>
      <c r="AP150" s="127">
        <f t="shared" si="144"/>
        <v>0</v>
      </c>
    </row>
    <row r="151" spans="1:42" ht="31.5" hidden="1" customHeight="1">
      <c r="A151" s="194">
        <v>0</v>
      </c>
      <c r="B151" s="43" t="s">
        <v>187</v>
      </c>
      <c r="C151" s="197" t="s">
        <v>56</v>
      </c>
      <c r="D151" s="119">
        <f t="shared" ref="D151:AM151" si="171">D152+D153+D154+D155+D156+D157+D158+D159</f>
        <v>0</v>
      </c>
      <c r="E151" s="119">
        <f t="shared" si="171"/>
        <v>0</v>
      </c>
      <c r="F151" s="119">
        <f t="shared" si="171"/>
        <v>0</v>
      </c>
      <c r="G151" s="119">
        <f t="shared" si="171"/>
        <v>0</v>
      </c>
      <c r="H151" s="119">
        <f t="shared" si="171"/>
        <v>0</v>
      </c>
      <c r="I151" s="43">
        <f t="shared" si="171"/>
        <v>0</v>
      </c>
      <c r="J151" s="43">
        <f t="shared" si="171"/>
        <v>0</v>
      </c>
      <c r="K151" s="43">
        <f t="shared" si="171"/>
        <v>0</v>
      </c>
      <c r="L151" s="43">
        <f>L152+L153+L154+L155+L156+L157+L158+L159</f>
        <v>0</v>
      </c>
      <c r="M151" s="43">
        <f t="shared" si="171"/>
        <v>0</v>
      </c>
      <c r="N151" s="119">
        <f t="shared" si="171"/>
        <v>0</v>
      </c>
      <c r="O151" s="119">
        <f t="shared" si="171"/>
        <v>0</v>
      </c>
      <c r="P151" s="119">
        <f t="shared" si="171"/>
        <v>0</v>
      </c>
      <c r="Q151" s="43">
        <f t="shared" si="171"/>
        <v>0</v>
      </c>
      <c r="R151" s="119">
        <f t="shared" ref="R151:T151" si="172">R152+R153+R154+R155+R156+R157+R158+R159</f>
        <v>0</v>
      </c>
      <c r="S151" s="119">
        <f t="shared" si="172"/>
        <v>0</v>
      </c>
      <c r="T151" s="119">
        <f t="shared" si="172"/>
        <v>0</v>
      </c>
      <c r="U151" s="43">
        <f t="shared" si="171"/>
        <v>0</v>
      </c>
      <c r="V151" s="119">
        <f t="shared" ref="V151:X151" si="173">V152+V153+V154+V155+V156+V157+V158+V159</f>
        <v>0</v>
      </c>
      <c r="W151" s="119">
        <f t="shared" si="173"/>
        <v>0</v>
      </c>
      <c r="X151" s="119">
        <f t="shared" si="173"/>
        <v>0</v>
      </c>
      <c r="Y151" s="43">
        <f t="shared" si="171"/>
        <v>0</v>
      </c>
      <c r="Z151" s="119">
        <f t="shared" ref="Z151:AE151" si="174">Z152+Z153+Z154+Z155+Z156+Z157+Z158+Z159</f>
        <v>0</v>
      </c>
      <c r="AA151" s="119">
        <f t="shared" si="174"/>
        <v>0</v>
      </c>
      <c r="AB151" s="119">
        <f t="shared" si="174"/>
        <v>0</v>
      </c>
      <c r="AC151" s="119">
        <f t="shared" si="174"/>
        <v>0</v>
      </c>
      <c r="AD151" s="119">
        <f t="shared" si="174"/>
        <v>0</v>
      </c>
      <c r="AE151" s="119">
        <f t="shared" si="174"/>
        <v>0</v>
      </c>
      <c r="AF151" s="43">
        <f t="shared" si="165"/>
        <v>0</v>
      </c>
      <c r="AG151" s="43">
        <f t="shared" si="166"/>
        <v>0</v>
      </c>
      <c r="AH151" s="43">
        <f t="shared" si="167"/>
        <v>0</v>
      </c>
      <c r="AI151" s="43">
        <f t="shared" si="168"/>
        <v>0</v>
      </c>
      <c r="AJ151" s="43">
        <f t="shared" si="169"/>
        <v>0</v>
      </c>
      <c r="AK151" s="43">
        <f t="shared" si="170"/>
        <v>0</v>
      </c>
      <c r="AL151" s="43">
        <f t="shared" si="171"/>
        <v>0</v>
      </c>
      <c r="AM151" s="43">
        <f t="shared" si="171"/>
        <v>0</v>
      </c>
      <c r="AN151" s="198">
        <f>AN152+AN153+AN154+AN155+AN156+AN157+AN158+AN159</f>
        <v>0</v>
      </c>
      <c r="AO151" s="200"/>
      <c r="AP151" s="127">
        <f t="shared" si="144"/>
        <v>0</v>
      </c>
    </row>
    <row r="152" spans="1:42" ht="31.5" hidden="1">
      <c r="A152" s="194">
        <v>4631</v>
      </c>
      <c r="B152" s="43" t="s">
        <v>188</v>
      </c>
      <c r="C152" s="197" t="s">
        <v>56</v>
      </c>
      <c r="D152" s="119"/>
      <c r="E152" s="119"/>
      <c r="F152" s="119"/>
      <c r="G152" s="119"/>
      <c r="H152" s="119"/>
      <c r="I152" s="43"/>
      <c r="J152" s="43"/>
      <c r="K152" s="43"/>
      <c r="L152" s="43"/>
      <c r="M152" s="43"/>
      <c r="N152" s="119"/>
      <c r="O152" s="119"/>
      <c r="P152" s="119"/>
      <c r="Q152" s="43"/>
      <c r="R152" s="119"/>
      <c r="S152" s="119"/>
      <c r="T152" s="119"/>
      <c r="U152" s="43"/>
      <c r="V152" s="119"/>
      <c r="W152" s="119"/>
      <c r="X152" s="119"/>
      <c r="Y152" s="43"/>
      <c r="Z152" s="119"/>
      <c r="AA152" s="119"/>
      <c r="AB152" s="119"/>
      <c r="AC152" s="119"/>
      <c r="AD152" s="119"/>
      <c r="AE152" s="119"/>
      <c r="AF152" s="43">
        <f t="shared" si="165"/>
        <v>0</v>
      </c>
      <c r="AG152" s="43">
        <f t="shared" si="166"/>
        <v>0</v>
      </c>
      <c r="AH152" s="43">
        <f t="shared" si="167"/>
        <v>0</v>
      </c>
      <c r="AI152" s="43">
        <f t="shared" si="168"/>
        <v>0</v>
      </c>
      <c r="AJ152" s="43">
        <f t="shared" si="169"/>
        <v>0</v>
      </c>
      <c r="AK152" s="43">
        <f t="shared" si="170"/>
        <v>0</v>
      </c>
      <c r="AL152" s="43"/>
      <c r="AM152" s="43"/>
      <c r="AN152" s="198"/>
      <c r="AO152" s="200"/>
      <c r="AP152" s="127">
        <f t="shared" si="144"/>
        <v>0</v>
      </c>
    </row>
    <row r="153" spans="1:42" ht="21" hidden="1">
      <c r="A153" s="194">
        <v>4632</v>
      </c>
      <c r="B153" s="43" t="s">
        <v>189</v>
      </c>
      <c r="C153" s="197" t="s">
        <v>56</v>
      </c>
      <c r="D153" s="119"/>
      <c r="E153" s="119"/>
      <c r="F153" s="119"/>
      <c r="G153" s="119"/>
      <c r="H153" s="119"/>
      <c r="I153" s="43"/>
      <c r="J153" s="43"/>
      <c r="K153" s="43"/>
      <c r="L153" s="43"/>
      <c r="M153" s="43"/>
      <c r="N153" s="119"/>
      <c r="O153" s="119"/>
      <c r="P153" s="119"/>
      <c r="Q153" s="43"/>
      <c r="R153" s="119"/>
      <c r="S153" s="119"/>
      <c r="T153" s="119"/>
      <c r="U153" s="43"/>
      <c r="V153" s="119"/>
      <c r="W153" s="119"/>
      <c r="X153" s="119"/>
      <c r="Y153" s="43"/>
      <c r="Z153" s="119"/>
      <c r="AA153" s="119"/>
      <c r="AB153" s="119"/>
      <c r="AC153" s="119"/>
      <c r="AD153" s="119"/>
      <c r="AE153" s="119"/>
      <c r="AF153" s="43">
        <f t="shared" si="165"/>
        <v>0</v>
      </c>
      <c r="AG153" s="43">
        <f t="shared" si="166"/>
        <v>0</v>
      </c>
      <c r="AH153" s="43">
        <f t="shared" si="167"/>
        <v>0</v>
      </c>
      <c r="AI153" s="43">
        <f t="shared" si="168"/>
        <v>0</v>
      </c>
      <c r="AJ153" s="43">
        <f t="shared" si="169"/>
        <v>0</v>
      </c>
      <c r="AK153" s="43">
        <f t="shared" si="170"/>
        <v>0</v>
      </c>
      <c r="AL153" s="43"/>
      <c r="AM153" s="43"/>
      <c r="AN153" s="198"/>
      <c r="AO153" s="200"/>
      <c r="AP153" s="127">
        <f t="shared" si="144"/>
        <v>0</v>
      </c>
    </row>
    <row r="154" spans="1:42" ht="39" hidden="1" customHeight="1">
      <c r="A154" s="194">
        <v>4633</v>
      </c>
      <c r="B154" s="43" t="s">
        <v>190</v>
      </c>
      <c r="C154" s="197" t="s">
        <v>56</v>
      </c>
      <c r="D154" s="119"/>
      <c r="E154" s="119"/>
      <c r="F154" s="119"/>
      <c r="G154" s="119"/>
      <c r="H154" s="119"/>
      <c r="I154" s="43"/>
      <c r="J154" s="43"/>
      <c r="K154" s="43"/>
      <c r="L154" s="43"/>
      <c r="M154" s="43"/>
      <c r="N154" s="119"/>
      <c r="O154" s="119"/>
      <c r="P154" s="119"/>
      <c r="Q154" s="43"/>
      <c r="R154" s="119"/>
      <c r="S154" s="119"/>
      <c r="T154" s="119"/>
      <c r="U154" s="43"/>
      <c r="V154" s="119"/>
      <c r="W154" s="119"/>
      <c r="X154" s="119"/>
      <c r="Y154" s="43"/>
      <c r="Z154" s="119"/>
      <c r="AA154" s="119"/>
      <c r="AB154" s="119"/>
      <c r="AC154" s="119"/>
      <c r="AD154" s="119"/>
      <c r="AE154" s="119"/>
      <c r="AF154" s="43">
        <f t="shared" si="165"/>
        <v>0</v>
      </c>
      <c r="AG154" s="43">
        <f t="shared" si="166"/>
        <v>0</v>
      </c>
      <c r="AH154" s="43">
        <f t="shared" si="167"/>
        <v>0</v>
      </c>
      <c r="AI154" s="43">
        <f t="shared" si="168"/>
        <v>0</v>
      </c>
      <c r="AJ154" s="43">
        <f t="shared" si="169"/>
        <v>0</v>
      </c>
      <c r="AK154" s="43">
        <f t="shared" si="170"/>
        <v>0</v>
      </c>
      <c r="AL154" s="43"/>
      <c r="AM154" s="43"/>
      <c r="AN154" s="198"/>
      <c r="AO154" s="200"/>
      <c r="AP154" s="127">
        <f t="shared" si="144"/>
        <v>0</v>
      </c>
    </row>
    <row r="155" spans="1:42" ht="42.75" hidden="1" customHeight="1">
      <c r="A155" s="194">
        <v>4634</v>
      </c>
      <c r="B155" s="43" t="s">
        <v>191</v>
      </c>
      <c r="C155" s="197" t="s">
        <v>56</v>
      </c>
      <c r="D155" s="119"/>
      <c r="E155" s="119"/>
      <c r="F155" s="119"/>
      <c r="G155" s="119"/>
      <c r="H155" s="119"/>
      <c r="I155" s="43"/>
      <c r="J155" s="43"/>
      <c r="K155" s="43"/>
      <c r="L155" s="43"/>
      <c r="M155" s="43"/>
      <c r="N155" s="119"/>
      <c r="O155" s="119"/>
      <c r="P155" s="119"/>
      <c r="Q155" s="43"/>
      <c r="R155" s="119"/>
      <c r="S155" s="119"/>
      <c r="T155" s="119"/>
      <c r="U155" s="43"/>
      <c r="V155" s="119"/>
      <c r="W155" s="119"/>
      <c r="X155" s="119"/>
      <c r="Y155" s="43"/>
      <c r="Z155" s="119"/>
      <c r="AA155" s="119"/>
      <c r="AB155" s="119"/>
      <c r="AC155" s="119"/>
      <c r="AD155" s="119"/>
      <c r="AE155" s="119"/>
      <c r="AF155" s="43">
        <f t="shared" si="165"/>
        <v>0</v>
      </c>
      <c r="AG155" s="43">
        <f t="shared" si="166"/>
        <v>0</v>
      </c>
      <c r="AH155" s="43">
        <f t="shared" si="167"/>
        <v>0</v>
      </c>
      <c r="AI155" s="43">
        <f t="shared" si="168"/>
        <v>0</v>
      </c>
      <c r="AJ155" s="43">
        <f t="shared" si="169"/>
        <v>0</v>
      </c>
      <c r="AK155" s="43">
        <f t="shared" si="170"/>
        <v>0</v>
      </c>
      <c r="AL155" s="43"/>
      <c r="AM155" s="43"/>
      <c r="AN155" s="198"/>
      <c r="AO155" s="200"/>
      <c r="AP155" s="127">
        <f t="shared" si="144"/>
        <v>0</v>
      </c>
    </row>
    <row r="156" spans="1:42" ht="27.75" hidden="1" customHeight="1">
      <c r="A156" s="194">
        <v>4635</v>
      </c>
      <c r="B156" s="43" t="s">
        <v>192</v>
      </c>
      <c r="C156" s="197" t="s">
        <v>56</v>
      </c>
      <c r="D156" s="119"/>
      <c r="E156" s="119"/>
      <c r="F156" s="119"/>
      <c r="G156" s="119"/>
      <c r="H156" s="119"/>
      <c r="I156" s="43"/>
      <c r="J156" s="43"/>
      <c r="K156" s="43"/>
      <c r="L156" s="43"/>
      <c r="M156" s="43"/>
      <c r="N156" s="119"/>
      <c r="O156" s="119"/>
      <c r="P156" s="119"/>
      <c r="Q156" s="43"/>
      <c r="R156" s="119"/>
      <c r="S156" s="119"/>
      <c r="T156" s="119"/>
      <c r="U156" s="43"/>
      <c r="V156" s="119"/>
      <c r="W156" s="119"/>
      <c r="X156" s="119"/>
      <c r="Y156" s="43"/>
      <c r="Z156" s="119"/>
      <c r="AA156" s="119"/>
      <c r="AB156" s="119"/>
      <c r="AC156" s="119"/>
      <c r="AD156" s="119"/>
      <c r="AE156" s="119"/>
      <c r="AF156" s="43">
        <f t="shared" si="165"/>
        <v>0</v>
      </c>
      <c r="AG156" s="43">
        <f t="shared" si="166"/>
        <v>0</v>
      </c>
      <c r="AH156" s="43">
        <f t="shared" si="167"/>
        <v>0</v>
      </c>
      <c r="AI156" s="43">
        <f t="shared" si="168"/>
        <v>0</v>
      </c>
      <c r="AJ156" s="43">
        <f t="shared" si="169"/>
        <v>0</v>
      </c>
      <c r="AK156" s="43">
        <f t="shared" si="170"/>
        <v>0</v>
      </c>
      <c r="AL156" s="43"/>
      <c r="AM156" s="43"/>
      <c r="AN156" s="198"/>
      <c r="AO156" s="200"/>
      <c r="AP156" s="127">
        <f t="shared" si="144"/>
        <v>0</v>
      </c>
    </row>
    <row r="157" spans="1:42" ht="40.5" hidden="1" customHeight="1">
      <c r="A157" s="194">
        <v>4637</v>
      </c>
      <c r="B157" s="43" t="s">
        <v>193</v>
      </c>
      <c r="C157" s="197" t="s">
        <v>56</v>
      </c>
      <c r="D157" s="119"/>
      <c r="E157" s="119"/>
      <c r="F157" s="119"/>
      <c r="G157" s="119"/>
      <c r="H157" s="119"/>
      <c r="I157" s="43"/>
      <c r="J157" s="43"/>
      <c r="K157" s="43"/>
      <c r="L157" s="43"/>
      <c r="M157" s="43"/>
      <c r="N157" s="119"/>
      <c r="O157" s="119"/>
      <c r="P157" s="119"/>
      <c r="Q157" s="43"/>
      <c r="R157" s="119"/>
      <c r="S157" s="119"/>
      <c r="T157" s="119"/>
      <c r="U157" s="43"/>
      <c r="V157" s="119"/>
      <c r="W157" s="119"/>
      <c r="X157" s="119"/>
      <c r="Y157" s="43"/>
      <c r="Z157" s="119"/>
      <c r="AA157" s="119"/>
      <c r="AB157" s="119"/>
      <c r="AC157" s="119"/>
      <c r="AD157" s="119"/>
      <c r="AE157" s="119"/>
      <c r="AF157" s="43">
        <f t="shared" si="165"/>
        <v>0</v>
      </c>
      <c r="AG157" s="43">
        <f t="shared" si="166"/>
        <v>0</v>
      </c>
      <c r="AH157" s="43">
        <f t="shared" si="167"/>
        <v>0</v>
      </c>
      <c r="AI157" s="43">
        <f t="shared" si="168"/>
        <v>0</v>
      </c>
      <c r="AJ157" s="43">
        <f t="shared" si="169"/>
        <v>0</v>
      </c>
      <c r="AK157" s="43">
        <f t="shared" si="170"/>
        <v>0</v>
      </c>
      <c r="AL157" s="43"/>
      <c r="AM157" s="43"/>
      <c r="AN157" s="198"/>
      <c r="AO157" s="200"/>
      <c r="AP157" s="127">
        <f t="shared" si="144"/>
        <v>0</v>
      </c>
    </row>
    <row r="158" spans="1:42" ht="40.5" hidden="1" customHeight="1">
      <c r="A158" s="194">
        <v>4638</v>
      </c>
      <c r="B158" s="204" t="s">
        <v>194</v>
      </c>
      <c r="C158" s="197" t="s">
        <v>56</v>
      </c>
      <c r="D158" s="119"/>
      <c r="E158" s="119"/>
      <c r="F158" s="119"/>
      <c r="G158" s="119"/>
      <c r="H158" s="119"/>
      <c r="I158" s="43"/>
      <c r="J158" s="43"/>
      <c r="K158" s="43"/>
      <c r="L158" s="43"/>
      <c r="M158" s="43"/>
      <c r="N158" s="119"/>
      <c r="O158" s="119"/>
      <c r="P158" s="119"/>
      <c r="Q158" s="43"/>
      <c r="R158" s="119"/>
      <c r="S158" s="119"/>
      <c r="T158" s="119"/>
      <c r="U158" s="43"/>
      <c r="V158" s="119"/>
      <c r="W158" s="119"/>
      <c r="X158" s="119"/>
      <c r="Y158" s="43"/>
      <c r="Z158" s="119"/>
      <c r="AA158" s="119"/>
      <c r="AB158" s="119"/>
      <c r="AC158" s="119"/>
      <c r="AD158" s="119"/>
      <c r="AE158" s="119"/>
      <c r="AF158" s="43">
        <f t="shared" si="165"/>
        <v>0</v>
      </c>
      <c r="AG158" s="43">
        <f t="shared" si="166"/>
        <v>0</v>
      </c>
      <c r="AH158" s="43">
        <f t="shared" si="167"/>
        <v>0</v>
      </c>
      <c r="AI158" s="43">
        <f t="shared" si="168"/>
        <v>0</v>
      </c>
      <c r="AJ158" s="43">
        <f t="shared" si="169"/>
        <v>0</v>
      </c>
      <c r="AK158" s="43">
        <f t="shared" si="170"/>
        <v>0</v>
      </c>
      <c r="AL158" s="43"/>
      <c r="AM158" s="43"/>
      <c r="AN158" s="198"/>
      <c r="AO158" s="200"/>
      <c r="AP158" s="127">
        <f t="shared" si="144"/>
        <v>0</v>
      </c>
    </row>
    <row r="159" spans="1:42" ht="24.75" hidden="1" customHeight="1">
      <c r="A159" s="194">
        <v>4639</v>
      </c>
      <c r="B159" s="211" t="s">
        <v>195</v>
      </c>
      <c r="C159" s="197" t="s">
        <v>56</v>
      </c>
      <c r="D159" s="119"/>
      <c r="E159" s="119"/>
      <c r="F159" s="119"/>
      <c r="G159" s="119"/>
      <c r="H159" s="119"/>
      <c r="I159" s="43"/>
      <c r="J159" s="43"/>
      <c r="K159" s="43"/>
      <c r="L159" s="43"/>
      <c r="M159" s="43"/>
      <c r="N159" s="119"/>
      <c r="O159" s="119"/>
      <c r="P159" s="119"/>
      <c r="Q159" s="43"/>
      <c r="R159" s="119"/>
      <c r="S159" s="119"/>
      <c r="T159" s="119"/>
      <c r="U159" s="43"/>
      <c r="V159" s="119"/>
      <c r="W159" s="119"/>
      <c r="X159" s="119"/>
      <c r="Y159" s="43"/>
      <c r="Z159" s="119"/>
      <c r="AA159" s="119"/>
      <c r="AB159" s="119"/>
      <c r="AC159" s="119"/>
      <c r="AD159" s="119"/>
      <c r="AE159" s="119"/>
      <c r="AF159" s="43">
        <f t="shared" si="165"/>
        <v>0</v>
      </c>
      <c r="AG159" s="43">
        <f t="shared" si="166"/>
        <v>0</v>
      </c>
      <c r="AH159" s="43">
        <f t="shared" si="167"/>
        <v>0</v>
      </c>
      <c r="AI159" s="43">
        <f t="shared" si="168"/>
        <v>0</v>
      </c>
      <c r="AJ159" s="43">
        <f t="shared" si="169"/>
        <v>0</v>
      </c>
      <c r="AK159" s="43">
        <f t="shared" si="170"/>
        <v>0</v>
      </c>
      <c r="AL159" s="43"/>
      <c r="AM159" s="43"/>
      <c r="AN159" s="198"/>
      <c r="AO159" s="200"/>
      <c r="AP159" s="127">
        <f t="shared" si="144"/>
        <v>0</v>
      </c>
    </row>
    <row r="160" spans="1:42" ht="35.25" hidden="1" customHeight="1">
      <c r="A160" s="194">
        <v>0</v>
      </c>
      <c r="B160" s="43" t="s">
        <v>196</v>
      </c>
      <c r="C160" s="197" t="s">
        <v>56</v>
      </c>
      <c r="D160" s="119">
        <f t="shared" ref="D160:AM160" si="175">D161+D162+D163+D164</f>
        <v>0</v>
      </c>
      <c r="E160" s="119">
        <f t="shared" si="175"/>
        <v>0</v>
      </c>
      <c r="F160" s="119">
        <f t="shared" si="175"/>
        <v>0</v>
      </c>
      <c r="G160" s="119">
        <f t="shared" si="175"/>
        <v>0</v>
      </c>
      <c r="H160" s="119">
        <f t="shared" si="175"/>
        <v>0</v>
      </c>
      <c r="I160" s="43">
        <f t="shared" si="175"/>
        <v>0</v>
      </c>
      <c r="J160" s="43">
        <f t="shared" si="175"/>
        <v>0</v>
      </c>
      <c r="K160" s="43">
        <f t="shared" si="175"/>
        <v>0</v>
      </c>
      <c r="L160" s="43">
        <f>L161+L162+L163+L164</f>
        <v>0</v>
      </c>
      <c r="M160" s="43">
        <f t="shared" si="175"/>
        <v>0</v>
      </c>
      <c r="N160" s="119">
        <f t="shared" si="175"/>
        <v>0</v>
      </c>
      <c r="O160" s="119">
        <f t="shared" si="175"/>
        <v>0</v>
      </c>
      <c r="P160" s="119">
        <f t="shared" si="175"/>
        <v>0</v>
      </c>
      <c r="Q160" s="43">
        <f t="shared" si="175"/>
        <v>0</v>
      </c>
      <c r="R160" s="119">
        <f t="shared" ref="R160:T160" si="176">R161+R162+R163+R164</f>
        <v>0</v>
      </c>
      <c r="S160" s="119">
        <f t="shared" si="176"/>
        <v>0</v>
      </c>
      <c r="T160" s="119">
        <f t="shared" si="176"/>
        <v>0</v>
      </c>
      <c r="U160" s="43">
        <f t="shared" si="175"/>
        <v>0</v>
      </c>
      <c r="V160" s="119">
        <f t="shared" ref="V160:X160" si="177">V161+V162+V163+V164</f>
        <v>0</v>
      </c>
      <c r="W160" s="119">
        <f t="shared" si="177"/>
        <v>0</v>
      </c>
      <c r="X160" s="119">
        <f t="shared" si="177"/>
        <v>0</v>
      </c>
      <c r="Y160" s="43">
        <f t="shared" si="175"/>
        <v>0</v>
      </c>
      <c r="Z160" s="119">
        <f t="shared" ref="Z160:AE160" si="178">Z161+Z162+Z163+Z164</f>
        <v>0</v>
      </c>
      <c r="AA160" s="119">
        <f t="shared" si="178"/>
        <v>0</v>
      </c>
      <c r="AB160" s="119">
        <f t="shared" si="178"/>
        <v>0</v>
      </c>
      <c r="AC160" s="119">
        <f t="shared" si="178"/>
        <v>0</v>
      </c>
      <c r="AD160" s="119">
        <f t="shared" si="178"/>
        <v>0</v>
      </c>
      <c r="AE160" s="119">
        <f t="shared" si="178"/>
        <v>0</v>
      </c>
      <c r="AF160" s="43">
        <f t="shared" si="165"/>
        <v>0</v>
      </c>
      <c r="AG160" s="43">
        <f t="shared" si="166"/>
        <v>0</v>
      </c>
      <c r="AH160" s="43">
        <f t="shared" si="167"/>
        <v>0</v>
      </c>
      <c r="AI160" s="43">
        <f t="shared" si="168"/>
        <v>0</v>
      </c>
      <c r="AJ160" s="43">
        <f t="shared" si="169"/>
        <v>0</v>
      </c>
      <c r="AK160" s="43">
        <f t="shared" si="170"/>
        <v>0</v>
      </c>
      <c r="AL160" s="43">
        <f t="shared" si="175"/>
        <v>0</v>
      </c>
      <c r="AM160" s="43">
        <f t="shared" si="175"/>
        <v>0</v>
      </c>
      <c r="AN160" s="198">
        <f>AN161+AN162+AN163+AN164</f>
        <v>0</v>
      </c>
      <c r="AO160" s="200"/>
      <c r="AP160" s="127">
        <f t="shared" si="144"/>
        <v>0</v>
      </c>
    </row>
    <row r="161" spans="1:42" ht="36" hidden="1" customHeight="1">
      <c r="A161" s="194">
        <v>4651</v>
      </c>
      <c r="B161" s="43" t="s">
        <v>197</v>
      </c>
      <c r="C161" s="197" t="s">
        <v>56</v>
      </c>
      <c r="D161" s="119"/>
      <c r="E161" s="119"/>
      <c r="F161" s="119"/>
      <c r="G161" s="119"/>
      <c r="H161" s="119"/>
      <c r="I161" s="43"/>
      <c r="J161" s="43"/>
      <c r="K161" s="43"/>
      <c r="L161" s="43"/>
      <c r="M161" s="43"/>
      <c r="N161" s="119"/>
      <c r="O161" s="119"/>
      <c r="P161" s="119"/>
      <c r="Q161" s="43"/>
      <c r="R161" s="119"/>
      <c r="S161" s="119"/>
      <c r="T161" s="119"/>
      <c r="U161" s="43"/>
      <c r="V161" s="119"/>
      <c r="W161" s="119"/>
      <c r="X161" s="119"/>
      <c r="Y161" s="43"/>
      <c r="Z161" s="119"/>
      <c r="AA161" s="119"/>
      <c r="AB161" s="119"/>
      <c r="AC161" s="119"/>
      <c r="AD161" s="119"/>
      <c r="AE161" s="119"/>
      <c r="AF161" s="43">
        <f t="shared" si="165"/>
        <v>0</v>
      </c>
      <c r="AG161" s="43">
        <f t="shared" si="166"/>
        <v>0</v>
      </c>
      <c r="AH161" s="43">
        <f t="shared" si="167"/>
        <v>0</v>
      </c>
      <c r="AI161" s="43">
        <f t="shared" si="168"/>
        <v>0</v>
      </c>
      <c r="AJ161" s="43">
        <f t="shared" si="169"/>
        <v>0</v>
      </c>
      <c r="AK161" s="43">
        <f t="shared" si="170"/>
        <v>0</v>
      </c>
      <c r="AL161" s="43"/>
      <c r="AM161" s="43"/>
      <c r="AN161" s="198"/>
      <c r="AO161" s="200"/>
      <c r="AP161" s="127">
        <f t="shared" si="144"/>
        <v>0</v>
      </c>
    </row>
    <row r="162" spans="1:42" ht="34.5" hidden="1" customHeight="1">
      <c r="A162" s="194">
        <v>4652</v>
      </c>
      <c r="B162" s="43" t="s">
        <v>198</v>
      </c>
      <c r="C162" s="197" t="s">
        <v>56</v>
      </c>
      <c r="D162" s="119"/>
      <c r="E162" s="119"/>
      <c r="F162" s="119"/>
      <c r="G162" s="119"/>
      <c r="H162" s="119"/>
      <c r="I162" s="43"/>
      <c r="J162" s="43"/>
      <c r="K162" s="43"/>
      <c r="L162" s="43"/>
      <c r="M162" s="43"/>
      <c r="N162" s="119"/>
      <c r="O162" s="119"/>
      <c r="P162" s="119"/>
      <c r="Q162" s="43"/>
      <c r="R162" s="119"/>
      <c r="S162" s="119"/>
      <c r="T162" s="119"/>
      <c r="U162" s="43"/>
      <c r="V162" s="119"/>
      <c r="W162" s="119"/>
      <c r="X162" s="119"/>
      <c r="Y162" s="43"/>
      <c r="Z162" s="119"/>
      <c r="AA162" s="119"/>
      <c r="AB162" s="119"/>
      <c r="AC162" s="119"/>
      <c r="AD162" s="119"/>
      <c r="AE162" s="119"/>
      <c r="AF162" s="43">
        <f t="shared" si="165"/>
        <v>0</v>
      </c>
      <c r="AG162" s="43">
        <f t="shared" si="166"/>
        <v>0</v>
      </c>
      <c r="AH162" s="43">
        <f t="shared" si="167"/>
        <v>0</v>
      </c>
      <c r="AI162" s="43">
        <f t="shared" si="168"/>
        <v>0</v>
      </c>
      <c r="AJ162" s="43">
        <f t="shared" si="169"/>
        <v>0</v>
      </c>
      <c r="AK162" s="43">
        <f t="shared" si="170"/>
        <v>0</v>
      </c>
      <c r="AL162" s="43"/>
      <c r="AM162" s="43"/>
      <c r="AN162" s="198"/>
      <c r="AO162" s="200"/>
      <c r="AP162" s="127">
        <f t="shared" si="144"/>
        <v>0</v>
      </c>
    </row>
    <row r="163" spans="1:42" ht="29.25" hidden="1" customHeight="1">
      <c r="A163" s="194">
        <v>4653</v>
      </c>
      <c r="B163" s="43" t="s">
        <v>199</v>
      </c>
      <c r="C163" s="197" t="s">
        <v>56</v>
      </c>
      <c r="D163" s="119"/>
      <c r="E163" s="119"/>
      <c r="F163" s="119"/>
      <c r="G163" s="119"/>
      <c r="H163" s="119"/>
      <c r="I163" s="43"/>
      <c r="J163" s="43"/>
      <c r="K163" s="43"/>
      <c r="L163" s="43"/>
      <c r="M163" s="43"/>
      <c r="N163" s="119"/>
      <c r="O163" s="119"/>
      <c r="P163" s="119"/>
      <c r="Q163" s="43"/>
      <c r="R163" s="119"/>
      <c r="S163" s="119"/>
      <c r="T163" s="119"/>
      <c r="U163" s="43"/>
      <c r="V163" s="119"/>
      <c r="W163" s="119"/>
      <c r="X163" s="119"/>
      <c r="Y163" s="43"/>
      <c r="Z163" s="119"/>
      <c r="AA163" s="119"/>
      <c r="AB163" s="119"/>
      <c r="AC163" s="119"/>
      <c r="AD163" s="119"/>
      <c r="AE163" s="119"/>
      <c r="AF163" s="43">
        <f t="shared" si="165"/>
        <v>0</v>
      </c>
      <c r="AG163" s="43">
        <f t="shared" si="166"/>
        <v>0</v>
      </c>
      <c r="AH163" s="43">
        <f t="shared" si="167"/>
        <v>0</v>
      </c>
      <c r="AI163" s="43">
        <f t="shared" si="168"/>
        <v>0</v>
      </c>
      <c r="AJ163" s="43">
        <f t="shared" si="169"/>
        <v>0</v>
      </c>
      <c r="AK163" s="43">
        <f t="shared" si="170"/>
        <v>0</v>
      </c>
      <c r="AL163" s="43"/>
      <c r="AM163" s="43"/>
      <c r="AN163" s="198"/>
      <c r="AO163" s="200"/>
      <c r="AP163" s="127">
        <f t="shared" si="144"/>
        <v>0</v>
      </c>
    </row>
    <row r="164" spans="1:42" ht="41.25" hidden="1" customHeight="1">
      <c r="A164" s="194">
        <v>4655</v>
      </c>
      <c r="B164" s="43" t="s">
        <v>200</v>
      </c>
      <c r="C164" s="197" t="s">
        <v>56</v>
      </c>
      <c r="D164" s="119"/>
      <c r="E164" s="119"/>
      <c r="F164" s="119"/>
      <c r="G164" s="119"/>
      <c r="H164" s="119"/>
      <c r="I164" s="43"/>
      <c r="J164" s="43"/>
      <c r="K164" s="43"/>
      <c r="L164" s="43"/>
      <c r="M164" s="43"/>
      <c r="N164" s="119"/>
      <c r="O164" s="119"/>
      <c r="P164" s="119"/>
      <c r="Q164" s="43"/>
      <c r="R164" s="119"/>
      <c r="S164" s="119"/>
      <c r="T164" s="119"/>
      <c r="U164" s="43"/>
      <c r="V164" s="119"/>
      <c r="W164" s="119"/>
      <c r="X164" s="119"/>
      <c r="Y164" s="43"/>
      <c r="Z164" s="119"/>
      <c r="AA164" s="119"/>
      <c r="AB164" s="119"/>
      <c r="AC164" s="119"/>
      <c r="AD164" s="119"/>
      <c r="AE164" s="119"/>
      <c r="AF164" s="43">
        <f t="shared" si="165"/>
        <v>0</v>
      </c>
      <c r="AG164" s="43">
        <f t="shared" si="166"/>
        <v>0</v>
      </c>
      <c r="AH164" s="43">
        <f t="shared" si="167"/>
        <v>0</v>
      </c>
      <c r="AI164" s="43">
        <f t="shared" si="168"/>
        <v>0</v>
      </c>
      <c r="AJ164" s="43">
        <f t="shared" si="169"/>
        <v>0</v>
      </c>
      <c r="AK164" s="43">
        <f t="shared" si="170"/>
        <v>0</v>
      </c>
      <c r="AL164" s="43"/>
      <c r="AM164" s="43"/>
      <c r="AN164" s="198"/>
      <c r="AO164" s="200"/>
      <c r="AP164" s="127">
        <f t="shared" si="144"/>
        <v>0</v>
      </c>
    </row>
    <row r="165" spans="1:42" ht="41.25" hidden="1" customHeight="1">
      <c r="A165" s="194">
        <v>4656</v>
      </c>
      <c r="B165" s="43" t="s">
        <v>201</v>
      </c>
      <c r="C165" s="197" t="s">
        <v>56</v>
      </c>
      <c r="D165" s="119"/>
      <c r="E165" s="119"/>
      <c r="F165" s="119"/>
      <c r="G165" s="119"/>
      <c r="H165" s="119"/>
      <c r="I165" s="43"/>
      <c r="J165" s="43"/>
      <c r="K165" s="43"/>
      <c r="L165" s="43"/>
      <c r="M165" s="43"/>
      <c r="N165" s="119"/>
      <c r="O165" s="119"/>
      <c r="P165" s="119"/>
      <c r="Q165" s="43"/>
      <c r="R165" s="119"/>
      <c r="S165" s="119"/>
      <c r="T165" s="119"/>
      <c r="U165" s="43"/>
      <c r="V165" s="119"/>
      <c r="W165" s="119"/>
      <c r="X165" s="119"/>
      <c r="Y165" s="43"/>
      <c r="Z165" s="119"/>
      <c r="AA165" s="119"/>
      <c r="AB165" s="119"/>
      <c r="AC165" s="119"/>
      <c r="AD165" s="119"/>
      <c r="AE165" s="119"/>
      <c r="AF165" s="43">
        <f t="shared" si="165"/>
        <v>0</v>
      </c>
      <c r="AG165" s="43">
        <f t="shared" si="166"/>
        <v>0</v>
      </c>
      <c r="AH165" s="43">
        <f t="shared" si="167"/>
        <v>0</v>
      </c>
      <c r="AI165" s="43">
        <f t="shared" si="168"/>
        <v>0</v>
      </c>
      <c r="AJ165" s="43">
        <f t="shared" si="169"/>
        <v>0</v>
      </c>
      <c r="AK165" s="43">
        <f t="shared" si="170"/>
        <v>0</v>
      </c>
      <c r="AL165" s="43"/>
      <c r="AM165" s="43"/>
      <c r="AN165" s="198"/>
      <c r="AO165" s="200"/>
      <c r="AP165" s="127">
        <f t="shared" si="144"/>
        <v>0</v>
      </c>
    </row>
    <row r="166" spans="1:42" ht="24" hidden="1" customHeight="1">
      <c r="A166" s="194">
        <v>4657</v>
      </c>
      <c r="B166" s="43" t="s">
        <v>202</v>
      </c>
      <c r="C166" s="197" t="s">
        <v>56</v>
      </c>
      <c r="D166" s="119"/>
      <c r="E166" s="119"/>
      <c r="F166" s="119"/>
      <c r="G166" s="119"/>
      <c r="H166" s="119"/>
      <c r="I166" s="43"/>
      <c r="J166" s="43"/>
      <c r="K166" s="43"/>
      <c r="L166" s="43"/>
      <c r="M166" s="43"/>
      <c r="N166" s="119"/>
      <c r="O166" s="119"/>
      <c r="P166" s="119"/>
      <c r="Q166" s="43"/>
      <c r="R166" s="119"/>
      <c r="S166" s="119"/>
      <c r="T166" s="119"/>
      <c r="U166" s="43"/>
      <c r="V166" s="119"/>
      <c r="W166" s="119"/>
      <c r="X166" s="119"/>
      <c r="Y166" s="43"/>
      <c r="Z166" s="119"/>
      <c r="AA166" s="119"/>
      <c r="AB166" s="119"/>
      <c r="AC166" s="119"/>
      <c r="AD166" s="119"/>
      <c r="AE166" s="119"/>
      <c r="AF166" s="43">
        <f t="shared" si="165"/>
        <v>0</v>
      </c>
      <c r="AG166" s="43">
        <f t="shared" si="166"/>
        <v>0</v>
      </c>
      <c r="AH166" s="43">
        <f t="shared" si="167"/>
        <v>0</v>
      </c>
      <c r="AI166" s="43">
        <f t="shared" si="168"/>
        <v>0</v>
      </c>
      <c r="AJ166" s="43">
        <f t="shared" si="169"/>
        <v>0</v>
      </c>
      <c r="AK166" s="43">
        <f t="shared" si="170"/>
        <v>0</v>
      </c>
      <c r="AL166" s="43"/>
      <c r="AM166" s="43"/>
      <c r="AN166" s="198"/>
      <c r="AO166" s="200"/>
      <c r="AP166" s="127">
        <f t="shared" si="144"/>
        <v>0</v>
      </c>
    </row>
    <row r="167" spans="1:42" ht="21.75" hidden="1" customHeight="1">
      <c r="A167" s="194">
        <v>0</v>
      </c>
      <c r="B167" s="43" t="s">
        <v>203</v>
      </c>
      <c r="C167" s="197" t="s">
        <v>56</v>
      </c>
      <c r="D167" s="119">
        <f t="shared" ref="D167:AM167" si="179">+D168+D171</f>
        <v>0</v>
      </c>
      <c r="E167" s="119">
        <f t="shared" si="179"/>
        <v>0</v>
      </c>
      <c r="F167" s="119">
        <f t="shared" si="179"/>
        <v>0</v>
      </c>
      <c r="G167" s="119">
        <f t="shared" si="179"/>
        <v>0</v>
      </c>
      <c r="H167" s="119">
        <f t="shared" si="179"/>
        <v>0</v>
      </c>
      <c r="I167" s="43">
        <f t="shared" si="179"/>
        <v>0</v>
      </c>
      <c r="J167" s="43">
        <f t="shared" si="179"/>
        <v>0</v>
      </c>
      <c r="K167" s="43">
        <f t="shared" si="179"/>
        <v>0</v>
      </c>
      <c r="L167" s="43">
        <f>+L168+L171</f>
        <v>0</v>
      </c>
      <c r="M167" s="43">
        <f t="shared" si="179"/>
        <v>0</v>
      </c>
      <c r="N167" s="119">
        <f t="shared" si="179"/>
        <v>0</v>
      </c>
      <c r="O167" s="119">
        <f t="shared" si="179"/>
        <v>0</v>
      </c>
      <c r="P167" s="119">
        <f t="shared" si="179"/>
        <v>0</v>
      </c>
      <c r="Q167" s="43">
        <f t="shared" si="179"/>
        <v>0</v>
      </c>
      <c r="R167" s="119">
        <f t="shared" ref="R167:T167" si="180">+R168+R171</f>
        <v>0</v>
      </c>
      <c r="S167" s="119">
        <f t="shared" si="180"/>
        <v>0</v>
      </c>
      <c r="T167" s="119">
        <f t="shared" si="180"/>
        <v>0</v>
      </c>
      <c r="U167" s="43">
        <f t="shared" si="179"/>
        <v>0</v>
      </c>
      <c r="V167" s="119">
        <f t="shared" ref="V167:X167" si="181">+V168+V171</f>
        <v>0</v>
      </c>
      <c r="W167" s="119">
        <f t="shared" si="181"/>
        <v>0</v>
      </c>
      <c r="X167" s="119">
        <f t="shared" si="181"/>
        <v>0</v>
      </c>
      <c r="Y167" s="43">
        <f t="shared" si="179"/>
        <v>0</v>
      </c>
      <c r="Z167" s="119">
        <f t="shared" ref="Z167:AE167" si="182">+Z168+Z171</f>
        <v>0</v>
      </c>
      <c r="AA167" s="119">
        <f t="shared" si="182"/>
        <v>0</v>
      </c>
      <c r="AB167" s="119">
        <f t="shared" si="182"/>
        <v>0</v>
      </c>
      <c r="AC167" s="119">
        <f t="shared" si="182"/>
        <v>0</v>
      </c>
      <c r="AD167" s="119">
        <f t="shared" si="182"/>
        <v>0</v>
      </c>
      <c r="AE167" s="119">
        <f t="shared" si="182"/>
        <v>0</v>
      </c>
      <c r="AF167" s="43">
        <f t="shared" si="165"/>
        <v>0</v>
      </c>
      <c r="AG167" s="43">
        <f t="shared" si="166"/>
        <v>0</v>
      </c>
      <c r="AH167" s="43">
        <f t="shared" si="167"/>
        <v>0</v>
      </c>
      <c r="AI167" s="43">
        <f t="shared" si="168"/>
        <v>0</v>
      </c>
      <c r="AJ167" s="43">
        <f t="shared" si="169"/>
        <v>0</v>
      </c>
      <c r="AK167" s="43">
        <f t="shared" si="170"/>
        <v>0</v>
      </c>
      <c r="AL167" s="43">
        <f t="shared" si="179"/>
        <v>0</v>
      </c>
      <c r="AM167" s="43">
        <f t="shared" si="179"/>
        <v>0</v>
      </c>
      <c r="AN167" s="198">
        <f>+AN168+AN171</f>
        <v>0</v>
      </c>
      <c r="AO167" s="200"/>
      <c r="AP167" s="127">
        <f t="shared" si="144"/>
        <v>0</v>
      </c>
    </row>
    <row r="168" spans="1:42" ht="31.5" hidden="1" customHeight="1">
      <c r="A168" s="194">
        <v>0</v>
      </c>
      <c r="B168" s="43" t="s">
        <v>204</v>
      </c>
      <c r="C168" s="197" t="s">
        <v>56</v>
      </c>
      <c r="D168" s="119">
        <f t="shared" ref="D168:AM168" si="183">+D169+D170</f>
        <v>0</v>
      </c>
      <c r="E168" s="119">
        <f t="shared" si="183"/>
        <v>0</v>
      </c>
      <c r="F168" s="119">
        <f t="shared" si="183"/>
        <v>0</v>
      </c>
      <c r="G168" s="119">
        <f t="shared" si="183"/>
        <v>0</v>
      </c>
      <c r="H168" s="119">
        <f t="shared" si="183"/>
        <v>0</v>
      </c>
      <c r="I168" s="43">
        <f t="shared" si="183"/>
        <v>0</v>
      </c>
      <c r="J168" s="43">
        <f t="shared" si="183"/>
        <v>0</v>
      </c>
      <c r="K168" s="43">
        <f t="shared" si="183"/>
        <v>0</v>
      </c>
      <c r="L168" s="43">
        <f>+L169+L170</f>
        <v>0</v>
      </c>
      <c r="M168" s="43">
        <f t="shared" si="183"/>
        <v>0</v>
      </c>
      <c r="N168" s="119">
        <f t="shared" si="183"/>
        <v>0</v>
      </c>
      <c r="O168" s="119">
        <f t="shared" si="183"/>
        <v>0</v>
      </c>
      <c r="P168" s="119">
        <f t="shared" si="183"/>
        <v>0</v>
      </c>
      <c r="Q168" s="43">
        <f t="shared" si="183"/>
        <v>0</v>
      </c>
      <c r="R168" s="119">
        <f t="shared" ref="R168:T168" si="184">+R169+R170</f>
        <v>0</v>
      </c>
      <c r="S168" s="119">
        <f t="shared" si="184"/>
        <v>0</v>
      </c>
      <c r="T168" s="119">
        <f t="shared" si="184"/>
        <v>0</v>
      </c>
      <c r="U168" s="43">
        <f t="shared" si="183"/>
        <v>0</v>
      </c>
      <c r="V168" s="119">
        <f t="shared" ref="V168:X168" si="185">+V169+V170</f>
        <v>0</v>
      </c>
      <c r="W168" s="119">
        <f t="shared" si="185"/>
        <v>0</v>
      </c>
      <c r="X168" s="119">
        <f t="shared" si="185"/>
        <v>0</v>
      </c>
      <c r="Y168" s="43">
        <f t="shared" si="183"/>
        <v>0</v>
      </c>
      <c r="Z168" s="119">
        <f t="shared" ref="Z168:AE168" si="186">+Z169+Z170</f>
        <v>0</v>
      </c>
      <c r="AA168" s="119">
        <f t="shared" si="186"/>
        <v>0</v>
      </c>
      <c r="AB168" s="119">
        <f t="shared" si="186"/>
        <v>0</v>
      </c>
      <c r="AC168" s="119">
        <f t="shared" si="186"/>
        <v>0</v>
      </c>
      <c r="AD168" s="119">
        <f t="shared" si="186"/>
        <v>0</v>
      </c>
      <c r="AE168" s="119">
        <f t="shared" si="186"/>
        <v>0</v>
      </c>
      <c r="AF168" s="43">
        <f t="shared" si="165"/>
        <v>0</v>
      </c>
      <c r="AG168" s="43">
        <f t="shared" si="166"/>
        <v>0</v>
      </c>
      <c r="AH168" s="43">
        <f t="shared" si="167"/>
        <v>0</v>
      </c>
      <c r="AI168" s="43">
        <f t="shared" si="168"/>
        <v>0</v>
      </c>
      <c r="AJ168" s="43">
        <f t="shared" si="169"/>
        <v>0</v>
      </c>
      <c r="AK168" s="43">
        <f t="shared" si="170"/>
        <v>0</v>
      </c>
      <c r="AL168" s="43">
        <f t="shared" si="183"/>
        <v>0</v>
      </c>
      <c r="AM168" s="43">
        <f t="shared" si="183"/>
        <v>0</v>
      </c>
      <c r="AN168" s="198">
        <f>+AN169+AN170</f>
        <v>0</v>
      </c>
      <c r="AO168" s="200"/>
      <c r="AP168" s="127">
        <f t="shared" si="144"/>
        <v>0</v>
      </c>
    </row>
    <row r="169" spans="1:42" ht="39" hidden="1" customHeight="1">
      <c r="A169" s="194">
        <v>4711</v>
      </c>
      <c r="B169" s="43" t="s">
        <v>205</v>
      </c>
      <c r="C169" s="197" t="s">
        <v>56</v>
      </c>
      <c r="D169" s="119"/>
      <c r="E169" s="119"/>
      <c r="F169" s="119"/>
      <c r="G169" s="119"/>
      <c r="H169" s="119"/>
      <c r="I169" s="43"/>
      <c r="J169" s="43"/>
      <c r="K169" s="43"/>
      <c r="L169" s="43"/>
      <c r="M169" s="43"/>
      <c r="N169" s="119"/>
      <c r="O169" s="119"/>
      <c r="P169" s="119"/>
      <c r="Q169" s="43"/>
      <c r="R169" s="119"/>
      <c r="S169" s="119"/>
      <c r="T169" s="119"/>
      <c r="U169" s="43"/>
      <c r="V169" s="119"/>
      <c r="W169" s="119"/>
      <c r="X169" s="119"/>
      <c r="Y169" s="43"/>
      <c r="Z169" s="119"/>
      <c r="AA169" s="119"/>
      <c r="AB169" s="119"/>
      <c r="AC169" s="119"/>
      <c r="AD169" s="119"/>
      <c r="AE169" s="119"/>
      <c r="AF169" s="43">
        <f t="shared" si="165"/>
        <v>0</v>
      </c>
      <c r="AG169" s="43">
        <f t="shared" si="166"/>
        <v>0</v>
      </c>
      <c r="AH169" s="43">
        <f t="shared" si="167"/>
        <v>0</v>
      </c>
      <c r="AI169" s="43">
        <f t="shared" si="168"/>
        <v>0</v>
      </c>
      <c r="AJ169" s="43">
        <f t="shared" si="169"/>
        <v>0</v>
      </c>
      <c r="AK169" s="43">
        <f t="shared" si="170"/>
        <v>0</v>
      </c>
      <c r="AL169" s="43"/>
      <c r="AM169" s="43"/>
      <c r="AN169" s="198"/>
      <c r="AO169" s="200"/>
      <c r="AP169" s="127">
        <f t="shared" si="144"/>
        <v>0</v>
      </c>
    </row>
    <row r="170" spans="1:42" ht="34.5" hidden="1" customHeight="1">
      <c r="A170" s="194">
        <v>4712</v>
      </c>
      <c r="B170" s="43" t="s">
        <v>206</v>
      </c>
      <c r="C170" s="197" t="s">
        <v>56</v>
      </c>
      <c r="D170" s="119"/>
      <c r="E170" s="119"/>
      <c r="F170" s="119"/>
      <c r="G170" s="119"/>
      <c r="H170" s="119"/>
      <c r="I170" s="43"/>
      <c r="J170" s="43"/>
      <c r="K170" s="43"/>
      <c r="L170" s="43"/>
      <c r="M170" s="43"/>
      <c r="N170" s="119"/>
      <c r="O170" s="119"/>
      <c r="P170" s="119"/>
      <c r="Q170" s="43"/>
      <c r="R170" s="119"/>
      <c r="S170" s="119"/>
      <c r="T170" s="119"/>
      <c r="U170" s="43"/>
      <c r="V170" s="119"/>
      <c r="W170" s="119"/>
      <c r="X170" s="119"/>
      <c r="Y170" s="43"/>
      <c r="Z170" s="119"/>
      <c r="AA170" s="119"/>
      <c r="AB170" s="119"/>
      <c r="AC170" s="119"/>
      <c r="AD170" s="119"/>
      <c r="AE170" s="119"/>
      <c r="AF170" s="43">
        <f t="shared" si="165"/>
        <v>0</v>
      </c>
      <c r="AG170" s="43">
        <f t="shared" si="166"/>
        <v>0</v>
      </c>
      <c r="AH170" s="43">
        <f t="shared" si="167"/>
        <v>0</v>
      </c>
      <c r="AI170" s="43">
        <f t="shared" si="168"/>
        <v>0</v>
      </c>
      <c r="AJ170" s="43">
        <f t="shared" si="169"/>
        <v>0</v>
      </c>
      <c r="AK170" s="43">
        <f t="shared" si="170"/>
        <v>0</v>
      </c>
      <c r="AL170" s="43"/>
      <c r="AM170" s="43"/>
      <c r="AN170" s="198"/>
      <c r="AO170" s="200"/>
      <c r="AP170" s="127">
        <f t="shared" si="144"/>
        <v>0</v>
      </c>
    </row>
    <row r="171" spans="1:42" ht="38.25" hidden="1" customHeight="1">
      <c r="A171" s="194">
        <v>0</v>
      </c>
      <c r="B171" s="43" t="s">
        <v>207</v>
      </c>
      <c r="C171" s="197" t="s">
        <v>56</v>
      </c>
      <c r="D171" s="119">
        <f t="shared" ref="D171:AM171" si="187">+D172+D173+D174+D176+D177+D178+D179+D180+D181+D183</f>
        <v>0</v>
      </c>
      <c r="E171" s="119">
        <f t="shared" si="187"/>
        <v>0</v>
      </c>
      <c r="F171" s="119">
        <f t="shared" si="187"/>
        <v>0</v>
      </c>
      <c r="G171" s="119">
        <f t="shared" si="187"/>
        <v>0</v>
      </c>
      <c r="H171" s="119">
        <f t="shared" si="187"/>
        <v>0</v>
      </c>
      <c r="I171" s="43">
        <f t="shared" si="187"/>
        <v>0</v>
      </c>
      <c r="J171" s="43">
        <f t="shared" si="187"/>
        <v>0</v>
      </c>
      <c r="K171" s="43">
        <f t="shared" si="187"/>
        <v>0</v>
      </c>
      <c r="L171" s="43">
        <f>+L172+L173+L174+L176+L177+L178+L179+L180+L181+L183</f>
        <v>0</v>
      </c>
      <c r="M171" s="43">
        <f t="shared" si="187"/>
        <v>0</v>
      </c>
      <c r="N171" s="119">
        <f t="shared" si="187"/>
        <v>0</v>
      </c>
      <c r="O171" s="119">
        <f t="shared" si="187"/>
        <v>0</v>
      </c>
      <c r="P171" s="119">
        <f t="shared" si="187"/>
        <v>0</v>
      </c>
      <c r="Q171" s="43">
        <f t="shared" si="187"/>
        <v>0</v>
      </c>
      <c r="R171" s="119">
        <f t="shared" ref="R171:T171" si="188">+R172+R173+R174+R176+R177+R178+R179+R180+R181+R183</f>
        <v>0</v>
      </c>
      <c r="S171" s="119">
        <f t="shared" si="188"/>
        <v>0</v>
      </c>
      <c r="T171" s="119">
        <f t="shared" si="188"/>
        <v>0</v>
      </c>
      <c r="U171" s="43">
        <f t="shared" si="187"/>
        <v>0</v>
      </c>
      <c r="V171" s="119">
        <f t="shared" ref="V171:X171" si="189">+V172+V173+V174+V176+V177+V178+V179+V180+V181+V183</f>
        <v>0</v>
      </c>
      <c r="W171" s="119">
        <f t="shared" si="189"/>
        <v>0</v>
      </c>
      <c r="X171" s="119">
        <f t="shared" si="189"/>
        <v>0</v>
      </c>
      <c r="Y171" s="43">
        <f t="shared" si="187"/>
        <v>0</v>
      </c>
      <c r="Z171" s="119">
        <f t="shared" ref="Z171:AE171" si="190">+Z172+Z173+Z174+Z176+Z177+Z178+Z179+Z180+Z181+Z183</f>
        <v>0</v>
      </c>
      <c r="AA171" s="119">
        <f t="shared" si="190"/>
        <v>0</v>
      </c>
      <c r="AB171" s="119">
        <f t="shared" si="190"/>
        <v>0</v>
      </c>
      <c r="AC171" s="119">
        <f t="shared" si="190"/>
        <v>0</v>
      </c>
      <c r="AD171" s="119">
        <f t="shared" si="190"/>
        <v>0</v>
      </c>
      <c r="AE171" s="119">
        <f t="shared" si="190"/>
        <v>0</v>
      </c>
      <c r="AF171" s="43">
        <f t="shared" si="165"/>
        <v>0</v>
      </c>
      <c r="AG171" s="43">
        <f t="shared" si="166"/>
        <v>0</v>
      </c>
      <c r="AH171" s="43">
        <f t="shared" si="167"/>
        <v>0</v>
      </c>
      <c r="AI171" s="43">
        <f t="shared" si="168"/>
        <v>0</v>
      </c>
      <c r="AJ171" s="43">
        <f t="shared" si="169"/>
        <v>0</v>
      </c>
      <c r="AK171" s="43">
        <f t="shared" si="170"/>
        <v>0</v>
      </c>
      <c r="AL171" s="43">
        <f t="shared" si="187"/>
        <v>0</v>
      </c>
      <c r="AM171" s="43">
        <f t="shared" si="187"/>
        <v>0</v>
      </c>
      <c r="AN171" s="198">
        <f>+AN172+AN173+AN174+AN176+AN177+AN178+AN179+AN180+AN181+AN183</f>
        <v>0</v>
      </c>
      <c r="AO171" s="200"/>
      <c r="AP171" s="127">
        <f t="shared" si="144"/>
        <v>0</v>
      </c>
    </row>
    <row r="172" spans="1:42" ht="33.75" hidden="1" customHeight="1">
      <c r="A172" s="194">
        <v>4721</v>
      </c>
      <c r="B172" s="43" t="s">
        <v>208</v>
      </c>
      <c r="C172" s="197" t="s">
        <v>56</v>
      </c>
      <c r="D172" s="119"/>
      <c r="E172" s="119"/>
      <c r="F172" s="119"/>
      <c r="G172" s="119"/>
      <c r="H172" s="119"/>
      <c r="I172" s="43"/>
      <c r="J172" s="43"/>
      <c r="K172" s="43"/>
      <c r="L172" s="43"/>
      <c r="M172" s="43"/>
      <c r="N172" s="119"/>
      <c r="O172" s="119"/>
      <c r="P172" s="119"/>
      <c r="Q172" s="43"/>
      <c r="R172" s="119"/>
      <c r="S172" s="119"/>
      <c r="T172" s="119"/>
      <c r="U172" s="43"/>
      <c r="V172" s="119"/>
      <c r="W172" s="119"/>
      <c r="X172" s="119"/>
      <c r="Y172" s="43"/>
      <c r="Z172" s="119"/>
      <c r="AA172" s="119"/>
      <c r="AB172" s="119"/>
      <c r="AC172" s="119"/>
      <c r="AD172" s="119"/>
      <c r="AE172" s="119"/>
      <c r="AF172" s="43">
        <f t="shared" si="165"/>
        <v>0</v>
      </c>
      <c r="AG172" s="43">
        <f t="shared" si="166"/>
        <v>0</v>
      </c>
      <c r="AH172" s="43">
        <f t="shared" si="167"/>
        <v>0</v>
      </c>
      <c r="AI172" s="43">
        <f t="shared" si="168"/>
        <v>0</v>
      </c>
      <c r="AJ172" s="43">
        <f t="shared" si="169"/>
        <v>0</v>
      </c>
      <c r="AK172" s="43">
        <f t="shared" si="170"/>
        <v>0</v>
      </c>
      <c r="AL172" s="43"/>
      <c r="AM172" s="43"/>
      <c r="AN172" s="198"/>
      <c r="AO172" s="200"/>
      <c r="AP172" s="127">
        <f t="shared" si="144"/>
        <v>0</v>
      </c>
    </row>
    <row r="173" spans="1:42" ht="21.75" hidden="1" customHeight="1">
      <c r="A173" s="194">
        <v>4722</v>
      </c>
      <c r="B173" s="43" t="s">
        <v>209</v>
      </c>
      <c r="C173" s="197" t="s">
        <v>56</v>
      </c>
      <c r="D173" s="119"/>
      <c r="E173" s="119"/>
      <c r="F173" s="119"/>
      <c r="G173" s="119"/>
      <c r="H173" s="119"/>
      <c r="I173" s="43"/>
      <c r="J173" s="43"/>
      <c r="K173" s="43"/>
      <c r="L173" s="43"/>
      <c r="M173" s="43"/>
      <c r="N173" s="119"/>
      <c r="O173" s="119"/>
      <c r="P173" s="119"/>
      <c r="Q173" s="43"/>
      <c r="R173" s="119"/>
      <c r="S173" s="119"/>
      <c r="T173" s="119"/>
      <c r="U173" s="43"/>
      <c r="V173" s="119"/>
      <c r="W173" s="119"/>
      <c r="X173" s="119"/>
      <c r="Y173" s="43"/>
      <c r="Z173" s="119"/>
      <c r="AA173" s="119"/>
      <c r="AB173" s="119"/>
      <c r="AC173" s="119"/>
      <c r="AD173" s="119"/>
      <c r="AE173" s="119"/>
      <c r="AF173" s="43">
        <f t="shared" si="165"/>
        <v>0</v>
      </c>
      <c r="AG173" s="43">
        <f t="shared" si="166"/>
        <v>0</v>
      </c>
      <c r="AH173" s="43">
        <f t="shared" si="167"/>
        <v>0</v>
      </c>
      <c r="AI173" s="43">
        <f t="shared" si="168"/>
        <v>0</v>
      </c>
      <c r="AJ173" s="43">
        <f t="shared" si="169"/>
        <v>0</v>
      </c>
      <c r="AK173" s="43">
        <f t="shared" si="170"/>
        <v>0</v>
      </c>
      <c r="AL173" s="43"/>
      <c r="AM173" s="43"/>
      <c r="AN173" s="198"/>
      <c r="AO173" s="200"/>
      <c r="AP173" s="127">
        <f t="shared" si="144"/>
        <v>0</v>
      </c>
    </row>
    <row r="174" spans="1:42" ht="32.25" hidden="1" customHeight="1">
      <c r="A174" s="194">
        <v>4723</v>
      </c>
      <c r="B174" s="43" t="s">
        <v>210</v>
      </c>
      <c r="C174" s="197" t="s">
        <v>56</v>
      </c>
      <c r="D174" s="148">
        <f>D175</f>
        <v>0</v>
      </c>
      <c r="E174" s="148">
        <f>E175</f>
        <v>0</v>
      </c>
      <c r="F174" s="148">
        <f>F175</f>
        <v>0</v>
      </c>
      <c r="G174" s="148">
        <f>G175</f>
        <v>0</v>
      </c>
      <c r="H174" s="148">
        <f t="shared" ref="H174" si="191">H175</f>
        <v>0</v>
      </c>
      <c r="I174" s="50">
        <f t="shared" ref="I174:AN174" si="192">I175</f>
        <v>0</v>
      </c>
      <c r="J174" s="50">
        <f t="shared" si="192"/>
        <v>0</v>
      </c>
      <c r="K174" s="50">
        <f t="shared" si="192"/>
        <v>0</v>
      </c>
      <c r="L174" s="50">
        <f t="shared" si="192"/>
        <v>0</v>
      </c>
      <c r="M174" s="50">
        <f t="shared" si="192"/>
        <v>0</v>
      </c>
      <c r="N174" s="148">
        <f t="shared" si="192"/>
        <v>0</v>
      </c>
      <c r="O174" s="148">
        <f t="shared" si="192"/>
        <v>0</v>
      </c>
      <c r="P174" s="148">
        <f t="shared" si="192"/>
        <v>0</v>
      </c>
      <c r="Q174" s="50">
        <f t="shared" si="192"/>
        <v>0</v>
      </c>
      <c r="R174" s="148">
        <f t="shared" si="192"/>
        <v>0</v>
      </c>
      <c r="S174" s="148">
        <f t="shared" si="192"/>
        <v>0</v>
      </c>
      <c r="T174" s="148">
        <f t="shared" si="192"/>
        <v>0</v>
      </c>
      <c r="U174" s="50">
        <f t="shared" si="192"/>
        <v>0</v>
      </c>
      <c r="V174" s="148">
        <f t="shared" si="192"/>
        <v>0</v>
      </c>
      <c r="W174" s="148">
        <f t="shared" si="192"/>
        <v>0</v>
      </c>
      <c r="X174" s="148">
        <f t="shared" si="192"/>
        <v>0</v>
      </c>
      <c r="Y174" s="50">
        <f t="shared" si="192"/>
        <v>0</v>
      </c>
      <c r="Z174" s="148">
        <f t="shared" si="192"/>
        <v>0</v>
      </c>
      <c r="AA174" s="148">
        <f t="shared" si="192"/>
        <v>0</v>
      </c>
      <c r="AB174" s="148">
        <f t="shared" si="192"/>
        <v>0</v>
      </c>
      <c r="AC174" s="148">
        <f t="shared" si="192"/>
        <v>0</v>
      </c>
      <c r="AD174" s="148">
        <f t="shared" si="192"/>
        <v>0</v>
      </c>
      <c r="AE174" s="148">
        <f t="shared" si="192"/>
        <v>0</v>
      </c>
      <c r="AF174" s="43">
        <f t="shared" si="165"/>
        <v>0</v>
      </c>
      <c r="AG174" s="43">
        <f t="shared" si="166"/>
        <v>0</v>
      </c>
      <c r="AH174" s="43">
        <f t="shared" si="167"/>
        <v>0</v>
      </c>
      <c r="AI174" s="43">
        <f t="shared" si="168"/>
        <v>0</v>
      </c>
      <c r="AJ174" s="43">
        <f t="shared" si="169"/>
        <v>0</v>
      </c>
      <c r="AK174" s="43">
        <f t="shared" si="170"/>
        <v>0</v>
      </c>
      <c r="AL174" s="50">
        <f t="shared" si="192"/>
        <v>0</v>
      </c>
      <c r="AM174" s="50">
        <f t="shared" si="192"/>
        <v>0</v>
      </c>
      <c r="AN174" s="195">
        <f t="shared" si="192"/>
        <v>0</v>
      </c>
      <c r="AO174" s="212"/>
      <c r="AP174" s="127">
        <f t="shared" si="144"/>
        <v>0</v>
      </c>
    </row>
    <row r="175" spans="1:42" ht="32.25" hidden="1" customHeight="1">
      <c r="A175" s="194"/>
      <c r="B175" s="205" t="s">
        <v>211</v>
      </c>
      <c r="C175" s="197" t="s">
        <v>56</v>
      </c>
      <c r="D175" s="148"/>
      <c r="E175" s="148"/>
      <c r="F175" s="148"/>
      <c r="G175" s="148"/>
      <c r="H175" s="148"/>
      <c r="I175" s="50"/>
      <c r="J175" s="50"/>
      <c r="K175" s="50"/>
      <c r="L175" s="50"/>
      <c r="M175" s="50"/>
      <c r="N175" s="148"/>
      <c r="O175" s="148"/>
      <c r="P175" s="148"/>
      <c r="Q175" s="50"/>
      <c r="R175" s="148"/>
      <c r="S175" s="148"/>
      <c r="T175" s="148"/>
      <c r="U175" s="50"/>
      <c r="V175" s="148"/>
      <c r="W175" s="148"/>
      <c r="X175" s="148"/>
      <c r="Y175" s="50"/>
      <c r="Z175" s="148"/>
      <c r="AA175" s="148"/>
      <c r="AB175" s="148"/>
      <c r="AC175" s="148"/>
      <c r="AD175" s="148"/>
      <c r="AE175" s="148"/>
      <c r="AF175" s="43">
        <f t="shared" si="165"/>
        <v>0</v>
      </c>
      <c r="AG175" s="43">
        <f t="shared" si="166"/>
        <v>0</v>
      </c>
      <c r="AH175" s="43">
        <f t="shared" si="167"/>
        <v>0</v>
      </c>
      <c r="AI175" s="43">
        <f t="shared" si="168"/>
        <v>0</v>
      </c>
      <c r="AJ175" s="43">
        <f t="shared" si="169"/>
        <v>0</v>
      </c>
      <c r="AK175" s="43">
        <f t="shared" si="170"/>
        <v>0</v>
      </c>
      <c r="AL175" s="50"/>
      <c r="AM175" s="50"/>
      <c r="AN175" s="195"/>
      <c r="AO175" s="212"/>
      <c r="AP175" s="127">
        <f t="shared" si="144"/>
        <v>0</v>
      </c>
    </row>
    <row r="176" spans="1:42" ht="24" hidden="1" customHeight="1">
      <c r="A176" s="194">
        <v>4724</v>
      </c>
      <c r="B176" s="43" t="s">
        <v>212</v>
      </c>
      <c r="C176" s="197" t="s">
        <v>56</v>
      </c>
      <c r="D176" s="119"/>
      <c r="E176" s="119"/>
      <c r="F176" s="119"/>
      <c r="G176" s="119"/>
      <c r="H176" s="119"/>
      <c r="I176" s="43"/>
      <c r="J176" s="43"/>
      <c r="K176" s="43"/>
      <c r="L176" s="43"/>
      <c r="M176" s="43"/>
      <c r="N176" s="119"/>
      <c r="O176" s="119"/>
      <c r="P176" s="119"/>
      <c r="Q176" s="43"/>
      <c r="R176" s="119"/>
      <c r="S176" s="119"/>
      <c r="T176" s="119"/>
      <c r="U176" s="43"/>
      <c r="V176" s="119"/>
      <c r="W176" s="119"/>
      <c r="X176" s="119"/>
      <c r="Y176" s="43"/>
      <c r="Z176" s="119"/>
      <c r="AA176" s="119"/>
      <c r="AB176" s="119"/>
      <c r="AC176" s="119"/>
      <c r="AD176" s="119"/>
      <c r="AE176" s="119"/>
      <c r="AF176" s="43">
        <f t="shared" si="165"/>
        <v>0</v>
      </c>
      <c r="AG176" s="43">
        <f t="shared" si="166"/>
        <v>0</v>
      </c>
      <c r="AH176" s="43">
        <f t="shared" si="167"/>
        <v>0</v>
      </c>
      <c r="AI176" s="43">
        <f t="shared" si="168"/>
        <v>0</v>
      </c>
      <c r="AJ176" s="43">
        <f t="shared" si="169"/>
        <v>0</v>
      </c>
      <c r="AK176" s="43">
        <f t="shared" si="170"/>
        <v>0</v>
      </c>
      <c r="AL176" s="43"/>
      <c r="AM176" s="43"/>
      <c r="AN176" s="198"/>
      <c r="AO176" s="200"/>
      <c r="AP176" s="127">
        <f t="shared" si="144"/>
        <v>0</v>
      </c>
    </row>
    <row r="177" spans="1:42" ht="34.5" hidden="1" customHeight="1">
      <c r="A177" s="194">
        <v>4725</v>
      </c>
      <c r="B177" s="43" t="s">
        <v>213</v>
      </c>
      <c r="C177" s="197" t="s">
        <v>56</v>
      </c>
      <c r="D177" s="119"/>
      <c r="E177" s="119"/>
      <c r="F177" s="119"/>
      <c r="G177" s="119"/>
      <c r="H177" s="119"/>
      <c r="I177" s="43"/>
      <c r="J177" s="43"/>
      <c r="K177" s="43"/>
      <c r="L177" s="43"/>
      <c r="M177" s="43"/>
      <c r="N177" s="119"/>
      <c r="O177" s="119"/>
      <c r="P177" s="119"/>
      <c r="Q177" s="43"/>
      <c r="R177" s="119"/>
      <c r="S177" s="119"/>
      <c r="T177" s="119"/>
      <c r="U177" s="43"/>
      <c r="V177" s="119"/>
      <c r="W177" s="119"/>
      <c r="X177" s="119"/>
      <c r="Y177" s="43"/>
      <c r="Z177" s="119"/>
      <c r="AA177" s="119"/>
      <c r="AB177" s="119"/>
      <c r="AC177" s="119"/>
      <c r="AD177" s="119"/>
      <c r="AE177" s="119"/>
      <c r="AF177" s="43">
        <f t="shared" si="165"/>
        <v>0</v>
      </c>
      <c r="AG177" s="43">
        <f t="shared" si="166"/>
        <v>0</v>
      </c>
      <c r="AH177" s="43">
        <f t="shared" si="167"/>
        <v>0</v>
      </c>
      <c r="AI177" s="43">
        <f t="shared" si="168"/>
        <v>0</v>
      </c>
      <c r="AJ177" s="43">
        <f t="shared" si="169"/>
        <v>0</v>
      </c>
      <c r="AK177" s="43">
        <f t="shared" si="170"/>
        <v>0</v>
      </c>
      <c r="AL177" s="43"/>
      <c r="AM177" s="43"/>
      <c r="AN177" s="198"/>
      <c r="AO177" s="200"/>
      <c r="AP177" s="127">
        <f t="shared" si="144"/>
        <v>0</v>
      </c>
    </row>
    <row r="178" spans="1:42" ht="30.75" hidden="1" customHeight="1">
      <c r="A178" s="194">
        <v>4726</v>
      </c>
      <c r="B178" s="43" t="s">
        <v>214</v>
      </c>
      <c r="C178" s="197" t="s">
        <v>56</v>
      </c>
      <c r="D178" s="119"/>
      <c r="E178" s="119"/>
      <c r="F178" s="119"/>
      <c r="G178" s="119"/>
      <c r="H178" s="119"/>
      <c r="I178" s="43"/>
      <c r="J178" s="43"/>
      <c r="K178" s="43"/>
      <c r="L178" s="43"/>
      <c r="M178" s="43"/>
      <c r="N178" s="119"/>
      <c r="O178" s="119"/>
      <c r="P178" s="119"/>
      <c r="Q178" s="43"/>
      <c r="R178" s="119"/>
      <c r="S178" s="119"/>
      <c r="T178" s="119"/>
      <c r="U178" s="43"/>
      <c r="V178" s="119"/>
      <c r="W178" s="119"/>
      <c r="X178" s="119"/>
      <c r="Y178" s="43"/>
      <c r="Z178" s="119"/>
      <c r="AA178" s="119"/>
      <c r="AB178" s="119"/>
      <c r="AC178" s="119"/>
      <c r="AD178" s="119"/>
      <c r="AE178" s="119"/>
      <c r="AF178" s="43">
        <f t="shared" si="165"/>
        <v>0</v>
      </c>
      <c r="AG178" s="43">
        <f t="shared" si="166"/>
        <v>0</v>
      </c>
      <c r="AH178" s="43">
        <f t="shared" si="167"/>
        <v>0</v>
      </c>
      <c r="AI178" s="43">
        <f t="shared" si="168"/>
        <v>0</v>
      </c>
      <c r="AJ178" s="43">
        <f t="shared" si="169"/>
        <v>0</v>
      </c>
      <c r="AK178" s="43">
        <f t="shared" si="170"/>
        <v>0</v>
      </c>
      <c r="AL178" s="43"/>
      <c r="AM178" s="43"/>
      <c r="AN178" s="198"/>
      <c r="AO178" s="200"/>
      <c r="AP178" s="127">
        <f t="shared" si="144"/>
        <v>0</v>
      </c>
    </row>
    <row r="179" spans="1:42" ht="33" hidden="1" customHeight="1">
      <c r="A179" s="194">
        <v>4727</v>
      </c>
      <c r="B179" s="43" t="s">
        <v>215</v>
      </c>
      <c r="C179" s="197" t="s">
        <v>56</v>
      </c>
      <c r="D179" s="119"/>
      <c r="E179" s="119"/>
      <c r="F179" s="119"/>
      <c r="G179" s="119"/>
      <c r="H179" s="119"/>
      <c r="I179" s="43"/>
      <c r="J179" s="43"/>
      <c r="K179" s="43"/>
      <c r="L179" s="43"/>
      <c r="M179" s="43"/>
      <c r="N179" s="119"/>
      <c r="O179" s="119"/>
      <c r="P179" s="119"/>
      <c r="Q179" s="43"/>
      <c r="R179" s="119"/>
      <c r="S179" s="119"/>
      <c r="T179" s="119"/>
      <c r="U179" s="43"/>
      <c r="V179" s="119"/>
      <c r="W179" s="119"/>
      <c r="X179" s="119"/>
      <c r="Y179" s="43"/>
      <c r="Z179" s="119"/>
      <c r="AA179" s="119"/>
      <c r="AB179" s="119"/>
      <c r="AC179" s="119"/>
      <c r="AD179" s="119"/>
      <c r="AE179" s="119"/>
      <c r="AF179" s="43">
        <f t="shared" si="165"/>
        <v>0</v>
      </c>
      <c r="AG179" s="43">
        <f t="shared" si="166"/>
        <v>0</v>
      </c>
      <c r="AH179" s="43">
        <f t="shared" si="167"/>
        <v>0</v>
      </c>
      <c r="AI179" s="43">
        <f t="shared" si="168"/>
        <v>0</v>
      </c>
      <c r="AJ179" s="43">
        <f t="shared" si="169"/>
        <v>0</v>
      </c>
      <c r="AK179" s="43">
        <f t="shared" si="170"/>
        <v>0</v>
      </c>
      <c r="AL179" s="43"/>
      <c r="AM179" s="43"/>
      <c r="AN179" s="198"/>
      <c r="AO179" s="200"/>
      <c r="AP179" s="127">
        <f t="shared" si="144"/>
        <v>0</v>
      </c>
    </row>
    <row r="180" spans="1:42" ht="27.75" hidden="1" customHeight="1">
      <c r="A180" s="194">
        <v>4728</v>
      </c>
      <c r="B180" s="43" t="s">
        <v>216</v>
      </c>
      <c r="C180" s="197" t="s">
        <v>56</v>
      </c>
      <c r="D180" s="119"/>
      <c r="E180" s="119"/>
      <c r="F180" s="119"/>
      <c r="G180" s="119"/>
      <c r="H180" s="119"/>
      <c r="I180" s="43"/>
      <c r="J180" s="43"/>
      <c r="K180" s="43"/>
      <c r="L180" s="43"/>
      <c r="M180" s="43"/>
      <c r="N180" s="119"/>
      <c r="O180" s="119"/>
      <c r="P180" s="119"/>
      <c r="Q180" s="43"/>
      <c r="R180" s="119"/>
      <c r="S180" s="119"/>
      <c r="T180" s="119"/>
      <c r="U180" s="43"/>
      <c r="V180" s="119"/>
      <c r="W180" s="119"/>
      <c r="X180" s="119"/>
      <c r="Y180" s="43"/>
      <c r="Z180" s="119"/>
      <c r="AA180" s="119"/>
      <c r="AB180" s="119"/>
      <c r="AC180" s="119"/>
      <c r="AD180" s="119"/>
      <c r="AE180" s="119"/>
      <c r="AF180" s="43">
        <f t="shared" si="165"/>
        <v>0</v>
      </c>
      <c r="AG180" s="43">
        <f t="shared" si="166"/>
        <v>0</v>
      </c>
      <c r="AH180" s="43">
        <f t="shared" si="167"/>
        <v>0</v>
      </c>
      <c r="AI180" s="43">
        <f t="shared" si="168"/>
        <v>0</v>
      </c>
      <c r="AJ180" s="43">
        <f t="shared" si="169"/>
        <v>0</v>
      </c>
      <c r="AK180" s="43">
        <f t="shared" si="170"/>
        <v>0</v>
      </c>
      <c r="AL180" s="43"/>
      <c r="AM180" s="43"/>
      <c r="AN180" s="198"/>
      <c r="AO180" s="200"/>
      <c r="AP180" s="127">
        <f t="shared" si="144"/>
        <v>0</v>
      </c>
    </row>
    <row r="181" spans="1:42" ht="21" hidden="1" customHeight="1">
      <c r="A181" s="194">
        <v>4729</v>
      </c>
      <c r="B181" s="43" t="s">
        <v>217</v>
      </c>
      <c r="C181" s="197" t="s">
        <v>56</v>
      </c>
      <c r="D181" s="119"/>
      <c r="E181" s="119"/>
      <c r="F181" s="119"/>
      <c r="G181" s="119"/>
      <c r="H181" s="119"/>
      <c r="I181" s="43"/>
      <c r="J181" s="43"/>
      <c r="K181" s="43"/>
      <c r="L181" s="43"/>
      <c r="M181" s="43"/>
      <c r="N181" s="119"/>
      <c r="O181" s="119"/>
      <c r="P181" s="119"/>
      <c r="Q181" s="43"/>
      <c r="R181" s="119"/>
      <c r="S181" s="119"/>
      <c r="T181" s="119"/>
      <c r="U181" s="43"/>
      <c r="V181" s="119"/>
      <c r="W181" s="119"/>
      <c r="X181" s="119"/>
      <c r="Y181" s="43"/>
      <c r="Z181" s="119"/>
      <c r="AA181" s="119"/>
      <c r="AB181" s="119"/>
      <c r="AC181" s="119"/>
      <c r="AD181" s="119"/>
      <c r="AE181" s="119"/>
      <c r="AF181" s="43">
        <f t="shared" si="165"/>
        <v>0</v>
      </c>
      <c r="AG181" s="43">
        <f t="shared" si="166"/>
        <v>0</v>
      </c>
      <c r="AH181" s="43">
        <f t="shared" si="167"/>
        <v>0</v>
      </c>
      <c r="AI181" s="43">
        <f t="shared" si="168"/>
        <v>0</v>
      </c>
      <c r="AJ181" s="43">
        <f t="shared" si="169"/>
        <v>0</v>
      </c>
      <c r="AK181" s="43">
        <f t="shared" si="170"/>
        <v>0</v>
      </c>
      <c r="AL181" s="43"/>
      <c r="AM181" s="43"/>
      <c r="AN181" s="198"/>
      <c r="AO181" s="200"/>
      <c r="AP181" s="127">
        <f t="shared" si="144"/>
        <v>0</v>
      </c>
    </row>
    <row r="182" spans="1:42" ht="33.75" hidden="1" customHeight="1">
      <c r="A182" s="194">
        <v>0</v>
      </c>
      <c r="B182" s="204" t="s">
        <v>218</v>
      </c>
      <c r="C182" s="197" t="s">
        <v>56</v>
      </c>
      <c r="D182" s="119">
        <f t="shared" ref="D182:AN182" si="193">D183</f>
        <v>0</v>
      </c>
      <c r="E182" s="119">
        <f t="shared" si="193"/>
        <v>0</v>
      </c>
      <c r="F182" s="119">
        <f t="shared" si="193"/>
        <v>0</v>
      </c>
      <c r="G182" s="119">
        <f t="shared" si="193"/>
        <v>0</v>
      </c>
      <c r="H182" s="119">
        <f t="shared" si="193"/>
        <v>0</v>
      </c>
      <c r="I182" s="43">
        <f t="shared" si="193"/>
        <v>0</v>
      </c>
      <c r="J182" s="43">
        <f t="shared" si="193"/>
        <v>0</v>
      </c>
      <c r="K182" s="43">
        <f t="shared" si="193"/>
        <v>0</v>
      </c>
      <c r="L182" s="43">
        <f t="shared" si="193"/>
        <v>0</v>
      </c>
      <c r="M182" s="43">
        <f t="shared" si="193"/>
        <v>0</v>
      </c>
      <c r="N182" s="119">
        <f t="shared" si="193"/>
        <v>0</v>
      </c>
      <c r="O182" s="119">
        <f t="shared" si="193"/>
        <v>0</v>
      </c>
      <c r="P182" s="119">
        <f t="shared" si="193"/>
        <v>0</v>
      </c>
      <c r="Q182" s="43">
        <f t="shared" si="193"/>
        <v>0</v>
      </c>
      <c r="R182" s="119">
        <f t="shared" si="193"/>
        <v>0</v>
      </c>
      <c r="S182" s="119">
        <f t="shared" si="193"/>
        <v>0</v>
      </c>
      <c r="T182" s="119">
        <f t="shared" si="193"/>
        <v>0</v>
      </c>
      <c r="U182" s="43">
        <f t="shared" si="193"/>
        <v>0</v>
      </c>
      <c r="V182" s="119">
        <f t="shared" si="193"/>
        <v>0</v>
      </c>
      <c r="W182" s="119">
        <f t="shared" si="193"/>
        <v>0</v>
      </c>
      <c r="X182" s="119">
        <f t="shared" si="193"/>
        <v>0</v>
      </c>
      <c r="Y182" s="43">
        <f t="shared" si="193"/>
        <v>0</v>
      </c>
      <c r="Z182" s="119">
        <f t="shared" si="193"/>
        <v>0</v>
      </c>
      <c r="AA182" s="119">
        <f t="shared" si="193"/>
        <v>0</v>
      </c>
      <c r="AB182" s="119">
        <f t="shared" si="193"/>
        <v>0</v>
      </c>
      <c r="AC182" s="119">
        <f t="shared" si="193"/>
        <v>0</v>
      </c>
      <c r="AD182" s="119">
        <f t="shared" si="193"/>
        <v>0</v>
      </c>
      <c r="AE182" s="119">
        <f t="shared" si="193"/>
        <v>0</v>
      </c>
      <c r="AF182" s="43">
        <f t="shared" si="165"/>
        <v>0</v>
      </c>
      <c r="AG182" s="43">
        <f t="shared" si="166"/>
        <v>0</v>
      </c>
      <c r="AH182" s="43">
        <f t="shared" si="167"/>
        <v>0</v>
      </c>
      <c r="AI182" s="43">
        <f t="shared" si="168"/>
        <v>0</v>
      </c>
      <c r="AJ182" s="43">
        <f t="shared" si="169"/>
        <v>0</v>
      </c>
      <c r="AK182" s="43">
        <f t="shared" si="170"/>
        <v>0</v>
      </c>
      <c r="AL182" s="43">
        <f t="shared" si="193"/>
        <v>0</v>
      </c>
      <c r="AM182" s="43">
        <f t="shared" si="193"/>
        <v>0</v>
      </c>
      <c r="AN182" s="198">
        <f t="shared" si="193"/>
        <v>0</v>
      </c>
      <c r="AO182" s="200"/>
      <c r="AP182" s="127">
        <f t="shared" si="144"/>
        <v>0</v>
      </c>
    </row>
    <row r="183" spans="1:42" ht="23.25" hidden="1" customHeight="1">
      <c r="A183" s="194">
        <v>4741</v>
      </c>
      <c r="B183" s="204" t="s">
        <v>218</v>
      </c>
      <c r="C183" s="197" t="s">
        <v>56</v>
      </c>
      <c r="D183" s="119"/>
      <c r="E183" s="119"/>
      <c r="F183" s="119"/>
      <c r="G183" s="119"/>
      <c r="H183" s="119"/>
      <c r="I183" s="43"/>
      <c r="J183" s="43"/>
      <c r="K183" s="43"/>
      <c r="L183" s="43"/>
      <c r="M183" s="43"/>
      <c r="N183" s="119"/>
      <c r="O183" s="119"/>
      <c r="P183" s="119"/>
      <c r="Q183" s="43"/>
      <c r="R183" s="119"/>
      <c r="S183" s="119"/>
      <c r="T183" s="119"/>
      <c r="U183" s="43"/>
      <c r="V183" s="119"/>
      <c r="W183" s="119"/>
      <c r="X183" s="119"/>
      <c r="Y183" s="43"/>
      <c r="Z183" s="119"/>
      <c r="AA183" s="119"/>
      <c r="AB183" s="119"/>
      <c r="AC183" s="119"/>
      <c r="AD183" s="119"/>
      <c r="AE183" s="119"/>
      <c r="AF183" s="43">
        <f t="shared" si="165"/>
        <v>0</v>
      </c>
      <c r="AG183" s="43">
        <f t="shared" si="166"/>
        <v>0</v>
      </c>
      <c r="AH183" s="43">
        <f t="shared" si="167"/>
        <v>0</v>
      </c>
      <c r="AI183" s="43">
        <f t="shared" si="168"/>
        <v>0</v>
      </c>
      <c r="AJ183" s="43">
        <f t="shared" si="169"/>
        <v>0</v>
      </c>
      <c r="AK183" s="43">
        <f t="shared" si="170"/>
        <v>0</v>
      </c>
      <c r="AL183" s="43"/>
      <c r="AM183" s="43"/>
      <c r="AN183" s="198"/>
      <c r="AO183" s="200"/>
      <c r="AP183" s="127">
        <f t="shared" si="144"/>
        <v>0</v>
      </c>
    </row>
    <row r="184" spans="1:42" ht="78" hidden="1" customHeight="1">
      <c r="A184" s="213" t="s">
        <v>219</v>
      </c>
      <c r="B184" s="214" t="s">
        <v>220</v>
      </c>
      <c r="C184" s="197" t="s">
        <v>56</v>
      </c>
      <c r="D184" s="119">
        <f t="shared" ref="D184:AM184" si="194">D185+D186+D187+D188</f>
        <v>0</v>
      </c>
      <c r="E184" s="119">
        <f t="shared" si="194"/>
        <v>0</v>
      </c>
      <c r="F184" s="119">
        <f t="shared" si="194"/>
        <v>0</v>
      </c>
      <c r="G184" s="119">
        <f t="shared" si="194"/>
        <v>0</v>
      </c>
      <c r="H184" s="119">
        <f t="shared" si="194"/>
        <v>0</v>
      </c>
      <c r="I184" s="43">
        <f t="shared" si="194"/>
        <v>0</v>
      </c>
      <c r="J184" s="43">
        <f t="shared" si="194"/>
        <v>0</v>
      </c>
      <c r="K184" s="43">
        <f t="shared" si="194"/>
        <v>0</v>
      </c>
      <c r="L184" s="43">
        <f>L185+L186+L187+L188</f>
        <v>0</v>
      </c>
      <c r="M184" s="43">
        <f t="shared" si="194"/>
        <v>0</v>
      </c>
      <c r="N184" s="119">
        <f t="shared" si="194"/>
        <v>0</v>
      </c>
      <c r="O184" s="119">
        <f t="shared" si="194"/>
        <v>0</v>
      </c>
      <c r="P184" s="119">
        <f t="shared" si="194"/>
        <v>0</v>
      </c>
      <c r="Q184" s="43">
        <f t="shared" si="194"/>
        <v>0</v>
      </c>
      <c r="R184" s="119">
        <f t="shared" ref="R184:T184" si="195">R185+R186+R187+R188</f>
        <v>0</v>
      </c>
      <c r="S184" s="119">
        <f t="shared" si="195"/>
        <v>0</v>
      </c>
      <c r="T184" s="119">
        <f t="shared" si="195"/>
        <v>0</v>
      </c>
      <c r="U184" s="43">
        <f t="shared" si="194"/>
        <v>0</v>
      </c>
      <c r="V184" s="119">
        <f t="shared" ref="V184:X184" si="196">V185+V186+V187+V188</f>
        <v>0</v>
      </c>
      <c r="W184" s="119">
        <f t="shared" si="196"/>
        <v>0</v>
      </c>
      <c r="X184" s="119">
        <f t="shared" si="196"/>
        <v>0</v>
      </c>
      <c r="Y184" s="43">
        <f t="shared" si="194"/>
        <v>0</v>
      </c>
      <c r="Z184" s="119">
        <f t="shared" ref="Z184:AE184" si="197">Z185+Z186+Z187+Z188</f>
        <v>0</v>
      </c>
      <c r="AA184" s="119">
        <f t="shared" si="197"/>
        <v>0</v>
      </c>
      <c r="AB184" s="119">
        <f t="shared" si="197"/>
        <v>0</v>
      </c>
      <c r="AC184" s="119">
        <f t="shared" si="197"/>
        <v>0</v>
      </c>
      <c r="AD184" s="119">
        <f t="shared" si="197"/>
        <v>0</v>
      </c>
      <c r="AE184" s="119">
        <f t="shared" si="197"/>
        <v>0</v>
      </c>
      <c r="AF184" s="43">
        <f t="shared" si="165"/>
        <v>0</v>
      </c>
      <c r="AG184" s="43">
        <f t="shared" si="166"/>
        <v>0</v>
      </c>
      <c r="AH184" s="43">
        <f t="shared" si="167"/>
        <v>0</v>
      </c>
      <c r="AI184" s="43">
        <f t="shared" si="168"/>
        <v>0</v>
      </c>
      <c r="AJ184" s="43">
        <f t="shared" si="169"/>
        <v>0</v>
      </c>
      <c r="AK184" s="43">
        <f t="shared" si="170"/>
        <v>0</v>
      </c>
      <c r="AL184" s="43">
        <f t="shared" si="194"/>
        <v>0</v>
      </c>
      <c r="AM184" s="43">
        <f t="shared" si="194"/>
        <v>0</v>
      </c>
      <c r="AN184" s="198">
        <f>AN185+AN186+AN187+AN188</f>
        <v>0</v>
      </c>
      <c r="AO184" s="200"/>
      <c r="AP184" s="127">
        <f t="shared" si="144"/>
        <v>0</v>
      </c>
    </row>
    <row r="185" spans="1:42" ht="24.75" hidden="1" customHeight="1">
      <c r="A185" s="213" t="s">
        <v>221</v>
      </c>
      <c r="B185" s="214" t="s">
        <v>222</v>
      </c>
      <c r="C185" s="197" t="s">
        <v>56</v>
      </c>
      <c r="D185" s="119"/>
      <c r="E185" s="119"/>
      <c r="F185" s="119"/>
      <c r="G185" s="119"/>
      <c r="H185" s="119"/>
      <c r="I185" s="43"/>
      <c r="J185" s="43"/>
      <c r="K185" s="43"/>
      <c r="L185" s="43"/>
      <c r="M185" s="43"/>
      <c r="N185" s="119"/>
      <c r="O185" s="119"/>
      <c r="P185" s="119"/>
      <c r="Q185" s="43"/>
      <c r="R185" s="119"/>
      <c r="S185" s="119"/>
      <c r="T185" s="119"/>
      <c r="U185" s="43"/>
      <c r="V185" s="119"/>
      <c r="W185" s="119"/>
      <c r="X185" s="119"/>
      <c r="Y185" s="43"/>
      <c r="Z185" s="119"/>
      <c r="AA185" s="119"/>
      <c r="AB185" s="119"/>
      <c r="AC185" s="119"/>
      <c r="AD185" s="119"/>
      <c r="AE185" s="119"/>
      <c r="AF185" s="43">
        <f t="shared" si="165"/>
        <v>0</v>
      </c>
      <c r="AG185" s="43">
        <f t="shared" si="166"/>
        <v>0</v>
      </c>
      <c r="AH185" s="43">
        <f t="shared" si="167"/>
        <v>0</v>
      </c>
      <c r="AI185" s="43">
        <f t="shared" si="168"/>
        <v>0</v>
      </c>
      <c r="AJ185" s="43">
        <f t="shared" si="169"/>
        <v>0</v>
      </c>
      <c r="AK185" s="43">
        <f t="shared" si="170"/>
        <v>0</v>
      </c>
      <c r="AL185" s="43"/>
      <c r="AM185" s="43"/>
      <c r="AN185" s="198"/>
      <c r="AO185" s="200"/>
      <c r="AP185" s="127">
        <f t="shared" si="144"/>
        <v>0</v>
      </c>
    </row>
    <row r="186" spans="1:42" ht="27.75" hidden="1" customHeight="1">
      <c r="A186" s="213" t="s">
        <v>223</v>
      </c>
      <c r="B186" s="214" t="s">
        <v>224</v>
      </c>
      <c r="C186" s="197" t="s">
        <v>56</v>
      </c>
      <c r="D186" s="119"/>
      <c r="E186" s="119"/>
      <c r="F186" s="119"/>
      <c r="G186" s="119"/>
      <c r="H186" s="119"/>
      <c r="I186" s="43"/>
      <c r="J186" s="43"/>
      <c r="K186" s="43"/>
      <c r="L186" s="43"/>
      <c r="M186" s="43"/>
      <c r="N186" s="119"/>
      <c r="O186" s="119"/>
      <c r="P186" s="119"/>
      <c r="Q186" s="43"/>
      <c r="R186" s="119"/>
      <c r="S186" s="119"/>
      <c r="T186" s="119"/>
      <c r="U186" s="43"/>
      <c r="V186" s="119"/>
      <c r="W186" s="119"/>
      <c r="X186" s="119"/>
      <c r="Y186" s="43"/>
      <c r="Z186" s="119"/>
      <c r="AA186" s="119"/>
      <c r="AB186" s="119"/>
      <c r="AC186" s="119"/>
      <c r="AD186" s="119"/>
      <c r="AE186" s="119"/>
      <c r="AF186" s="43">
        <f t="shared" si="165"/>
        <v>0</v>
      </c>
      <c r="AG186" s="43">
        <f t="shared" si="166"/>
        <v>0</v>
      </c>
      <c r="AH186" s="43">
        <f t="shared" si="167"/>
        <v>0</v>
      </c>
      <c r="AI186" s="43">
        <f t="shared" si="168"/>
        <v>0</v>
      </c>
      <c r="AJ186" s="43">
        <f t="shared" si="169"/>
        <v>0</v>
      </c>
      <c r="AK186" s="43">
        <f t="shared" si="170"/>
        <v>0</v>
      </c>
      <c r="AL186" s="43"/>
      <c r="AM186" s="43"/>
      <c r="AN186" s="198"/>
      <c r="AO186" s="200"/>
      <c r="AP186" s="127">
        <f t="shared" si="144"/>
        <v>0</v>
      </c>
    </row>
    <row r="187" spans="1:42" ht="24.75" hidden="1" customHeight="1">
      <c r="A187" s="213" t="s">
        <v>225</v>
      </c>
      <c r="B187" s="214" t="s">
        <v>226</v>
      </c>
      <c r="C187" s="197" t="s">
        <v>56</v>
      </c>
      <c r="D187" s="119"/>
      <c r="E187" s="119"/>
      <c r="F187" s="119"/>
      <c r="G187" s="119"/>
      <c r="H187" s="119"/>
      <c r="I187" s="43"/>
      <c r="J187" s="43"/>
      <c r="K187" s="43"/>
      <c r="L187" s="43"/>
      <c r="M187" s="43"/>
      <c r="N187" s="119"/>
      <c r="O187" s="119"/>
      <c r="P187" s="119"/>
      <c r="Q187" s="43"/>
      <c r="R187" s="119"/>
      <c r="S187" s="119"/>
      <c r="T187" s="119"/>
      <c r="U187" s="43"/>
      <c r="V187" s="119"/>
      <c r="W187" s="119"/>
      <c r="X187" s="119"/>
      <c r="Y187" s="43"/>
      <c r="Z187" s="119"/>
      <c r="AA187" s="119"/>
      <c r="AB187" s="119"/>
      <c r="AC187" s="119"/>
      <c r="AD187" s="119"/>
      <c r="AE187" s="119"/>
      <c r="AF187" s="43">
        <f t="shared" si="165"/>
        <v>0</v>
      </c>
      <c r="AG187" s="43">
        <f t="shared" si="166"/>
        <v>0</v>
      </c>
      <c r="AH187" s="43">
        <f t="shared" si="167"/>
        <v>0</v>
      </c>
      <c r="AI187" s="43">
        <f t="shared" si="168"/>
        <v>0</v>
      </c>
      <c r="AJ187" s="43">
        <f t="shared" si="169"/>
        <v>0</v>
      </c>
      <c r="AK187" s="43">
        <f t="shared" si="170"/>
        <v>0</v>
      </c>
      <c r="AL187" s="43"/>
      <c r="AM187" s="43"/>
      <c r="AN187" s="198"/>
      <c r="AO187" s="200"/>
      <c r="AP187" s="127">
        <f t="shared" si="144"/>
        <v>0</v>
      </c>
    </row>
    <row r="188" spans="1:42" ht="21.75" hidden="1" customHeight="1">
      <c r="A188" s="213" t="s">
        <v>227</v>
      </c>
      <c r="B188" s="214" t="s">
        <v>228</v>
      </c>
      <c r="C188" s="205" t="s">
        <v>56</v>
      </c>
      <c r="D188" s="119"/>
      <c r="E188" s="119"/>
      <c r="F188" s="119"/>
      <c r="G188" s="119"/>
      <c r="H188" s="119"/>
      <c r="I188" s="43"/>
      <c r="J188" s="43"/>
      <c r="K188" s="43"/>
      <c r="L188" s="43"/>
      <c r="M188" s="43"/>
      <c r="N188" s="119"/>
      <c r="O188" s="119"/>
      <c r="P188" s="119"/>
      <c r="Q188" s="43"/>
      <c r="R188" s="119"/>
      <c r="S188" s="119"/>
      <c r="T188" s="119"/>
      <c r="U188" s="43"/>
      <c r="V188" s="119"/>
      <c r="W188" s="119"/>
      <c r="X188" s="119"/>
      <c r="Y188" s="43"/>
      <c r="Z188" s="119"/>
      <c r="AA188" s="119"/>
      <c r="AB188" s="119"/>
      <c r="AC188" s="119"/>
      <c r="AD188" s="119"/>
      <c r="AE188" s="119"/>
      <c r="AF188" s="43">
        <f t="shared" si="165"/>
        <v>0</v>
      </c>
      <c r="AG188" s="43">
        <f t="shared" si="166"/>
        <v>0</v>
      </c>
      <c r="AH188" s="43">
        <f t="shared" si="167"/>
        <v>0</v>
      </c>
      <c r="AI188" s="43">
        <f t="shared" si="168"/>
        <v>0</v>
      </c>
      <c r="AJ188" s="43">
        <f t="shared" si="169"/>
        <v>0</v>
      </c>
      <c r="AK188" s="43">
        <f t="shared" si="170"/>
        <v>0</v>
      </c>
      <c r="AL188" s="43"/>
      <c r="AM188" s="43"/>
      <c r="AN188" s="198"/>
      <c r="AO188" s="200"/>
      <c r="AP188" s="127">
        <f t="shared" si="144"/>
        <v>0</v>
      </c>
    </row>
    <row r="189" spans="1:42">
      <c r="A189" s="194">
        <v>0</v>
      </c>
      <c r="B189" s="204" t="s">
        <v>229</v>
      </c>
      <c r="C189" s="205" t="s">
        <v>56</v>
      </c>
      <c r="D189" s="119">
        <f t="shared" ref="D189:AM189" si="198">+D190+D193+D198+D200+D203+D205+D207</f>
        <v>1173.7</v>
      </c>
      <c r="E189" s="119">
        <f t="shared" si="198"/>
        <v>0</v>
      </c>
      <c r="F189" s="119">
        <f t="shared" si="198"/>
        <v>1326.4</v>
      </c>
      <c r="G189" s="119">
        <f t="shared" si="198"/>
        <v>0</v>
      </c>
      <c r="H189" s="119">
        <f t="shared" si="198"/>
        <v>1343.5</v>
      </c>
      <c r="I189" s="43">
        <f t="shared" si="198"/>
        <v>0</v>
      </c>
      <c r="J189" s="43">
        <f t="shared" si="198"/>
        <v>0</v>
      </c>
      <c r="K189" s="43">
        <f t="shared" si="198"/>
        <v>0</v>
      </c>
      <c r="L189" s="43">
        <f>+L190+L193+L198+L200+L203+L205+L207</f>
        <v>0</v>
      </c>
      <c r="M189" s="43">
        <f t="shared" si="198"/>
        <v>0</v>
      </c>
      <c r="N189" s="119">
        <f t="shared" si="198"/>
        <v>738.92499999999995</v>
      </c>
      <c r="O189" s="119">
        <f t="shared" si="198"/>
        <v>738.92499999999995</v>
      </c>
      <c r="P189" s="119">
        <f t="shared" si="198"/>
        <v>1477.85</v>
      </c>
      <c r="Q189" s="43">
        <f t="shared" si="198"/>
        <v>0</v>
      </c>
      <c r="R189" s="119">
        <f t="shared" ref="R189:T189" si="199">+R190+R193+R198+R200+R203+R205+R207</f>
        <v>738.92499999999995</v>
      </c>
      <c r="S189" s="119">
        <f t="shared" si="199"/>
        <v>738.92499999999995</v>
      </c>
      <c r="T189" s="119">
        <f t="shared" si="199"/>
        <v>1477.85</v>
      </c>
      <c r="U189" s="43">
        <f t="shared" si="198"/>
        <v>0</v>
      </c>
      <c r="V189" s="119">
        <f t="shared" ref="V189:X189" si="200">+V190+V193+V198+V200+V203+V205+V207</f>
        <v>738.92499999999995</v>
      </c>
      <c r="W189" s="119">
        <f t="shared" si="200"/>
        <v>738.92499999999995</v>
      </c>
      <c r="X189" s="119">
        <f t="shared" si="200"/>
        <v>1477.85</v>
      </c>
      <c r="Y189" s="43">
        <f t="shared" si="198"/>
        <v>0</v>
      </c>
      <c r="Z189" s="119">
        <f t="shared" ref="Z189:AE189" si="201">+Z190+Z193+Z198+Z200+Z203+Z205+Z207</f>
        <v>738.92499999999995</v>
      </c>
      <c r="AA189" s="119">
        <f t="shared" si="201"/>
        <v>738.92499999999995</v>
      </c>
      <c r="AB189" s="119">
        <f t="shared" si="201"/>
        <v>1477.85</v>
      </c>
      <c r="AC189" s="119">
        <f t="shared" si="201"/>
        <v>738.92499999999995</v>
      </c>
      <c r="AD189" s="119">
        <f t="shared" si="201"/>
        <v>738.92499999999995</v>
      </c>
      <c r="AE189" s="119">
        <f t="shared" si="201"/>
        <v>1477.85</v>
      </c>
      <c r="AF189" s="43">
        <f t="shared" si="165"/>
        <v>369.46249999999998</v>
      </c>
      <c r="AG189" s="43">
        <f t="shared" si="166"/>
        <v>369.46249999999998</v>
      </c>
      <c r="AH189" s="43">
        <f t="shared" si="167"/>
        <v>738.92499999999995</v>
      </c>
      <c r="AI189" s="43">
        <f t="shared" si="168"/>
        <v>369.46249999999998</v>
      </c>
      <c r="AJ189" s="43">
        <f t="shared" si="169"/>
        <v>1108.3874999999998</v>
      </c>
      <c r="AK189" s="43">
        <f t="shared" si="170"/>
        <v>369.46250000000009</v>
      </c>
      <c r="AL189" s="43">
        <f t="shared" si="198"/>
        <v>0</v>
      </c>
      <c r="AM189" s="43">
        <f t="shared" si="198"/>
        <v>0</v>
      </c>
      <c r="AN189" s="198">
        <f>+AN190+AN193+AN198+AN200+AN203+AN205+AN207</f>
        <v>0</v>
      </c>
      <c r="AO189" s="200"/>
      <c r="AP189" s="127">
        <f t="shared" si="144"/>
        <v>134.34999999999991</v>
      </c>
    </row>
    <row r="190" spans="1:42" ht="13.5" customHeight="1">
      <c r="A190" s="194">
        <v>0</v>
      </c>
      <c r="B190" s="204" t="s">
        <v>230</v>
      </c>
      <c r="C190" s="205" t="s">
        <v>56</v>
      </c>
      <c r="D190" s="119">
        <f t="shared" ref="D190:AM190" si="202">+D191+D192</f>
        <v>0</v>
      </c>
      <c r="E190" s="119">
        <f t="shared" si="202"/>
        <v>0</v>
      </c>
      <c r="F190" s="119">
        <f t="shared" si="202"/>
        <v>0</v>
      </c>
      <c r="G190" s="119">
        <f t="shared" si="202"/>
        <v>0</v>
      </c>
      <c r="H190" s="119">
        <f t="shared" si="202"/>
        <v>0</v>
      </c>
      <c r="I190" s="43">
        <f t="shared" si="202"/>
        <v>0</v>
      </c>
      <c r="J190" s="43">
        <f t="shared" si="202"/>
        <v>0</v>
      </c>
      <c r="K190" s="43">
        <f t="shared" si="202"/>
        <v>0</v>
      </c>
      <c r="L190" s="43">
        <f>+L191+L192</f>
        <v>0</v>
      </c>
      <c r="M190" s="43">
        <f t="shared" si="202"/>
        <v>0</v>
      </c>
      <c r="N190" s="119">
        <f t="shared" si="202"/>
        <v>0</v>
      </c>
      <c r="O190" s="119">
        <f t="shared" si="202"/>
        <v>0</v>
      </c>
      <c r="P190" s="119">
        <f t="shared" si="202"/>
        <v>0</v>
      </c>
      <c r="Q190" s="43">
        <f t="shared" si="202"/>
        <v>0</v>
      </c>
      <c r="R190" s="119">
        <f t="shared" ref="R190:T190" si="203">+R191+R192</f>
        <v>0</v>
      </c>
      <c r="S190" s="119">
        <f t="shared" si="203"/>
        <v>0</v>
      </c>
      <c r="T190" s="119">
        <f t="shared" si="203"/>
        <v>0</v>
      </c>
      <c r="U190" s="43">
        <f t="shared" si="202"/>
        <v>0</v>
      </c>
      <c r="V190" s="119">
        <f t="shared" ref="V190:X190" si="204">+V191+V192</f>
        <v>0</v>
      </c>
      <c r="W190" s="119">
        <f t="shared" si="204"/>
        <v>0</v>
      </c>
      <c r="X190" s="119">
        <f t="shared" si="204"/>
        <v>0</v>
      </c>
      <c r="Y190" s="43">
        <f t="shared" si="202"/>
        <v>0</v>
      </c>
      <c r="Z190" s="119">
        <f t="shared" ref="Z190:AE190" si="205">+Z191+Z192</f>
        <v>0</v>
      </c>
      <c r="AA190" s="119">
        <f t="shared" si="205"/>
        <v>0</v>
      </c>
      <c r="AB190" s="119">
        <f t="shared" si="205"/>
        <v>0</v>
      </c>
      <c r="AC190" s="119">
        <f t="shared" si="205"/>
        <v>0</v>
      </c>
      <c r="AD190" s="119">
        <f t="shared" si="205"/>
        <v>0</v>
      </c>
      <c r="AE190" s="119">
        <f t="shared" si="205"/>
        <v>0</v>
      </c>
      <c r="AF190" s="43">
        <f t="shared" si="165"/>
        <v>0</v>
      </c>
      <c r="AG190" s="43">
        <f t="shared" si="166"/>
        <v>0</v>
      </c>
      <c r="AH190" s="43">
        <f t="shared" si="167"/>
        <v>0</v>
      </c>
      <c r="AI190" s="43">
        <f t="shared" si="168"/>
        <v>0</v>
      </c>
      <c r="AJ190" s="43">
        <f t="shared" si="169"/>
        <v>0</v>
      </c>
      <c r="AK190" s="43">
        <f t="shared" si="170"/>
        <v>0</v>
      </c>
      <c r="AL190" s="43">
        <f t="shared" si="202"/>
        <v>0</v>
      </c>
      <c r="AM190" s="43">
        <f t="shared" si="202"/>
        <v>0</v>
      </c>
      <c r="AN190" s="198">
        <f>+AN191+AN192</f>
        <v>0</v>
      </c>
      <c r="AO190" s="200"/>
      <c r="AP190" s="127">
        <f t="shared" si="144"/>
        <v>0</v>
      </c>
    </row>
    <row r="191" spans="1:42" ht="51" hidden="1" customHeight="1">
      <c r="A191" s="194">
        <v>4811</v>
      </c>
      <c r="B191" s="204" t="s">
        <v>231</v>
      </c>
      <c r="C191" s="205" t="s">
        <v>56</v>
      </c>
      <c r="D191" s="119"/>
      <c r="E191" s="119"/>
      <c r="F191" s="119"/>
      <c r="G191" s="119"/>
      <c r="H191" s="119"/>
      <c r="I191" s="43"/>
      <c r="J191" s="43"/>
      <c r="K191" s="43"/>
      <c r="L191" s="43"/>
      <c r="M191" s="43"/>
      <c r="N191" s="119"/>
      <c r="O191" s="119"/>
      <c r="P191" s="119"/>
      <c r="Q191" s="43"/>
      <c r="R191" s="119"/>
      <c r="S191" s="119"/>
      <c r="T191" s="119"/>
      <c r="U191" s="43"/>
      <c r="V191" s="119"/>
      <c r="W191" s="119"/>
      <c r="X191" s="119"/>
      <c r="Y191" s="43"/>
      <c r="Z191" s="119"/>
      <c r="AA191" s="119"/>
      <c r="AB191" s="119"/>
      <c r="AC191" s="119"/>
      <c r="AD191" s="119"/>
      <c r="AE191" s="119"/>
      <c r="AF191" s="43">
        <f t="shared" si="165"/>
        <v>0</v>
      </c>
      <c r="AG191" s="43">
        <f t="shared" si="166"/>
        <v>0</v>
      </c>
      <c r="AH191" s="43">
        <f t="shared" si="167"/>
        <v>0</v>
      </c>
      <c r="AI191" s="43">
        <f t="shared" si="168"/>
        <v>0</v>
      </c>
      <c r="AJ191" s="43">
        <f t="shared" si="169"/>
        <v>0</v>
      </c>
      <c r="AK191" s="43">
        <f t="shared" si="170"/>
        <v>0</v>
      </c>
      <c r="AL191" s="43"/>
      <c r="AM191" s="43"/>
      <c r="AN191" s="198"/>
      <c r="AO191" s="200"/>
      <c r="AP191" s="127">
        <f t="shared" si="144"/>
        <v>0</v>
      </c>
    </row>
    <row r="192" spans="1:42" ht="32.25" hidden="1" customHeight="1">
      <c r="A192" s="194">
        <v>4819</v>
      </c>
      <c r="B192" s="43" t="s">
        <v>232</v>
      </c>
      <c r="C192" s="197" t="s">
        <v>56</v>
      </c>
      <c r="D192" s="119"/>
      <c r="E192" s="119"/>
      <c r="F192" s="119"/>
      <c r="G192" s="119"/>
      <c r="H192" s="119"/>
      <c r="I192" s="43"/>
      <c r="J192" s="43"/>
      <c r="K192" s="43"/>
      <c r="L192" s="43"/>
      <c r="M192" s="43"/>
      <c r="N192" s="119"/>
      <c r="O192" s="119"/>
      <c r="P192" s="119"/>
      <c r="Q192" s="43"/>
      <c r="R192" s="119"/>
      <c r="S192" s="119"/>
      <c r="T192" s="119"/>
      <c r="U192" s="43"/>
      <c r="V192" s="119"/>
      <c r="W192" s="119"/>
      <c r="X192" s="119"/>
      <c r="Y192" s="43"/>
      <c r="Z192" s="119"/>
      <c r="AA192" s="119"/>
      <c r="AB192" s="119"/>
      <c r="AC192" s="119"/>
      <c r="AD192" s="119"/>
      <c r="AE192" s="119"/>
      <c r="AF192" s="43">
        <f t="shared" si="165"/>
        <v>0</v>
      </c>
      <c r="AG192" s="43">
        <f t="shared" si="166"/>
        <v>0</v>
      </c>
      <c r="AH192" s="43">
        <f t="shared" si="167"/>
        <v>0</v>
      </c>
      <c r="AI192" s="43">
        <f t="shared" si="168"/>
        <v>0</v>
      </c>
      <c r="AJ192" s="43">
        <f t="shared" si="169"/>
        <v>0</v>
      </c>
      <c r="AK192" s="43">
        <f t="shared" si="170"/>
        <v>0</v>
      </c>
      <c r="AL192" s="43"/>
      <c r="AM192" s="43"/>
      <c r="AN192" s="198"/>
      <c r="AO192" s="200"/>
      <c r="AP192" s="127">
        <f t="shared" si="144"/>
        <v>0</v>
      </c>
    </row>
    <row r="193" spans="1:81" ht="21.75" customHeight="1">
      <c r="A193" s="194">
        <v>0</v>
      </c>
      <c r="B193" s="43" t="s">
        <v>233</v>
      </c>
      <c r="C193" s="197" t="s">
        <v>56</v>
      </c>
      <c r="D193" s="119">
        <f t="shared" ref="D193:AM193" si="206">+D194+D195+D196+D197</f>
        <v>496.5</v>
      </c>
      <c r="E193" s="119">
        <f t="shared" si="206"/>
        <v>0</v>
      </c>
      <c r="F193" s="119">
        <f t="shared" si="206"/>
        <v>595.70000000000005</v>
      </c>
      <c r="G193" s="119">
        <f t="shared" si="206"/>
        <v>0</v>
      </c>
      <c r="H193" s="119">
        <f t="shared" si="206"/>
        <v>343.5</v>
      </c>
      <c r="I193" s="43">
        <f t="shared" si="206"/>
        <v>0</v>
      </c>
      <c r="J193" s="43">
        <f t="shared" si="206"/>
        <v>0</v>
      </c>
      <c r="K193" s="43">
        <f t="shared" si="206"/>
        <v>0</v>
      </c>
      <c r="L193" s="43">
        <f>+L194+L195+L196+L197</f>
        <v>0</v>
      </c>
      <c r="M193" s="43">
        <f t="shared" si="206"/>
        <v>0</v>
      </c>
      <c r="N193" s="119">
        <f t="shared" si="206"/>
        <v>188.92500000000001</v>
      </c>
      <c r="O193" s="119">
        <f t="shared" si="206"/>
        <v>188.92500000000001</v>
      </c>
      <c r="P193" s="119">
        <f t="shared" si="206"/>
        <v>377.85</v>
      </c>
      <c r="Q193" s="43">
        <f t="shared" si="206"/>
        <v>0</v>
      </c>
      <c r="R193" s="119">
        <f t="shared" ref="R193:T193" si="207">+R194+R195+R196+R197</f>
        <v>188.92500000000001</v>
      </c>
      <c r="S193" s="119">
        <f t="shared" si="207"/>
        <v>188.92500000000001</v>
      </c>
      <c r="T193" s="119">
        <f t="shared" si="207"/>
        <v>377.85</v>
      </c>
      <c r="U193" s="43">
        <f t="shared" si="206"/>
        <v>0</v>
      </c>
      <c r="V193" s="119">
        <f t="shared" ref="V193:X193" si="208">+V194+V195+V196+V197</f>
        <v>188.92500000000001</v>
      </c>
      <c r="W193" s="119">
        <f t="shared" si="208"/>
        <v>188.92500000000001</v>
      </c>
      <c r="X193" s="119">
        <f t="shared" si="208"/>
        <v>377.85</v>
      </c>
      <c r="Y193" s="43">
        <f t="shared" si="206"/>
        <v>0</v>
      </c>
      <c r="Z193" s="119">
        <f t="shared" ref="Z193:AE193" si="209">+Z194+Z195+Z196+Z197</f>
        <v>188.92500000000001</v>
      </c>
      <c r="AA193" s="119">
        <f t="shared" si="209"/>
        <v>188.92500000000001</v>
      </c>
      <c r="AB193" s="119">
        <f t="shared" si="209"/>
        <v>377.85</v>
      </c>
      <c r="AC193" s="119">
        <f t="shared" si="209"/>
        <v>188.92500000000001</v>
      </c>
      <c r="AD193" s="119">
        <f t="shared" si="209"/>
        <v>188.92500000000001</v>
      </c>
      <c r="AE193" s="119">
        <f t="shared" si="209"/>
        <v>377.85</v>
      </c>
      <c r="AF193" s="43">
        <f t="shared" si="165"/>
        <v>94.462500000000006</v>
      </c>
      <c r="AG193" s="43">
        <f t="shared" si="166"/>
        <v>94.462500000000006</v>
      </c>
      <c r="AH193" s="43">
        <f t="shared" si="167"/>
        <v>188.92500000000001</v>
      </c>
      <c r="AI193" s="43">
        <f t="shared" si="168"/>
        <v>94.462500000000006</v>
      </c>
      <c r="AJ193" s="43">
        <f t="shared" si="169"/>
        <v>283.38750000000005</v>
      </c>
      <c r="AK193" s="43">
        <f t="shared" si="170"/>
        <v>94.462499999999977</v>
      </c>
      <c r="AL193" s="43">
        <f t="shared" si="206"/>
        <v>0</v>
      </c>
      <c r="AM193" s="43">
        <f t="shared" si="206"/>
        <v>0</v>
      </c>
      <c r="AN193" s="198">
        <f>+AN194+AN195+AN196+AN197</f>
        <v>0</v>
      </c>
      <c r="AO193" s="200"/>
      <c r="AP193" s="127">
        <f t="shared" si="144"/>
        <v>34.350000000000023</v>
      </c>
    </row>
    <row r="194" spans="1:81" ht="24.75" hidden="1" customHeight="1">
      <c r="A194" s="194">
        <v>4821</v>
      </c>
      <c r="B194" s="43" t="s">
        <v>234</v>
      </c>
      <c r="C194" s="197" t="s">
        <v>56</v>
      </c>
      <c r="D194" s="119"/>
      <c r="E194" s="119"/>
      <c r="F194" s="119"/>
      <c r="G194" s="119"/>
      <c r="H194" s="119"/>
      <c r="I194" s="43"/>
      <c r="J194" s="43"/>
      <c r="K194" s="43"/>
      <c r="L194" s="43"/>
      <c r="M194" s="43"/>
      <c r="N194" s="119"/>
      <c r="O194" s="119"/>
      <c r="P194" s="119"/>
      <c r="Q194" s="43"/>
      <c r="R194" s="119"/>
      <c r="S194" s="119"/>
      <c r="T194" s="119"/>
      <c r="U194" s="43"/>
      <c r="V194" s="119"/>
      <c r="W194" s="119"/>
      <c r="X194" s="119"/>
      <c r="Y194" s="43"/>
      <c r="Z194" s="119"/>
      <c r="AA194" s="119"/>
      <c r="AB194" s="119"/>
      <c r="AC194" s="119"/>
      <c r="AD194" s="119"/>
      <c r="AE194" s="119"/>
      <c r="AF194" s="43">
        <f t="shared" si="165"/>
        <v>0</v>
      </c>
      <c r="AG194" s="43">
        <f t="shared" si="166"/>
        <v>0</v>
      </c>
      <c r="AH194" s="43">
        <f t="shared" si="167"/>
        <v>0</v>
      </c>
      <c r="AI194" s="43">
        <f t="shared" si="168"/>
        <v>0</v>
      </c>
      <c r="AJ194" s="43">
        <f t="shared" si="169"/>
        <v>0</v>
      </c>
      <c r="AK194" s="43">
        <f t="shared" si="170"/>
        <v>0</v>
      </c>
      <c r="AL194" s="43"/>
      <c r="AM194" s="43"/>
      <c r="AN194" s="198"/>
      <c r="AO194" s="200"/>
      <c r="AP194" s="127">
        <f t="shared" si="144"/>
        <v>0</v>
      </c>
    </row>
    <row r="195" spans="1:81" s="258" customFormat="1">
      <c r="A195" s="253">
        <v>4822</v>
      </c>
      <c r="B195" s="255" t="s">
        <v>235</v>
      </c>
      <c r="C195" s="203" t="s">
        <v>56</v>
      </c>
      <c r="D195" s="120"/>
      <c r="E195" s="120"/>
      <c r="F195" s="120"/>
      <c r="G195" s="120"/>
      <c r="H195" s="120"/>
      <c r="I195" s="255"/>
      <c r="J195" s="255"/>
      <c r="K195" s="255"/>
      <c r="L195" s="255"/>
      <c r="M195" s="255"/>
      <c r="N195" s="120">
        <f>P195*0.5</f>
        <v>0</v>
      </c>
      <c r="O195" s="120">
        <f>P195-N195</f>
        <v>0</v>
      </c>
      <c r="P195" s="120"/>
      <c r="Q195" s="255"/>
      <c r="R195" s="120">
        <f>T195*0.5</f>
        <v>0</v>
      </c>
      <c r="S195" s="120">
        <f>T195-R195</f>
        <v>0</v>
      </c>
      <c r="T195" s="120"/>
      <c r="U195" s="255"/>
      <c r="V195" s="120">
        <f>X195*0.5</f>
        <v>0</v>
      </c>
      <c r="W195" s="120">
        <f>X195-V195</f>
        <v>0</v>
      </c>
      <c r="X195" s="120"/>
      <c r="Y195" s="255"/>
      <c r="Z195" s="120">
        <f>AB195*0.5</f>
        <v>0</v>
      </c>
      <c r="AA195" s="120">
        <f>AB195-Z195</f>
        <v>0</v>
      </c>
      <c r="AB195" s="120"/>
      <c r="AC195" s="120">
        <f>AE195*0.5</f>
        <v>0</v>
      </c>
      <c r="AD195" s="120">
        <f>AE195-AC195</f>
        <v>0</v>
      </c>
      <c r="AE195" s="120"/>
      <c r="AF195" s="43">
        <f t="shared" si="165"/>
        <v>0</v>
      </c>
      <c r="AG195" s="43">
        <f t="shared" si="166"/>
        <v>0</v>
      </c>
      <c r="AH195" s="43">
        <f t="shared" si="167"/>
        <v>0</v>
      </c>
      <c r="AI195" s="43">
        <f t="shared" si="168"/>
        <v>0</v>
      </c>
      <c r="AJ195" s="43">
        <f t="shared" si="169"/>
        <v>0</v>
      </c>
      <c r="AK195" s="43">
        <f t="shared" si="170"/>
        <v>0</v>
      </c>
      <c r="AL195" s="255"/>
      <c r="AM195" s="255"/>
      <c r="AN195" s="256"/>
      <c r="AO195" s="257"/>
      <c r="AP195" s="127">
        <f t="shared" si="144"/>
        <v>0</v>
      </c>
      <c r="AQ195" s="193"/>
      <c r="AR195" s="193"/>
      <c r="AS195" s="193"/>
      <c r="AT195" s="193"/>
      <c r="AU195" s="193"/>
      <c r="AV195" s="193"/>
      <c r="AW195" s="193"/>
      <c r="AX195" s="193"/>
      <c r="AY195" s="193"/>
      <c r="AZ195" s="193"/>
      <c r="BA195" s="193"/>
      <c r="BB195" s="193"/>
      <c r="BC195" s="193"/>
      <c r="BD195" s="193"/>
      <c r="BE195" s="193"/>
      <c r="BF195" s="193"/>
      <c r="BG195" s="193"/>
      <c r="BH195" s="193"/>
      <c r="BI195" s="193"/>
      <c r="BJ195" s="193"/>
      <c r="BK195" s="193"/>
      <c r="BL195" s="193"/>
      <c r="BM195" s="193"/>
      <c r="BN195" s="193"/>
      <c r="BO195" s="193"/>
      <c r="BP195" s="193"/>
      <c r="BQ195" s="193"/>
      <c r="BR195" s="193"/>
      <c r="BS195" s="193"/>
      <c r="BT195" s="193"/>
      <c r="BU195" s="193"/>
      <c r="BV195" s="193"/>
      <c r="BW195" s="193"/>
      <c r="BX195" s="193"/>
      <c r="BY195" s="193"/>
      <c r="BZ195" s="193"/>
      <c r="CA195" s="193"/>
      <c r="CB195" s="193"/>
      <c r="CC195" s="193"/>
    </row>
    <row r="196" spans="1:81" s="258" customFormat="1" ht="18" customHeight="1">
      <c r="A196" s="253">
        <v>4823</v>
      </c>
      <c r="B196" s="255" t="s">
        <v>236</v>
      </c>
      <c r="C196" s="203" t="s">
        <v>56</v>
      </c>
      <c r="D196" s="120">
        <v>496.5</v>
      </c>
      <c r="E196" s="120"/>
      <c r="F196" s="120">
        <v>595.70000000000005</v>
      </c>
      <c r="G196" s="120"/>
      <c r="H196" s="120">
        <v>343.5</v>
      </c>
      <c r="I196" s="255"/>
      <c r="J196" s="255"/>
      <c r="K196" s="255"/>
      <c r="L196" s="255"/>
      <c r="M196" s="255"/>
      <c r="N196" s="120">
        <f>P196*0.5</f>
        <v>188.92500000000001</v>
      </c>
      <c r="O196" s="120">
        <f>P196-N196</f>
        <v>188.92500000000001</v>
      </c>
      <c r="P196" s="120">
        <f>343.5*1.1</f>
        <v>377.85</v>
      </c>
      <c r="Q196" s="255"/>
      <c r="R196" s="120">
        <f>T196*0.5</f>
        <v>188.92500000000001</v>
      </c>
      <c r="S196" s="120">
        <f>T196-R196</f>
        <v>188.92500000000001</v>
      </c>
      <c r="T196" s="120">
        <f>343.5*1.1</f>
        <v>377.85</v>
      </c>
      <c r="U196" s="255"/>
      <c r="V196" s="120">
        <f>X196*0.5</f>
        <v>188.92500000000001</v>
      </c>
      <c r="W196" s="120">
        <f>X196-V196</f>
        <v>188.92500000000001</v>
      </c>
      <c r="X196" s="120">
        <f>343.5*1.1</f>
        <v>377.85</v>
      </c>
      <c r="Y196" s="255"/>
      <c r="Z196" s="120">
        <f>AB196*0.5</f>
        <v>188.92500000000001</v>
      </c>
      <c r="AA196" s="120">
        <f>AB196-Z196</f>
        <v>188.92500000000001</v>
      </c>
      <c r="AB196" s="120">
        <f>343.5*1.1</f>
        <v>377.85</v>
      </c>
      <c r="AC196" s="120">
        <f>AE196*0.5</f>
        <v>188.92500000000001</v>
      </c>
      <c r="AD196" s="120">
        <f>AE196-AC196</f>
        <v>188.92500000000001</v>
      </c>
      <c r="AE196" s="120">
        <f>343.5*1.1</f>
        <v>377.85</v>
      </c>
      <c r="AF196" s="43">
        <f t="shared" si="165"/>
        <v>94.462500000000006</v>
      </c>
      <c r="AG196" s="43">
        <f t="shared" si="166"/>
        <v>94.462500000000006</v>
      </c>
      <c r="AH196" s="43">
        <f t="shared" si="167"/>
        <v>188.92500000000001</v>
      </c>
      <c r="AI196" s="43">
        <f t="shared" si="168"/>
        <v>94.462500000000006</v>
      </c>
      <c r="AJ196" s="43">
        <f t="shared" si="169"/>
        <v>283.38750000000005</v>
      </c>
      <c r="AK196" s="43">
        <f t="shared" si="170"/>
        <v>94.462499999999977</v>
      </c>
      <c r="AL196" s="255"/>
      <c r="AM196" s="255"/>
      <c r="AN196" s="256"/>
      <c r="AO196" s="257"/>
      <c r="AP196" s="127">
        <f t="shared" si="144"/>
        <v>34.350000000000023</v>
      </c>
      <c r="AQ196" s="193"/>
      <c r="AR196" s="193"/>
      <c r="AS196" s="193"/>
      <c r="AT196" s="193"/>
      <c r="AU196" s="193"/>
      <c r="AV196" s="193"/>
      <c r="AW196" s="193"/>
      <c r="AX196" s="193"/>
      <c r="AY196" s="193"/>
      <c r="AZ196" s="193"/>
      <c r="BA196" s="193"/>
      <c r="BB196" s="193"/>
      <c r="BC196" s="193"/>
      <c r="BD196" s="193"/>
      <c r="BE196" s="193"/>
      <c r="BF196" s="193"/>
      <c r="BG196" s="193"/>
      <c r="BH196" s="193"/>
      <c r="BI196" s="193"/>
      <c r="BJ196" s="193"/>
      <c r="BK196" s="193"/>
      <c r="BL196" s="193"/>
      <c r="BM196" s="193"/>
      <c r="BN196" s="193"/>
      <c r="BO196" s="193"/>
      <c r="BP196" s="193"/>
      <c r="BQ196" s="193"/>
      <c r="BR196" s="193"/>
      <c r="BS196" s="193"/>
      <c r="BT196" s="193"/>
      <c r="BU196" s="193"/>
      <c r="BV196" s="193"/>
      <c r="BW196" s="193"/>
      <c r="BX196" s="193"/>
      <c r="BY196" s="193"/>
      <c r="BZ196" s="193"/>
      <c r="CA196" s="193"/>
      <c r="CB196" s="193"/>
      <c r="CC196" s="193"/>
    </row>
    <row r="197" spans="1:81" ht="35.25" hidden="1" customHeight="1">
      <c r="A197" s="194">
        <v>4824</v>
      </c>
      <c r="B197" s="43" t="s">
        <v>237</v>
      </c>
      <c r="C197" s="197" t="s">
        <v>56</v>
      </c>
      <c r="D197" s="119"/>
      <c r="E197" s="119"/>
      <c r="F197" s="119"/>
      <c r="G197" s="119"/>
      <c r="H197" s="119"/>
      <c r="I197" s="43"/>
      <c r="J197" s="43"/>
      <c r="K197" s="43"/>
      <c r="L197" s="43"/>
      <c r="M197" s="43"/>
      <c r="N197" s="119"/>
      <c r="O197" s="119"/>
      <c r="P197" s="119"/>
      <c r="Q197" s="43"/>
      <c r="R197" s="119"/>
      <c r="S197" s="119"/>
      <c r="T197" s="119"/>
      <c r="U197" s="43"/>
      <c r="V197" s="119"/>
      <c r="W197" s="119"/>
      <c r="X197" s="119"/>
      <c r="Y197" s="43"/>
      <c r="Z197" s="119"/>
      <c r="AA197" s="119"/>
      <c r="AB197" s="119"/>
      <c r="AC197" s="119"/>
      <c r="AD197" s="119"/>
      <c r="AE197" s="119"/>
      <c r="AF197" s="43">
        <f t="shared" si="165"/>
        <v>0</v>
      </c>
      <c r="AG197" s="43">
        <f t="shared" si="166"/>
        <v>0</v>
      </c>
      <c r="AH197" s="43">
        <f t="shared" si="167"/>
        <v>0</v>
      </c>
      <c r="AI197" s="43">
        <f t="shared" si="168"/>
        <v>0</v>
      </c>
      <c r="AJ197" s="43">
        <f t="shared" si="169"/>
        <v>0</v>
      </c>
      <c r="AK197" s="43">
        <f t="shared" si="170"/>
        <v>0</v>
      </c>
      <c r="AL197" s="43"/>
      <c r="AM197" s="43"/>
      <c r="AN197" s="198"/>
      <c r="AO197" s="200"/>
      <c r="AP197" s="127">
        <f t="shared" si="144"/>
        <v>0</v>
      </c>
    </row>
    <row r="198" spans="1:81" ht="33.75" hidden="1" customHeight="1">
      <c r="A198" s="194">
        <v>0</v>
      </c>
      <c r="B198" s="43" t="s">
        <v>238</v>
      </c>
      <c r="C198" s="197" t="s">
        <v>56</v>
      </c>
      <c r="D198" s="119">
        <f t="shared" ref="D198:AN198" si="210">+D199</f>
        <v>0</v>
      </c>
      <c r="E198" s="119">
        <f t="shared" si="210"/>
        <v>0</v>
      </c>
      <c r="F198" s="119">
        <f t="shared" si="210"/>
        <v>0</v>
      </c>
      <c r="G198" s="119">
        <f t="shared" si="210"/>
        <v>0</v>
      </c>
      <c r="H198" s="119">
        <f t="shared" si="210"/>
        <v>0</v>
      </c>
      <c r="I198" s="43">
        <f t="shared" si="210"/>
        <v>0</v>
      </c>
      <c r="J198" s="43">
        <f t="shared" si="210"/>
        <v>0</v>
      </c>
      <c r="K198" s="43">
        <f t="shared" si="210"/>
        <v>0</v>
      </c>
      <c r="L198" s="43">
        <f t="shared" si="210"/>
        <v>0</v>
      </c>
      <c r="M198" s="43">
        <f t="shared" si="210"/>
        <v>0</v>
      </c>
      <c r="N198" s="119">
        <f t="shared" si="210"/>
        <v>0</v>
      </c>
      <c r="O198" s="119">
        <f t="shared" si="210"/>
        <v>0</v>
      </c>
      <c r="P198" s="119">
        <f t="shared" si="210"/>
        <v>0</v>
      </c>
      <c r="Q198" s="43">
        <f t="shared" si="210"/>
        <v>0</v>
      </c>
      <c r="R198" s="119">
        <f t="shared" si="210"/>
        <v>0</v>
      </c>
      <c r="S198" s="119">
        <f t="shared" si="210"/>
        <v>0</v>
      </c>
      <c r="T198" s="119">
        <f t="shared" si="210"/>
        <v>0</v>
      </c>
      <c r="U198" s="43">
        <f t="shared" si="210"/>
        <v>0</v>
      </c>
      <c r="V198" s="119">
        <f t="shared" si="210"/>
        <v>0</v>
      </c>
      <c r="W198" s="119">
        <f t="shared" si="210"/>
        <v>0</v>
      </c>
      <c r="X198" s="119">
        <f t="shared" si="210"/>
        <v>0</v>
      </c>
      <c r="Y198" s="43">
        <f t="shared" si="210"/>
        <v>0</v>
      </c>
      <c r="Z198" s="119">
        <f t="shared" si="210"/>
        <v>0</v>
      </c>
      <c r="AA198" s="119">
        <f t="shared" si="210"/>
        <v>0</v>
      </c>
      <c r="AB198" s="119">
        <f t="shared" si="210"/>
        <v>0</v>
      </c>
      <c r="AC198" s="119">
        <f t="shared" si="210"/>
        <v>0</v>
      </c>
      <c r="AD198" s="119">
        <f t="shared" si="210"/>
        <v>0</v>
      </c>
      <c r="AE198" s="119">
        <f t="shared" si="210"/>
        <v>0</v>
      </c>
      <c r="AF198" s="43">
        <f t="shared" si="165"/>
        <v>0</v>
      </c>
      <c r="AG198" s="43">
        <f t="shared" si="166"/>
        <v>0</v>
      </c>
      <c r="AH198" s="43">
        <f t="shared" si="167"/>
        <v>0</v>
      </c>
      <c r="AI198" s="43">
        <f t="shared" si="168"/>
        <v>0</v>
      </c>
      <c r="AJ198" s="43">
        <f t="shared" si="169"/>
        <v>0</v>
      </c>
      <c r="AK198" s="43">
        <f t="shared" si="170"/>
        <v>0</v>
      </c>
      <c r="AL198" s="43">
        <f t="shared" si="210"/>
        <v>0</v>
      </c>
      <c r="AM198" s="43">
        <f t="shared" si="210"/>
        <v>0</v>
      </c>
      <c r="AN198" s="198">
        <f t="shared" si="210"/>
        <v>0</v>
      </c>
      <c r="AO198" s="200"/>
      <c r="AP198" s="127">
        <f t="shared" si="144"/>
        <v>0</v>
      </c>
    </row>
    <row r="199" spans="1:81" ht="29.25" hidden="1" customHeight="1">
      <c r="A199" s="194">
        <v>4831</v>
      </c>
      <c r="B199" s="43" t="s">
        <v>239</v>
      </c>
      <c r="C199" s="197" t="s">
        <v>56</v>
      </c>
      <c r="D199" s="119"/>
      <c r="E199" s="119"/>
      <c r="F199" s="119"/>
      <c r="G199" s="119"/>
      <c r="H199" s="119"/>
      <c r="I199" s="43"/>
      <c r="J199" s="43"/>
      <c r="K199" s="43"/>
      <c r="L199" s="43"/>
      <c r="M199" s="43"/>
      <c r="N199" s="119"/>
      <c r="O199" s="119"/>
      <c r="P199" s="119"/>
      <c r="Q199" s="43"/>
      <c r="R199" s="119"/>
      <c r="S199" s="119"/>
      <c r="T199" s="119"/>
      <c r="U199" s="43"/>
      <c r="V199" s="119"/>
      <c r="W199" s="119"/>
      <c r="X199" s="119"/>
      <c r="Y199" s="43"/>
      <c r="Z199" s="119"/>
      <c r="AA199" s="119"/>
      <c r="AB199" s="119"/>
      <c r="AC199" s="119"/>
      <c r="AD199" s="119"/>
      <c r="AE199" s="119"/>
      <c r="AF199" s="43">
        <f t="shared" si="165"/>
        <v>0</v>
      </c>
      <c r="AG199" s="43">
        <f t="shared" si="166"/>
        <v>0</v>
      </c>
      <c r="AH199" s="43">
        <f t="shared" si="167"/>
        <v>0</v>
      </c>
      <c r="AI199" s="43">
        <f t="shared" si="168"/>
        <v>0</v>
      </c>
      <c r="AJ199" s="43">
        <f t="shared" si="169"/>
        <v>0</v>
      </c>
      <c r="AK199" s="43">
        <f t="shared" si="170"/>
        <v>0</v>
      </c>
      <c r="AL199" s="43"/>
      <c r="AM199" s="43"/>
      <c r="AN199" s="198"/>
      <c r="AO199" s="200"/>
      <c r="AP199" s="127">
        <f t="shared" si="144"/>
        <v>0</v>
      </c>
    </row>
    <row r="200" spans="1:81" ht="42" hidden="1" customHeight="1">
      <c r="A200" s="194">
        <v>0</v>
      </c>
      <c r="B200" s="43" t="s">
        <v>240</v>
      </c>
      <c r="C200" s="197" t="s">
        <v>56</v>
      </c>
      <c r="D200" s="119">
        <f t="shared" ref="D200:AM200" si="211">+D201+D202</f>
        <v>0</v>
      </c>
      <c r="E200" s="119">
        <f t="shared" si="211"/>
        <v>0</v>
      </c>
      <c r="F200" s="119">
        <f t="shared" si="211"/>
        <v>0</v>
      </c>
      <c r="G200" s="119">
        <f t="shared" si="211"/>
        <v>0</v>
      </c>
      <c r="H200" s="119">
        <f t="shared" si="211"/>
        <v>0</v>
      </c>
      <c r="I200" s="43">
        <f t="shared" si="211"/>
        <v>0</v>
      </c>
      <c r="J200" s="43">
        <f t="shared" si="211"/>
        <v>0</v>
      </c>
      <c r="K200" s="43">
        <f t="shared" si="211"/>
        <v>0</v>
      </c>
      <c r="L200" s="43">
        <f>+L201+L202</f>
        <v>0</v>
      </c>
      <c r="M200" s="43">
        <f t="shared" si="211"/>
        <v>0</v>
      </c>
      <c r="N200" s="119">
        <f t="shared" si="211"/>
        <v>0</v>
      </c>
      <c r="O200" s="119">
        <f t="shared" si="211"/>
        <v>0</v>
      </c>
      <c r="P200" s="119">
        <f t="shared" si="211"/>
        <v>0</v>
      </c>
      <c r="Q200" s="43">
        <f t="shared" si="211"/>
        <v>0</v>
      </c>
      <c r="R200" s="119">
        <f t="shared" ref="R200:T200" si="212">+R201+R202</f>
        <v>0</v>
      </c>
      <c r="S200" s="119">
        <f t="shared" si="212"/>
        <v>0</v>
      </c>
      <c r="T200" s="119">
        <f t="shared" si="212"/>
        <v>0</v>
      </c>
      <c r="U200" s="43">
        <f t="shared" si="211"/>
        <v>0</v>
      </c>
      <c r="V200" s="119">
        <f t="shared" ref="V200:X200" si="213">+V201+V202</f>
        <v>0</v>
      </c>
      <c r="W200" s="119">
        <f t="shared" si="213"/>
        <v>0</v>
      </c>
      <c r="X200" s="119">
        <f t="shared" si="213"/>
        <v>0</v>
      </c>
      <c r="Y200" s="43">
        <f t="shared" si="211"/>
        <v>0</v>
      </c>
      <c r="Z200" s="119">
        <f t="shared" ref="Z200:AE200" si="214">+Z201+Z202</f>
        <v>0</v>
      </c>
      <c r="AA200" s="119">
        <f t="shared" si="214"/>
        <v>0</v>
      </c>
      <c r="AB200" s="119">
        <f t="shared" si="214"/>
        <v>0</v>
      </c>
      <c r="AC200" s="119">
        <f t="shared" si="214"/>
        <v>0</v>
      </c>
      <c r="AD200" s="119">
        <f t="shared" si="214"/>
        <v>0</v>
      </c>
      <c r="AE200" s="119">
        <f t="shared" si="214"/>
        <v>0</v>
      </c>
      <c r="AF200" s="43">
        <f t="shared" si="165"/>
        <v>0</v>
      </c>
      <c r="AG200" s="43">
        <f t="shared" si="166"/>
        <v>0</v>
      </c>
      <c r="AH200" s="43">
        <f t="shared" si="167"/>
        <v>0</v>
      </c>
      <c r="AI200" s="43">
        <f t="shared" si="168"/>
        <v>0</v>
      </c>
      <c r="AJ200" s="43">
        <f t="shared" si="169"/>
        <v>0</v>
      </c>
      <c r="AK200" s="43">
        <f t="shared" si="170"/>
        <v>0</v>
      </c>
      <c r="AL200" s="43">
        <f t="shared" si="211"/>
        <v>0</v>
      </c>
      <c r="AM200" s="43">
        <f t="shared" si="211"/>
        <v>0</v>
      </c>
      <c r="AN200" s="198">
        <f>+AN201+AN202</f>
        <v>0</v>
      </c>
      <c r="AO200" s="200"/>
      <c r="AP200" s="127">
        <f t="shared" si="144"/>
        <v>0</v>
      </c>
    </row>
    <row r="201" spans="1:81" ht="39" hidden="1" customHeight="1">
      <c r="A201" s="194">
        <v>4841</v>
      </c>
      <c r="B201" s="43" t="s">
        <v>241</v>
      </c>
      <c r="C201" s="197" t="s">
        <v>56</v>
      </c>
      <c r="D201" s="119"/>
      <c r="E201" s="119"/>
      <c r="F201" s="119"/>
      <c r="G201" s="119"/>
      <c r="H201" s="119"/>
      <c r="I201" s="43"/>
      <c r="J201" s="43"/>
      <c r="K201" s="43"/>
      <c r="L201" s="43"/>
      <c r="M201" s="43"/>
      <c r="N201" s="119"/>
      <c r="O201" s="119"/>
      <c r="P201" s="119"/>
      <c r="Q201" s="43"/>
      <c r="R201" s="119"/>
      <c r="S201" s="119"/>
      <c r="T201" s="119"/>
      <c r="U201" s="43"/>
      <c r="V201" s="119"/>
      <c r="W201" s="119"/>
      <c r="X201" s="119"/>
      <c r="Y201" s="43"/>
      <c r="Z201" s="119"/>
      <c r="AA201" s="119"/>
      <c r="AB201" s="119"/>
      <c r="AC201" s="119"/>
      <c r="AD201" s="119"/>
      <c r="AE201" s="119"/>
      <c r="AF201" s="43">
        <f t="shared" si="165"/>
        <v>0</v>
      </c>
      <c r="AG201" s="43">
        <f t="shared" si="166"/>
        <v>0</v>
      </c>
      <c r="AH201" s="43">
        <f t="shared" si="167"/>
        <v>0</v>
      </c>
      <c r="AI201" s="43">
        <f t="shared" si="168"/>
        <v>0</v>
      </c>
      <c r="AJ201" s="43">
        <f t="shared" si="169"/>
        <v>0</v>
      </c>
      <c r="AK201" s="43">
        <f t="shared" si="170"/>
        <v>0</v>
      </c>
      <c r="AL201" s="43"/>
      <c r="AM201" s="43"/>
      <c r="AN201" s="198"/>
      <c r="AO201" s="200"/>
      <c r="AP201" s="127">
        <f t="shared" ref="AP201:AP206" si="215">P201-H201</f>
        <v>0</v>
      </c>
    </row>
    <row r="202" spans="1:81" ht="31.5" hidden="1" customHeight="1">
      <c r="A202" s="194">
        <v>4842</v>
      </c>
      <c r="B202" s="43" t="s">
        <v>242</v>
      </c>
      <c r="C202" s="197" t="s">
        <v>56</v>
      </c>
      <c r="D202" s="119"/>
      <c r="E202" s="119"/>
      <c r="F202" s="119"/>
      <c r="G202" s="119"/>
      <c r="H202" s="119"/>
      <c r="I202" s="43"/>
      <c r="J202" s="43"/>
      <c r="K202" s="43"/>
      <c r="L202" s="43"/>
      <c r="M202" s="43"/>
      <c r="N202" s="119"/>
      <c r="O202" s="119"/>
      <c r="P202" s="119"/>
      <c r="Q202" s="43"/>
      <c r="R202" s="119"/>
      <c r="S202" s="119"/>
      <c r="T202" s="119"/>
      <c r="U202" s="43"/>
      <c r="V202" s="119"/>
      <c r="W202" s="119"/>
      <c r="X202" s="119"/>
      <c r="Y202" s="43"/>
      <c r="Z202" s="119"/>
      <c r="AA202" s="119"/>
      <c r="AB202" s="119"/>
      <c r="AC202" s="119"/>
      <c r="AD202" s="119"/>
      <c r="AE202" s="119"/>
      <c r="AF202" s="43">
        <f t="shared" si="165"/>
        <v>0</v>
      </c>
      <c r="AG202" s="43">
        <f t="shared" si="166"/>
        <v>0</v>
      </c>
      <c r="AH202" s="43">
        <f t="shared" si="167"/>
        <v>0</v>
      </c>
      <c r="AI202" s="43">
        <f t="shared" si="168"/>
        <v>0</v>
      </c>
      <c r="AJ202" s="43">
        <f t="shared" si="169"/>
        <v>0</v>
      </c>
      <c r="AK202" s="43">
        <f t="shared" si="170"/>
        <v>0</v>
      </c>
      <c r="AL202" s="43"/>
      <c r="AM202" s="43"/>
      <c r="AN202" s="198"/>
      <c r="AO202" s="200"/>
      <c r="AP202" s="127">
        <f t="shared" si="215"/>
        <v>0</v>
      </c>
    </row>
    <row r="203" spans="1:81" ht="44.25" hidden="1" customHeight="1">
      <c r="A203" s="194">
        <v>0</v>
      </c>
      <c r="B203" s="43" t="s">
        <v>243</v>
      </c>
      <c r="C203" s="197" t="s">
        <v>56</v>
      </c>
      <c r="D203" s="119">
        <f t="shared" ref="D203:AN203" si="216">+D204</f>
        <v>0</v>
      </c>
      <c r="E203" s="119">
        <f t="shared" si="216"/>
        <v>0</v>
      </c>
      <c r="F203" s="119">
        <f t="shared" si="216"/>
        <v>0</v>
      </c>
      <c r="G203" s="119">
        <f t="shared" si="216"/>
        <v>0</v>
      </c>
      <c r="H203" s="119">
        <f t="shared" si="216"/>
        <v>0</v>
      </c>
      <c r="I203" s="43">
        <f t="shared" si="216"/>
        <v>0</v>
      </c>
      <c r="J203" s="43">
        <f t="shared" si="216"/>
        <v>0</v>
      </c>
      <c r="K203" s="43">
        <f t="shared" si="216"/>
        <v>0</v>
      </c>
      <c r="L203" s="43">
        <f t="shared" si="216"/>
        <v>0</v>
      </c>
      <c r="M203" s="43">
        <f t="shared" si="216"/>
        <v>0</v>
      </c>
      <c r="N203" s="119">
        <f t="shared" si="216"/>
        <v>0</v>
      </c>
      <c r="O203" s="119">
        <f t="shared" si="216"/>
        <v>0</v>
      </c>
      <c r="P203" s="119">
        <f t="shared" si="216"/>
        <v>0</v>
      </c>
      <c r="Q203" s="43">
        <f t="shared" si="216"/>
        <v>0</v>
      </c>
      <c r="R203" s="119">
        <f t="shared" si="216"/>
        <v>0</v>
      </c>
      <c r="S203" s="119">
        <f t="shared" si="216"/>
        <v>0</v>
      </c>
      <c r="T203" s="119">
        <f t="shared" si="216"/>
        <v>0</v>
      </c>
      <c r="U203" s="43">
        <f t="shared" si="216"/>
        <v>0</v>
      </c>
      <c r="V203" s="119">
        <f t="shared" si="216"/>
        <v>0</v>
      </c>
      <c r="W203" s="119">
        <f t="shared" si="216"/>
        <v>0</v>
      </c>
      <c r="X203" s="119">
        <f t="shared" si="216"/>
        <v>0</v>
      </c>
      <c r="Y203" s="43">
        <f t="shared" si="216"/>
        <v>0</v>
      </c>
      <c r="Z203" s="119">
        <f t="shared" si="216"/>
        <v>0</v>
      </c>
      <c r="AA203" s="119">
        <f t="shared" si="216"/>
        <v>0</v>
      </c>
      <c r="AB203" s="119">
        <f t="shared" si="216"/>
        <v>0</v>
      </c>
      <c r="AC203" s="119">
        <f t="shared" si="216"/>
        <v>0</v>
      </c>
      <c r="AD203" s="119">
        <f t="shared" si="216"/>
        <v>0</v>
      </c>
      <c r="AE203" s="119">
        <f t="shared" si="216"/>
        <v>0</v>
      </c>
      <c r="AF203" s="43">
        <f t="shared" si="165"/>
        <v>0</v>
      </c>
      <c r="AG203" s="43">
        <f t="shared" si="166"/>
        <v>0</v>
      </c>
      <c r="AH203" s="43">
        <f t="shared" si="167"/>
        <v>0</v>
      </c>
      <c r="AI203" s="43">
        <f t="shared" si="168"/>
        <v>0</v>
      </c>
      <c r="AJ203" s="43">
        <f t="shared" si="169"/>
        <v>0</v>
      </c>
      <c r="AK203" s="43">
        <f t="shared" si="170"/>
        <v>0</v>
      </c>
      <c r="AL203" s="43">
        <f t="shared" si="216"/>
        <v>0</v>
      </c>
      <c r="AM203" s="43">
        <f t="shared" si="216"/>
        <v>0</v>
      </c>
      <c r="AN203" s="198">
        <f t="shared" si="216"/>
        <v>0</v>
      </c>
      <c r="AO203" s="200"/>
      <c r="AP203" s="127">
        <f t="shared" si="215"/>
        <v>0</v>
      </c>
    </row>
    <row r="204" spans="1:81" ht="48" hidden="1" customHeight="1">
      <c r="A204" s="194">
        <v>4851</v>
      </c>
      <c r="B204" s="43" t="s">
        <v>244</v>
      </c>
      <c r="C204" s="197" t="s">
        <v>56</v>
      </c>
      <c r="D204" s="119"/>
      <c r="E204" s="119"/>
      <c r="F204" s="119"/>
      <c r="G204" s="119"/>
      <c r="H204" s="119"/>
      <c r="I204" s="43"/>
      <c r="J204" s="43"/>
      <c r="K204" s="43"/>
      <c r="L204" s="43"/>
      <c r="M204" s="43"/>
      <c r="N204" s="119"/>
      <c r="O204" s="119"/>
      <c r="P204" s="119"/>
      <c r="Q204" s="43"/>
      <c r="R204" s="119"/>
      <c r="S204" s="119"/>
      <c r="T204" s="119"/>
      <c r="U204" s="43"/>
      <c r="V204" s="119"/>
      <c r="W204" s="119"/>
      <c r="X204" s="119"/>
      <c r="Y204" s="43"/>
      <c r="Z204" s="119"/>
      <c r="AA204" s="119"/>
      <c r="AB204" s="119"/>
      <c r="AC204" s="119"/>
      <c r="AD204" s="119"/>
      <c r="AE204" s="119"/>
      <c r="AF204" s="43">
        <f t="shared" si="165"/>
        <v>0</v>
      </c>
      <c r="AG204" s="43">
        <f t="shared" si="166"/>
        <v>0</v>
      </c>
      <c r="AH204" s="43">
        <f t="shared" si="167"/>
        <v>0</v>
      </c>
      <c r="AI204" s="43">
        <f t="shared" si="168"/>
        <v>0</v>
      </c>
      <c r="AJ204" s="43">
        <f t="shared" si="169"/>
        <v>0</v>
      </c>
      <c r="AK204" s="43">
        <f t="shared" si="170"/>
        <v>0</v>
      </c>
      <c r="AL204" s="43"/>
      <c r="AM204" s="43"/>
      <c r="AN204" s="198"/>
      <c r="AO204" s="200"/>
      <c r="AP204" s="127">
        <f t="shared" si="215"/>
        <v>0</v>
      </c>
    </row>
    <row r="205" spans="1:81">
      <c r="A205" s="194">
        <v>0</v>
      </c>
      <c r="B205" s="43" t="s">
        <v>245</v>
      </c>
      <c r="C205" s="197" t="s">
        <v>56</v>
      </c>
      <c r="D205" s="119">
        <f t="shared" ref="D205:AN205" si="217">+D206</f>
        <v>677.2</v>
      </c>
      <c r="E205" s="119">
        <f t="shared" si="217"/>
        <v>0</v>
      </c>
      <c r="F205" s="119">
        <f t="shared" si="217"/>
        <v>730.7</v>
      </c>
      <c r="G205" s="119">
        <f t="shared" si="217"/>
        <v>0</v>
      </c>
      <c r="H205" s="119">
        <f t="shared" si="217"/>
        <v>1000</v>
      </c>
      <c r="I205" s="43">
        <f t="shared" si="217"/>
        <v>0</v>
      </c>
      <c r="J205" s="43">
        <f t="shared" si="217"/>
        <v>0</v>
      </c>
      <c r="K205" s="43">
        <f t="shared" si="217"/>
        <v>0</v>
      </c>
      <c r="L205" s="43">
        <f t="shared" si="217"/>
        <v>0</v>
      </c>
      <c r="M205" s="43">
        <f t="shared" si="217"/>
        <v>0</v>
      </c>
      <c r="N205" s="119">
        <f t="shared" si="217"/>
        <v>550</v>
      </c>
      <c r="O205" s="119">
        <f t="shared" si="217"/>
        <v>550</v>
      </c>
      <c r="P205" s="119">
        <f t="shared" si="217"/>
        <v>1100</v>
      </c>
      <c r="Q205" s="43">
        <f t="shared" si="217"/>
        <v>0</v>
      </c>
      <c r="R205" s="119">
        <f t="shared" si="217"/>
        <v>550</v>
      </c>
      <c r="S205" s="119">
        <f t="shared" si="217"/>
        <v>550</v>
      </c>
      <c r="T205" s="119">
        <f t="shared" si="217"/>
        <v>1100</v>
      </c>
      <c r="U205" s="43">
        <f t="shared" si="217"/>
        <v>0</v>
      </c>
      <c r="V205" s="119">
        <f t="shared" si="217"/>
        <v>550</v>
      </c>
      <c r="W205" s="119">
        <f t="shared" si="217"/>
        <v>550</v>
      </c>
      <c r="X205" s="119">
        <f t="shared" si="217"/>
        <v>1100</v>
      </c>
      <c r="Y205" s="43">
        <f t="shared" si="217"/>
        <v>0</v>
      </c>
      <c r="Z205" s="119">
        <f t="shared" si="217"/>
        <v>550</v>
      </c>
      <c r="AA205" s="119">
        <f t="shared" si="217"/>
        <v>550</v>
      </c>
      <c r="AB205" s="119">
        <f t="shared" si="217"/>
        <v>1100</v>
      </c>
      <c r="AC205" s="119">
        <f t="shared" si="217"/>
        <v>550</v>
      </c>
      <c r="AD205" s="119">
        <f t="shared" si="217"/>
        <v>550</v>
      </c>
      <c r="AE205" s="119">
        <f t="shared" si="217"/>
        <v>1100</v>
      </c>
      <c r="AF205" s="43">
        <f t="shared" si="165"/>
        <v>275</v>
      </c>
      <c r="AG205" s="43">
        <f t="shared" si="166"/>
        <v>275</v>
      </c>
      <c r="AH205" s="43">
        <f t="shared" si="167"/>
        <v>550</v>
      </c>
      <c r="AI205" s="43">
        <f t="shared" si="168"/>
        <v>275</v>
      </c>
      <c r="AJ205" s="43">
        <f t="shared" si="169"/>
        <v>825</v>
      </c>
      <c r="AK205" s="43">
        <f t="shared" si="170"/>
        <v>275</v>
      </c>
      <c r="AL205" s="43">
        <f t="shared" si="217"/>
        <v>0</v>
      </c>
      <c r="AM205" s="43">
        <f t="shared" si="217"/>
        <v>0</v>
      </c>
      <c r="AN205" s="198">
        <f t="shared" si="217"/>
        <v>0</v>
      </c>
      <c r="AO205" s="200"/>
      <c r="AP205" s="127">
        <f t="shared" si="215"/>
        <v>100</v>
      </c>
    </row>
    <row r="206" spans="1:81" s="258" customFormat="1">
      <c r="A206" s="253">
        <v>4861</v>
      </c>
      <c r="B206" s="255" t="s">
        <v>246</v>
      </c>
      <c r="C206" s="203" t="s">
        <v>56</v>
      </c>
      <c r="D206" s="120">
        <v>677.2</v>
      </c>
      <c r="E206" s="120"/>
      <c r="F206" s="120">
        <v>730.7</v>
      </c>
      <c r="G206" s="120"/>
      <c r="H206" s="120">
        <v>1000</v>
      </c>
      <c r="I206" s="255"/>
      <c r="J206" s="255"/>
      <c r="K206" s="255"/>
      <c r="L206" s="255"/>
      <c r="M206" s="255"/>
      <c r="N206" s="120">
        <f>P206*0.5</f>
        <v>550</v>
      </c>
      <c r="O206" s="120">
        <f>P206-N206</f>
        <v>550</v>
      </c>
      <c r="P206" s="120">
        <f>1000*1.1</f>
        <v>1100</v>
      </c>
      <c r="Q206" s="255"/>
      <c r="R206" s="120">
        <f>T206*0.5</f>
        <v>550</v>
      </c>
      <c r="S206" s="120">
        <f>T206-R206</f>
        <v>550</v>
      </c>
      <c r="T206" s="120">
        <f>1000*1.1</f>
        <v>1100</v>
      </c>
      <c r="U206" s="255"/>
      <c r="V206" s="120">
        <f>X206*0.5</f>
        <v>550</v>
      </c>
      <c r="W206" s="120">
        <f>X206-V206</f>
        <v>550</v>
      </c>
      <c r="X206" s="120">
        <f>1000*1.1</f>
        <v>1100</v>
      </c>
      <c r="Y206" s="255"/>
      <c r="Z206" s="120">
        <f>AB206*0.5</f>
        <v>550</v>
      </c>
      <c r="AA206" s="120">
        <f>AB206-Z206</f>
        <v>550</v>
      </c>
      <c r="AB206" s="120">
        <f>1000*1.1</f>
        <v>1100</v>
      </c>
      <c r="AC206" s="120">
        <f>AE206*0.5</f>
        <v>550</v>
      </c>
      <c r="AD206" s="120">
        <f>AE206-AC206</f>
        <v>550</v>
      </c>
      <c r="AE206" s="120">
        <f>1000*1.1</f>
        <v>1100</v>
      </c>
      <c r="AF206" s="43">
        <f t="shared" si="165"/>
        <v>275</v>
      </c>
      <c r="AG206" s="43">
        <f t="shared" si="166"/>
        <v>275</v>
      </c>
      <c r="AH206" s="43">
        <f t="shared" si="167"/>
        <v>550</v>
      </c>
      <c r="AI206" s="43">
        <f t="shared" si="168"/>
        <v>275</v>
      </c>
      <c r="AJ206" s="43">
        <f t="shared" si="169"/>
        <v>825</v>
      </c>
      <c r="AK206" s="43">
        <f t="shared" si="170"/>
        <v>275</v>
      </c>
      <c r="AL206" s="255"/>
      <c r="AM206" s="255"/>
      <c r="AN206" s="256"/>
      <c r="AO206" s="257"/>
      <c r="AP206" s="127">
        <f t="shared" si="215"/>
        <v>100</v>
      </c>
      <c r="AQ206" s="193"/>
      <c r="AR206" s="193"/>
      <c r="AS206" s="193"/>
      <c r="AT206" s="193"/>
      <c r="AU206" s="193"/>
      <c r="AV206" s="193"/>
      <c r="AW206" s="193"/>
      <c r="AX206" s="193"/>
      <c r="AY206" s="193"/>
      <c r="AZ206" s="193"/>
      <c r="BA206" s="193"/>
      <c r="BB206" s="193"/>
      <c r="BC206" s="193"/>
      <c r="BD206" s="193"/>
      <c r="BE206" s="193"/>
      <c r="BF206" s="193"/>
      <c r="BG206" s="193"/>
      <c r="BH206" s="193"/>
      <c r="BI206" s="193"/>
      <c r="BJ206" s="193"/>
      <c r="BK206" s="193"/>
      <c r="BL206" s="193"/>
      <c r="BM206" s="193"/>
      <c r="BN206" s="193"/>
      <c r="BO206" s="193"/>
      <c r="BP206" s="193"/>
      <c r="BQ206" s="193"/>
      <c r="BR206" s="193"/>
      <c r="BS206" s="193"/>
      <c r="BT206" s="193"/>
      <c r="BU206" s="193"/>
      <c r="BV206" s="193"/>
      <c r="BW206" s="193"/>
      <c r="BX206" s="193"/>
      <c r="BY206" s="193"/>
      <c r="BZ206" s="193"/>
      <c r="CA206" s="193"/>
      <c r="CB206" s="193"/>
      <c r="CC206" s="193"/>
    </row>
    <row r="207" spans="1:81" hidden="1">
      <c r="A207" s="194">
        <v>0</v>
      </c>
      <c r="B207" s="43" t="s">
        <v>247</v>
      </c>
      <c r="C207" s="197" t="s">
        <v>56</v>
      </c>
      <c r="D207" s="119">
        <f t="shared" ref="D207:AN207" si="218">+D208</f>
        <v>0</v>
      </c>
      <c r="E207" s="119">
        <f t="shared" si="218"/>
        <v>0</v>
      </c>
      <c r="F207" s="119">
        <f t="shared" si="218"/>
        <v>0</v>
      </c>
      <c r="G207" s="119">
        <f t="shared" si="218"/>
        <v>0</v>
      </c>
      <c r="H207" s="119">
        <f t="shared" si="218"/>
        <v>0</v>
      </c>
      <c r="I207" s="43">
        <f t="shared" si="218"/>
        <v>0</v>
      </c>
      <c r="J207" s="43">
        <f t="shared" si="218"/>
        <v>0</v>
      </c>
      <c r="K207" s="43">
        <f t="shared" si="218"/>
        <v>0</v>
      </c>
      <c r="L207" s="43">
        <f t="shared" si="218"/>
        <v>0</v>
      </c>
      <c r="M207" s="43">
        <f t="shared" si="218"/>
        <v>0</v>
      </c>
      <c r="N207" s="119">
        <f t="shared" si="218"/>
        <v>0</v>
      </c>
      <c r="O207" s="119">
        <f t="shared" si="218"/>
        <v>0</v>
      </c>
      <c r="P207" s="119">
        <f t="shared" si="218"/>
        <v>0</v>
      </c>
      <c r="Q207" s="43">
        <f t="shared" si="218"/>
        <v>0</v>
      </c>
      <c r="R207" s="43">
        <f t="shared" si="218"/>
        <v>0</v>
      </c>
      <c r="S207" s="119">
        <f t="shared" si="218"/>
        <v>0</v>
      </c>
      <c r="T207" s="119">
        <f t="shared" si="218"/>
        <v>0</v>
      </c>
      <c r="U207" s="43">
        <f t="shared" si="218"/>
        <v>0</v>
      </c>
      <c r="V207" s="119">
        <f t="shared" si="218"/>
        <v>0</v>
      </c>
      <c r="W207" s="119">
        <f t="shared" si="218"/>
        <v>0</v>
      </c>
      <c r="X207" s="119">
        <f t="shared" si="218"/>
        <v>0</v>
      </c>
      <c r="Y207" s="43">
        <f t="shared" si="218"/>
        <v>0</v>
      </c>
      <c r="Z207" s="43">
        <f t="shared" si="218"/>
        <v>0</v>
      </c>
      <c r="AA207" s="43">
        <f t="shared" si="218"/>
        <v>0</v>
      </c>
      <c r="AB207" s="43">
        <f t="shared" si="218"/>
        <v>0</v>
      </c>
      <c r="AC207" s="43">
        <f t="shared" si="218"/>
        <v>0</v>
      </c>
      <c r="AD207" s="43">
        <f t="shared" si="218"/>
        <v>0</v>
      </c>
      <c r="AE207" s="43">
        <f t="shared" si="218"/>
        <v>0</v>
      </c>
      <c r="AF207" s="43">
        <f t="shared" si="218"/>
        <v>0</v>
      </c>
      <c r="AG207" s="43">
        <f t="shared" si="218"/>
        <v>0</v>
      </c>
      <c r="AH207" s="43">
        <f t="shared" ref="AH207:AH253" si="219">AF207+AG207</f>
        <v>0</v>
      </c>
      <c r="AI207" s="43">
        <f t="shared" si="218"/>
        <v>0</v>
      </c>
      <c r="AJ207" s="43">
        <f t="shared" ref="AJ207:AJ253" si="220">AH207+AI207</f>
        <v>0</v>
      </c>
      <c r="AK207" s="43">
        <f t="shared" ref="AK207:AK253" si="221">AE207-AJ207</f>
        <v>0</v>
      </c>
      <c r="AL207" s="43">
        <f t="shared" si="218"/>
        <v>0</v>
      </c>
      <c r="AM207" s="43">
        <f t="shared" si="218"/>
        <v>0</v>
      </c>
      <c r="AN207" s="198">
        <f t="shared" si="218"/>
        <v>0</v>
      </c>
      <c r="AO207" s="200"/>
    </row>
    <row r="208" spans="1:81" ht="17.25" hidden="1" customHeight="1">
      <c r="A208" s="194">
        <v>4891</v>
      </c>
      <c r="B208" s="43" t="s">
        <v>248</v>
      </c>
      <c r="C208" s="197" t="s">
        <v>56</v>
      </c>
      <c r="D208" s="119"/>
      <c r="E208" s="119"/>
      <c r="F208" s="119"/>
      <c r="G208" s="119"/>
      <c r="H208" s="119"/>
      <c r="I208" s="43"/>
      <c r="J208" s="43"/>
      <c r="K208" s="43"/>
      <c r="L208" s="43"/>
      <c r="M208" s="43"/>
      <c r="N208" s="119"/>
      <c r="O208" s="119"/>
      <c r="P208" s="119"/>
      <c r="Q208" s="43"/>
      <c r="R208" s="43"/>
      <c r="S208" s="119"/>
      <c r="T208" s="119"/>
      <c r="U208" s="43"/>
      <c r="V208" s="119"/>
      <c r="W208" s="119"/>
      <c r="X208" s="119"/>
      <c r="Y208" s="43"/>
      <c r="Z208" s="43"/>
      <c r="AA208" s="43"/>
      <c r="AB208" s="43"/>
      <c r="AC208" s="43"/>
      <c r="AD208" s="43"/>
      <c r="AE208" s="43"/>
      <c r="AF208" s="43"/>
      <c r="AG208" s="43"/>
      <c r="AH208" s="43">
        <f t="shared" si="219"/>
        <v>0</v>
      </c>
      <c r="AI208" s="43"/>
      <c r="AJ208" s="43">
        <f t="shared" si="220"/>
        <v>0</v>
      </c>
      <c r="AK208" s="43">
        <f t="shared" si="221"/>
        <v>0</v>
      </c>
      <c r="AL208" s="43"/>
      <c r="AM208" s="43"/>
      <c r="AN208" s="198"/>
      <c r="AO208" s="200"/>
    </row>
    <row r="209" spans="1:41" ht="33.75" hidden="1" customHeight="1">
      <c r="A209" s="194">
        <v>0</v>
      </c>
      <c r="B209" s="43" t="s">
        <v>249</v>
      </c>
      <c r="C209" s="197" t="s">
        <v>56</v>
      </c>
      <c r="D209" s="119">
        <f t="shared" ref="D209:AM209" si="222">+D210+D225+D234+D237+D246</f>
        <v>0</v>
      </c>
      <c r="E209" s="119">
        <f t="shared" si="222"/>
        <v>0</v>
      </c>
      <c r="F209" s="119">
        <f t="shared" si="222"/>
        <v>0</v>
      </c>
      <c r="G209" s="119">
        <f t="shared" si="222"/>
        <v>0</v>
      </c>
      <c r="H209" s="119">
        <f t="shared" si="222"/>
        <v>0</v>
      </c>
      <c r="I209" s="43">
        <f t="shared" si="222"/>
        <v>0</v>
      </c>
      <c r="J209" s="43">
        <f t="shared" si="222"/>
        <v>0</v>
      </c>
      <c r="K209" s="43">
        <f t="shared" si="222"/>
        <v>0</v>
      </c>
      <c r="L209" s="43">
        <f>+L210+L225+L234+L237+L246</f>
        <v>0</v>
      </c>
      <c r="M209" s="43">
        <f t="shared" si="222"/>
        <v>0</v>
      </c>
      <c r="N209" s="119">
        <f t="shared" si="222"/>
        <v>0</v>
      </c>
      <c r="O209" s="119">
        <f t="shared" si="222"/>
        <v>0</v>
      </c>
      <c r="P209" s="119">
        <f t="shared" si="222"/>
        <v>0</v>
      </c>
      <c r="Q209" s="43">
        <f t="shared" si="222"/>
        <v>0</v>
      </c>
      <c r="R209" s="43">
        <f t="shared" si="222"/>
        <v>0</v>
      </c>
      <c r="S209" s="119">
        <f t="shared" si="222"/>
        <v>0</v>
      </c>
      <c r="T209" s="119">
        <f t="shared" si="222"/>
        <v>0</v>
      </c>
      <c r="U209" s="43">
        <f t="shared" si="222"/>
        <v>0</v>
      </c>
      <c r="V209" s="119">
        <f t="shared" si="222"/>
        <v>0</v>
      </c>
      <c r="W209" s="119">
        <f t="shared" si="222"/>
        <v>0</v>
      </c>
      <c r="X209" s="119">
        <f t="shared" si="222"/>
        <v>0</v>
      </c>
      <c r="Y209" s="43">
        <f t="shared" si="222"/>
        <v>0</v>
      </c>
      <c r="Z209" s="43">
        <f t="shared" si="222"/>
        <v>0</v>
      </c>
      <c r="AA209" s="43">
        <f t="shared" si="222"/>
        <v>0</v>
      </c>
      <c r="AB209" s="43">
        <f t="shared" si="222"/>
        <v>0</v>
      </c>
      <c r="AC209" s="43">
        <f t="shared" si="222"/>
        <v>0</v>
      </c>
      <c r="AD209" s="43">
        <f t="shared" si="222"/>
        <v>0</v>
      </c>
      <c r="AE209" s="43">
        <f t="shared" si="222"/>
        <v>0</v>
      </c>
      <c r="AF209" s="43">
        <f>+AF210+AF225+AF234+AF237+AF246</f>
        <v>0</v>
      </c>
      <c r="AG209" s="43">
        <f>+AG210+AG225+AG234+AG237+AG246</f>
        <v>0</v>
      </c>
      <c r="AH209" s="43">
        <f t="shared" si="219"/>
        <v>0</v>
      </c>
      <c r="AI209" s="43">
        <f>+AI210+AI225+AI234+AI237+AI246</f>
        <v>0</v>
      </c>
      <c r="AJ209" s="43">
        <f t="shared" si="220"/>
        <v>0</v>
      </c>
      <c r="AK209" s="43">
        <f t="shared" si="221"/>
        <v>0</v>
      </c>
      <c r="AL209" s="43">
        <f t="shared" si="222"/>
        <v>0</v>
      </c>
      <c r="AM209" s="43">
        <f t="shared" si="222"/>
        <v>0</v>
      </c>
      <c r="AN209" s="198">
        <f>+AN210+AN225+AN234+AN237+AN246</f>
        <v>0</v>
      </c>
      <c r="AO209" s="200"/>
    </row>
    <row r="210" spans="1:41" hidden="1">
      <c r="A210" s="194">
        <v>0</v>
      </c>
      <c r="B210" s="43" t="s">
        <v>250</v>
      </c>
      <c r="C210" s="197" t="s">
        <v>56</v>
      </c>
      <c r="D210" s="119">
        <f t="shared" ref="D210:AM210" si="223">+D211+D215+D219</f>
        <v>0</v>
      </c>
      <c r="E210" s="119">
        <f t="shared" si="223"/>
        <v>0</v>
      </c>
      <c r="F210" s="119">
        <f t="shared" si="223"/>
        <v>0</v>
      </c>
      <c r="G210" s="119">
        <f t="shared" si="223"/>
        <v>0</v>
      </c>
      <c r="H210" s="119">
        <f t="shared" si="223"/>
        <v>0</v>
      </c>
      <c r="I210" s="43">
        <f t="shared" si="223"/>
        <v>0</v>
      </c>
      <c r="J210" s="43">
        <f t="shared" si="223"/>
        <v>0</v>
      </c>
      <c r="K210" s="43">
        <f t="shared" si="223"/>
        <v>0</v>
      </c>
      <c r="L210" s="43">
        <f>+L211+L215+L219</f>
        <v>0</v>
      </c>
      <c r="M210" s="43">
        <f t="shared" si="223"/>
        <v>0</v>
      </c>
      <c r="N210" s="119">
        <f t="shared" si="223"/>
        <v>0</v>
      </c>
      <c r="O210" s="119">
        <f t="shared" si="223"/>
        <v>0</v>
      </c>
      <c r="P210" s="119">
        <f t="shared" si="223"/>
        <v>0</v>
      </c>
      <c r="Q210" s="43">
        <f t="shared" si="223"/>
        <v>0</v>
      </c>
      <c r="R210" s="43">
        <f t="shared" si="223"/>
        <v>0</v>
      </c>
      <c r="S210" s="119">
        <f t="shared" si="223"/>
        <v>0</v>
      </c>
      <c r="T210" s="119">
        <f t="shared" si="223"/>
        <v>0</v>
      </c>
      <c r="U210" s="43">
        <f t="shared" si="223"/>
        <v>0</v>
      </c>
      <c r="V210" s="119">
        <f t="shared" si="223"/>
        <v>0</v>
      </c>
      <c r="W210" s="119">
        <f t="shared" si="223"/>
        <v>0</v>
      </c>
      <c r="X210" s="119">
        <f t="shared" si="223"/>
        <v>0</v>
      </c>
      <c r="Y210" s="43">
        <f t="shared" si="223"/>
        <v>0</v>
      </c>
      <c r="Z210" s="43">
        <f t="shared" si="223"/>
        <v>0</v>
      </c>
      <c r="AA210" s="43">
        <f t="shared" si="223"/>
        <v>0</v>
      </c>
      <c r="AB210" s="43">
        <f t="shared" si="223"/>
        <v>0</v>
      </c>
      <c r="AC210" s="43">
        <f t="shared" si="223"/>
        <v>0</v>
      </c>
      <c r="AD210" s="43">
        <f t="shared" si="223"/>
        <v>0</v>
      </c>
      <c r="AE210" s="43">
        <f t="shared" si="223"/>
        <v>0</v>
      </c>
      <c r="AF210" s="43">
        <f>+AF211+AF215+AF219</f>
        <v>0</v>
      </c>
      <c r="AG210" s="43">
        <f>+AG211+AG215+AG219</f>
        <v>0</v>
      </c>
      <c r="AH210" s="43">
        <f t="shared" si="219"/>
        <v>0</v>
      </c>
      <c r="AI210" s="43">
        <f>+AI211+AI215+AI219</f>
        <v>0</v>
      </c>
      <c r="AJ210" s="43">
        <f t="shared" si="220"/>
        <v>0</v>
      </c>
      <c r="AK210" s="43">
        <f t="shared" si="221"/>
        <v>0</v>
      </c>
      <c r="AL210" s="43">
        <f t="shared" si="223"/>
        <v>0</v>
      </c>
      <c r="AM210" s="43">
        <f t="shared" si="223"/>
        <v>0</v>
      </c>
      <c r="AN210" s="198">
        <f>+AN211+AN215+AN219</f>
        <v>0</v>
      </c>
      <c r="AO210" s="200"/>
    </row>
    <row r="211" spans="1:41" hidden="1">
      <c r="A211" s="194">
        <v>0</v>
      </c>
      <c r="B211" s="43" t="s">
        <v>251</v>
      </c>
      <c r="C211" s="197" t="s">
        <v>56</v>
      </c>
      <c r="D211" s="119">
        <f t="shared" ref="D211:AM211" si="224">+D212+D213+D214</f>
        <v>0</v>
      </c>
      <c r="E211" s="119">
        <f t="shared" si="224"/>
        <v>0</v>
      </c>
      <c r="F211" s="119">
        <f t="shared" si="224"/>
        <v>0</v>
      </c>
      <c r="G211" s="119">
        <f t="shared" si="224"/>
        <v>0</v>
      </c>
      <c r="H211" s="119">
        <f t="shared" si="224"/>
        <v>0</v>
      </c>
      <c r="I211" s="43">
        <f t="shared" si="224"/>
        <v>0</v>
      </c>
      <c r="J211" s="43">
        <f t="shared" si="224"/>
        <v>0</v>
      </c>
      <c r="K211" s="43">
        <f t="shared" si="224"/>
        <v>0</v>
      </c>
      <c r="L211" s="43">
        <f>+L212+L213+L214</f>
        <v>0</v>
      </c>
      <c r="M211" s="43">
        <f t="shared" si="224"/>
        <v>0</v>
      </c>
      <c r="N211" s="119">
        <f t="shared" si="224"/>
        <v>0</v>
      </c>
      <c r="O211" s="119">
        <f t="shared" si="224"/>
        <v>0</v>
      </c>
      <c r="P211" s="119">
        <f t="shared" si="224"/>
        <v>0</v>
      </c>
      <c r="Q211" s="43">
        <f t="shared" si="224"/>
        <v>0</v>
      </c>
      <c r="R211" s="43">
        <f t="shared" si="224"/>
        <v>0</v>
      </c>
      <c r="S211" s="119">
        <f t="shared" si="224"/>
        <v>0</v>
      </c>
      <c r="T211" s="119">
        <f t="shared" si="224"/>
        <v>0</v>
      </c>
      <c r="U211" s="43">
        <f t="shared" si="224"/>
        <v>0</v>
      </c>
      <c r="V211" s="119">
        <f t="shared" si="224"/>
        <v>0</v>
      </c>
      <c r="W211" s="119">
        <f t="shared" si="224"/>
        <v>0</v>
      </c>
      <c r="X211" s="119">
        <f t="shared" si="224"/>
        <v>0</v>
      </c>
      <c r="Y211" s="43">
        <f t="shared" si="224"/>
        <v>0</v>
      </c>
      <c r="Z211" s="43">
        <f t="shared" si="224"/>
        <v>0</v>
      </c>
      <c r="AA211" s="43">
        <f t="shared" si="224"/>
        <v>0</v>
      </c>
      <c r="AB211" s="43">
        <f t="shared" si="224"/>
        <v>0</v>
      </c>
      <c r="AC211" s="43">
        <f t="shared" si="224"/>
        <v>0</v>
      </c>
      <c r="AD211" s="43">
        <f t="shared" si="224"/>
        <v>0</v>
      </c>
      <c r="AE211" s="43">
        <f t="shared" si="224"/>
        <v>0</v>
      </c>
      <c r="AF211" s="43">
        <f>+AF212+AF213+AF214</f>
        <v>0</v>
      </c>
      <c r="AG211" s="43">
        <f>+AG212+AG213+AG214</f>
        <v>0</v>
      </c>
      <c r="AH211" s="43">
        <f t="shared" si="219"/>
        <v>0</v>
      </c>
      <c r="AI211" s="43">
        <f>+AI212+AI213+AI214</f>
        <v>0</v>
      </c>
      <c r="AJ211" s="43">
        <f t="shared" si="220"/>
        <v>0</v>
      </c>
      <c r="AK211" s="43">
        <f t="shared" si="221"/>
        <v>0</v>
      </c>
      <c r="AL211" s="43">
        <f t="shared" si="224"/>
        <v>0</v>
      </c>
      <c r="AM211" s="43">
        <f t="shared" si="224"/>
        <v>0</v>
      </c>
      <c r="AN211" s="198">
        <f>+AN212+AN213+AN214</f>
        <v>0</v>
      </c>
      <c r="AO211" s="200"/>
    </row>
    <row r="212" spans="1:41" ht="21" hidden="1">
      <c r="A212" s="194">
        <v>5111</v>
      </c>
      <c r="B212" s="43" t="s">
        <v>252</v>
      </c>
      <c r="C212" s="197" t="s">
        <v>56</v>
      </c>
      <c r="D212" s="119"/>
      <c r="E212" s="119"/>
      <c r="F212" s="119"/>
      <c r="G212" s="119"/>
      <c r="H212" s="119"/>
      <c r="I212" s="43"/>
      <c r="J212" s="43"/>
      <c r="K212" s="43"/>
      <c r="L212" s="43"/>
      <c r="M212" s="43"/>
      <c r="N212" s="119"/>
      <c r="O212" s="119"/>
      <c r="P212" s="119"/>
      <c r="Q212" s="43"/>
      <c r="R212" s="43"/>
      <c r="S212" s="119"/>
      <c r="T212" s="119"/>
      <c r="U212" s="43"/>
      <c r="V212" s="119"/>
      <c r="W212" s="119"/>
      <c r="X212" s="119"/>
      <c r="Y212" s="43"/>
      <c r="Z212" s="43"/>
      <c r="AA212" s="43"/>
      <c r="AB212" s="43"/>
      <c r="AC212" s="43"/>
      <c r="AD212" s="43"/>
      <c r="AE212" s="43"/>
      <c r="AF212" s="43"/>
      <c r="AG212" s="43"/>
      <c r="AH212" s="43">
        <f t="shared" si="219"/>
        <v>0</v>
      </c>
      <c r="AI212" s="43"/>
      <c r="AJ212" s="43">
        <f t="shared" si="220"/>
        <v>0</v>
      </c>
      <c r="AK212" s="43">
        <f t="shared" si="221"/>
        <v>0</v>
      </c>
      <c r="AL212" s="43"/>
      <c r="AM212" s="43"/>
      <c r="AN212" s="198"/>
      <c r="AO212" s="200"/>
    </row>
    <row r="213" spans="1:41" ht="21" hidden="1">
      <c r="A213" s="194">
        <v>5112</v>
      </c>
      <c r="B213" s="43" t="s">
        <v>253</v>
      </c>
      <c r="C213" s="197" t="s">
        <v>56</v>
      </c>
      <c r="D213" s="119"/>
      <c r="E213" s="119"/>
      <c r="F213" s="119"/>
      <c r="G213" s="119"/>
      <c r="H213" s="119"/>
      <c r="I213" s="43"/>
      <c r="J213" s="43"/>
      <c r="K213" s="43"/>
      <c r="L213" s="43"/>
      <c r="M213" s="43"/>
      <c r="N213" s="119"/>
      <c r="O213" s="119"/>
      <c r="P213" s="119"/>
      <c r="Q213" s="43"/>
      <c r="R213" s="43"/>
      <c r="S213" s="119"/>
      <c r="T213" s="119"/>
      <c r="U213" s="43"/>
      <c r="V213" s="119"/>
      <c r="W213" s="119"/>
      <c r="X213" s="119"/>
      <c r="Y213" s="43"/>
      <c r="Z213" s="43"/>
      <c r="AA213" s="43"/>
      <c r="AB213" s="43"/>
      <c r="AC213" s="43"/>
      <c r="AD213" s="43"/>
      <c r="AE213" s="43"/>
      <c r="AF213" s="43"/>
      <c r="AG213" s="43"/>
      <c r="AH213" s="43">
        <f t="shared" si="219"/>
        <v>0</v>
      </c>
      <c r="AI213" s="43"/>
      <c r="AJ213" s="43">
        <f t="shared" si="220"/>
        <v>0</v>
      </c>
      <c r="AK213" s="43">
        <f t="shared" si="221"/>
        <v>0</v>
      </c>
      <c r="AL213" s="43"/>
      <c r="AM213" s="43"/>
      <c r="AN213" s="198"/>
      <c r="AO213" s="200"/>
    </row>
    <row r="214" spans="1:41" ht="25.5" hidden="1" customHeight="1">
      <c r="A214" s="194">
        <v>5113</v>
      </c>
      <c r="B214" s="43" t="s">
        <v>254</v>
      </c>
      <c r="C214" s="197" t="s">
        <v>56</v>
      </c>
      <c r="D214" s="119"/>
      <c r="E214" s="119"/>
      <c r="F214" s="119"/>
      <c r="G214" s="119"/>
      <c r="H214" s="119"/>
      <c r="I214" s="43"/>
      <c r="J214" s="43"/>
      <c r="K214" s="43"/>
      <c r="L214" s="43"/>
      <c r="M214" s="43"/>
      <c r="N214" s="119"/>
      <c r="O214" s="119"/>
      <c r="P214" s="119"/>
      <c r="Q214" s="43"/>
      <c r="R214" s="43"/>
      <c r="S214" s="119"/>
      <c r="T214" s="119"/>
      <c r="U214" s="43"/>
      <c r="V214" s="119"/>
      <c r="W214" s="119"/>
      <c r="X214" s="119"/>
      <c r="Y214" s="43"/>
      <c r="Z214" s="43"/>
      <c r="AA214" s="43"/>
      <c r="AB214" s="43"/>
      <c r="AC214" s="43"/>
      <c r="AD214" s="43"/>
      <c r="AE214" s="43"/>
      <c r="AF214" s="43"/>
      <c r="AG214" s="43"/>
      <c r="AH214" s="43">
        <f t="shared" si="219"/>
        <v>0</v>
      </c>
      <c r="AI214" s="43"/>
      <c r="AJ214" s="43">
        <f t="shared" si="220"/>
        <v>0</v>
      </c>
      <c r="AK214" s="43">
        <f t="shared" si="221"/>
        <v>0</v>
      </c>
      <c r="AL214" s="43"/>
      <c r="AM214" s="43"/>
      <c r="AN214" s="198"/>
      <c r="AO214" s="200"/>
    </row>
    <row r="215" spans="1:41" ht="21" hidden="1">
      <c r="A215" s="194">
        <v>0</v>
      </c>
      <c r="B215" s="43" t="s">
        <v>255</v>
      </c>
      <c r="C215" s="197" t="s">
        <v>56</v>
      </c>
      <c r="D215" s="119">
        <f t="shared" ref="D215:AM215" si="225">+D216+D217+D218</f>
        <v>0</v>
      </c>
      <c r="E215" s="119">
        <f t="shared" si="225"/>
        <v>0</v>
      </c>
      <c r="F215" s="119">
        <f t="shared" si="225"/>
        <v>0</v>
      </c>
      <c r="G215" s="119">
        <f t="shared" si="225"/>
        <v>0</v>
      </c>
      <c r="H215" s="119">
        <f t="shared" si="225"/>
        <v>0</v>
      </c>
      <c r="I215" s="43">
        <f t="shared" si="225"/>
        <v>0</v>
      </c>
      <c r="J215" s="43">
        <f t="shared" si="225"/>
        <v>0</v>
      </c>
      <c r="K215" s="43">
        <f t="shared" si="225"/>
        <v>0</v>
      </c>
      <c r="L215" s="43">
        <f>+L216+L217+L218</f>
        <v>0</v>
      </c>
      <c r="M215" s="43">
        <f t="shared" si="225"/>
        <v>0</v>
      </c>
      <c r="N215" s="119">
        <f t="shared" si="225"/>
        <v>0</v>
      </c>
      <c r="O215" s="119">
        <f t="shared" si="225"/>
        <v>0</v>
      </c>
      <c r="P215" s="119">
        <f t="shared" si="225"/>
        <v>0</v>
      </c>
      <c r="Q215" s="43">
        <f t="shared" si="225"/>
        <v>0</v>
      </c>
      <c r="R215" s="43">
        <f t="shared" si="225"/>
        <v>0</v>
      </c>
      <c r="S215" s="119">
        <f t="shared" si="225"/>
        <v>0</v>
      </c>
      <c r="T215" s="119">
        <f t="shared" si="225"/>
        <v>0</v>
      </c>
      <c r="U215" s="43">
        <f t="shared" si="225"/>
        <v>0</v>
      </c>
      <c r="V215" s="119">
        <f t="shared" si="225"/>
        <v>0</v>
      </c>
      <c r="W215" s="119">
        <f t="shared" si="225"/>
        <v>0</v>
      </c>
      <c r="X215" s="119">
        <f t="shared" si="225"/>
        <v>0</v>
      </c>
      <c r="Y215" s="43">
        <f t="shared" si="225"/>
        <v>0</v>
      </c>
      <c r="Z215" s="43">
        <f t="shared" si="225"/>
        <v>0</v>
      </c>
      <c r="AA215" s="43">
        <f t="shared" si="225"/>
        <v>0</v>
      </c>
      <c r="AB215" s="43">
        <f t="shared" si="225"/>
        <v>0</v>
      </c>
      <c r="AC215" s="43">
        <f t="shared" si="225"/>
        <v>0</v>
      </c>
      <c r="AD215" s="43">
        <f t="shared" si="225"/>
        <v>0</v>
      </c>
      <c r="AE215" s="43">
        <f t="shared" si="225"/>
        <v>0</v>
      </c>
      <c r="AF215" s="43">
        <f>+AF216+AF217+AF218</f>
        <v>0</v>
      </c>
      <c r="AG215" s="43">
        <f>+AG216+AG217+AG218</f>
        <v>0</v>
      </c>
      <c r="AH215" s="43">
        <f t="shared" si="219"/>
        <v>0</v>
      </c>
      <c r="AI215" s="43">
        <f>+AI216+AI217+AI218</f>
        <v>0</v>
      </c>
      <c r="AJ215" s="43">
        <f t="shared" si="220"/>
        <v>0</v>
      </c>
      <c r="AK215" s="43">
        <f t="shared" si="221"/>
        <v>0</v>
      </c>
      <c r="AL215" s="43">
        <f t="shared" si="225"/>
        <v>0</v>
      </c>
      <c r="AM215" s="43">
        <f t="shared" si="225"/>
        <v>0</v>
      </c>
      <c r="AN215" s="198">
        <f>+AN216+AN217+AN218</f>
        <v>0</v>
      </c>
      <c r="AO215" s="200"/>
    </row>
    <row r="216" spans="1:41" ht="21" hidden="1">
      <c r="A216" s="194">
        <v>5121</v>
      </c>
      <c r="B216" s="43" t="s">
        <v>256</v>
      </c>
      <c r="C216" s="197" t="s">
        <v>56</v>
      </c>
      <c r="D216" s="119"/>
      <c r="E216" s="119"/>
      <c r="F216" s="119"/>
      <c r="G216" s="119"/>
      <c r="H216" s="119"/>
      <c r="I216" s="43"/>
      <c r="J216" s="43"/>
      <c r="K216" s="43"/>
      <c r="L216" s="43"/>
      <c r="M216" s="43"/>
      <c r="N216" s="119"/>
      <c r="O216" s="119"/>
      <c r="P216" s="119"/>
      <c r="Q216" s="43"/>
      <c r="R216" s="43"/>
      <c r="S216" s="119"/>
      <c r="T216" s="119"/>
      <c r="U216" s="43"/>
      <c r="V216" s="119"/>
      <c r="W216" s="119"/>
      <c r="X216" s="119"/>
      <c r="Y216" s="43"/>
      <c r="Z216" s="43"/>
      <c r="AA216" s="43"/>
      <c r="AB216" s="43"/>
      <c r="AC216" s="43"/>
      <c r="AD216" s="43"/>
      <c r="AE216" s="43"/>
      <c r="AF216" s="43"/>
      <c r="AG216" s="43"/>
      <c r="AH216" s="43">
        <f t="shared" si="219"/>
        <v>0</v>
      </c>
      <c r="AI216" s="43"/>
      <c r="AJ216" s="43">
        <f t="shared" si="220"/>
        <v>0</v>
      </c>
      <c r="AK216" s="43">
        <f t="shared" si="221"/>
        <v>0</v>
      </c>
      <c r="AL216" s="43"/>
      <c r="AM216" s="43"/>
      <c r="AN216" s="198"/>
      <c r="AO216" s="200"/>
    </row>
    <row r="217" spans="1:41" hidden="1">
      <c r="A217" s="194">
        <v>5122</v>
      </c>
      <c r="B217" s="43" t="s">
        <v>257</v>
      </c>
      <c r="C217" s="197" t="s">
        <v>56</v>
      </c>
      <c r="D217" s="119"/>
      <c r="E217" s="119"/>
      <c r="F217" s="119"/>
      <c r="G217" s="119"/>
      <c r="H217" s="119"/>
      <c r="I217" s="43"/>
      <c r="J217" s="43"/>
      <c r="K217" s="43"/>
      <c r="L217" s="43"/>
      <c r="M217" s="43"/>
      <c r="N217" s="119"/>
      <c r="O217" s="119"/>
      <c r="P217" s="119"/>
      <c r="Q217" s="43"/>
      <c r="R217" s="43"/>
      <c r="S217" s="119"/>
      <c r="T217" s="119"/>
      <c r="U217" s="43"/>
      <c r="V217" s="119"/>
      <c r="W217" s="119"/>
      <c r="X217" s="119"/>
      <c r="Y217" s="43"/>
      <c r="Z217" s="43"/>
      <c r="AA217" s="43"/>
      <c r="AB217" s="43"/>
      <c r="AC217" s="43"/>
      <c r="AD217" s="43"/>
      <c r="AE217" s="43"/>
      <c r="AF217" s="43"/>
      <c r="AG217" s="43"/>
      <c r="AH217" s="43">
        <f t="shared" si="219"/>
        <v>0</v>
      </c>
      <c r="AI217" s="43"/>
      <c r="AJ217" s="43">
        <f t="shared" si="220"/>
        <v>0</v>
      </c>
      <c r="AK217" s="43">
        <f t="shared" si="221"/>
        <v>0</v>
      </c>
      <c r="AL217" s="43"/>
      <c r="AM217" s="43"/>
      <c r="AN217" s="198"/>
      <c r="AO217" s="200"/>
    </row>
    <row r="218" spans="1:41" hidden="1">
      <c r="A218" s="194">
        <v>5129</v>
      </c>
      <c r="B218" s="43" t="s">
        <v>258</v>
      </c>
      <c r="C218" s="197" t="s">
        <v>56</v>
      </c>
      <c r="D218" s="119"/>
      <c r="E218" s="119"/>
      <c r="F218" s="119"/>
      <c r="G218" s="119"/>
      <c r="H218" s="119"/>
      <c r="I218" s="43"/>
      <c r="J218" s="43"/>
      <c r="K218" s="43"/>
      <c r="L218" s="43"/>
      <c r="M218" s="43"/>
      <c r="N218" s="119"/>
      <c r="O218" s="119"/>
      <c r="P218" s="119"/>
      <c r="Q218" s="43"/>
      <c r="R218" s="43"/>
      <c r="S218" s="119"/>
      <c r="T218" s="119"/>
      <c r="U218" s="43"/>
      <c r="V218" s="119"/>
      <c r="W218" s="119"/>
      <c r="X218" s="119"/>
      <c r="Y218" s="43"/>
      <c r="Z218" s="43"/>
      <c r="AA218" s="43"/>
      <c r="AB218" s="43"/>
      <c r="AC218" s="43"/>
      <c r="AD218" s="43"/>
      <c r="AE218" s="43"/>
      <c r="AF218" s="43"/>
      <c r="AG218" s="43"/>
      <c r="AH218" s="43">
        <f t="shared" si="219"/>
        <v>0</v>
      </c>
      <c r="AI218" s="43"/>
      <c r="AJ218" s="43">
        <f t="shared" si="220"/>
        <v>0</v>
      </c>
      <c r="AK218" s="43">
        <f t="shared" si="221"/>
        <v>0</v>
      </c>
      <c r="AL218" s="43"/>
      <c r="AM218" s="43"/>
      <c r="AN218" s="198"/>
      <c r="AO218" s="200"/>
    </row>
    <row r="219" spans="1:41" hidden="1">
      <c r="A219" s="194">
        <v>0</v>
      </c>
      <c r="B219" s="204" t="s">
        <v>259</v>
      </c>
      <c r="C219" s="197" t="s">
        <v>56</v>
      </c>
      <c r="D219" s="119">
        <f t="shared" ref="D219:AM219" si="226">+D220+D221+D222+D223+D224</f>
        <v>0</v>
      </c>
      <c r="E219" s="119">
        <f t="shared" si="226"/>
        <v>0</v>
      </c>
      <c r="F219" s="119">
        <f t="shared" si="226"/>
        <v>0</v>
      </c>
      <c r="G219" s="119">
        <f t="shared" si="226"/>
        <v>0</v>
      </c>
      <c r="H219" s="119">
        <f t="shared" si="226"/>
        <v>0</v>
      </c>
      <c r="I219" s="43">
        <f t="shared" si="226"/>
        <v>0</v>
      </c>
      <c r="J219" s="43">
        <f t="shared" si="226"/>
        <v>0</v>
      </c>
      <c r="K219" s="43">
        <f t="shared" si="226"/>
        <v>0</v>
      </c>
      <c r="L219" s="43">
        <f>+L220+L221+L222+L223+L224</f>
        <v>0</v>
      </c>
      <c r="M219" s="43">
        <f t="shared" si="226"/>
        <v>0</v>
      </c>
      <c r="N219" s="119">
        <f t="shared" si="226"/>
        <v>0</v>
      </c>
      <c r="O219" s="119">
        <f t="shared" si="226"/>
        <v>0</v>
      </c>
      <c r="P219" s="119">
        <f t="shared" si="226"/>
        <v>0</v>
      </c>
      <c r="Q219" s="43">
        <f t="shared" si="226"/>
        <v>0</v>
      </c>
      <c r="R219" s="43">
        <f t="shared" si="226"/>
        <v>0</v>
      </c>
      <c r="S219" s="119">
        <f t="shared" si="226"/>
        <v>0</v>
      </c>
      <c r="T219" s="119">
        <f t="shared" si="226"/>
        <v>0</v>
      </c>
      <c r="U219" s="43">
        <f t="shared" si="226"/>
        <v>0</v>
      </c>
      <c r="V219" s="119">
        <f t="shared" si="226"/>
        <v>0</v>
      </c>
      <c r="W219" s="119">
        <f t="shared" si="226"/>
        <v>0</v>
      </c>
      <c r="X219" s="119">
        <f t="shared" si="226"/>
        <v>0</v>
      </c>
      <c r="Y219" s="43">
        <f t="shared" si="226"/>
        <v>0</v>
      </c>
      <c r="Z219" s="43">
        <f t="shared" si="226"/>
        <v>0</v>
      </c>
      <c r="AA219" s="43">
        <f t="shared" si="226"/>
        <v>0</v>
      </c>
      <c r="AB219" s="43">
        <f t="shared" si="226"/>
        <v>0</v>
      </c>
      <c r="AC219" s="43">
        <f t="shared" si="226"/>
        <v>0</v>
      </c>
      <c r="AD219" s="43">
        <f t="shared" si="226"/>
        <v>0</v>
      </c>
      <c r="AE219" s="43">
        <f t="shared" si="226"/>
        <v>0</v>
      </c>
      <c r="AF219" s="43">
        <f>+AF220+AF221+AF222+AF223+AF224</f>
        <v>0</v>
      </c>
      <c r="AG219" s="43">
        <f>+AG220+AG221+AG222+AG223+AG224</f>
        <v>0</v>
      </c>
      <c r="AH219" s="43">
        <f t="shared" si="219"/>
        <v>0</v>
      </c>
      <c r="AI219" s="43">
        <f>+AI220+AI221+AI222+AI223+AI224</f>
        <v>0</v>
      </c>
      <c r="AJ219" s="43">
        <f t="shared" si="220"/>
        <v>0</v>
      </c>
      <c r="AK219" s="43">
        <f t="shared" si="221"/>
        <v>0</v>
      </c>
      <c r="AL219" s="43">
        <f t="shared" si="226"/>
        <v>0</v>
      </c>
      <c r="AM219" s="43">
        <f t="shared" si="226"/>
        <v>0</v>
      </c>
      <c r="AN219" s="198">
        <f>+AN220+AN221+AN222+AN223+AN224</f>
        <v>0</v>
      </c>
      <c r="AO219" s="200"/>
    </row>
    <row r="220" spans="1:41" hidden="1">
      <c r="A220" s="194">
        <v>5131</v>
      </c>
      <c r="B220" s="43" t="s">
        <v>260</v>
      </c>
      <c r="C220" s="197" t="s">
        <v>56</v>
      </c>
      <c r="D220" s="119"/>
      <c r="E220" s="119"/>
      <c r="F220" s="119"/>
      <c r="G220" s="119"/>
      <c r="H220" s="119"/>
      <c r="I220" s="43"/>
      <c r="J220" s="43"/>
      <c r="K220" s="43"/>
      <c r="L220" s="43"/>
      <c r="M220" s="43"/>
      <c r="N220" s="119"/>
      <c r="O220" s="119"/>
      <c r="P220" s="119"/>
      <c r="Q220" s="43"/>
      <c r="R220" s="43"/>
      <c r="S220" s="119"/>
      <c r="T220" s="119"/>
      <c r="U220" s="43"/>
      <c r="V220" s="119"/>
      <c r="W220" s="119"/>
      <c r="X220" s="119"/>
      <c r="Y220" s="43"/>
      <c r="Z220" s="43"/>
      <c r="AA220" s="43"/>
      <c r="AB220" s="43"/>
      <c r="AC220" s="43"/>
      <c r="AD220" s="43"/>
      <c r="AE220" s="43"/>
      <c r="AF220" s="43"/>
      <c r="AG220" s="43"/>
      <c r="AH220" s="43">
        <f t="shared" si="219"/>
        <v>0</v>
      </c>
      <c r="AI220" s="43"/>
      <c r="AJ220" s="43">
        <f t="shared" si="220"/>
        <v>0</v>
      </c>
      <c r="AK220" s="43">
        <f t="shared" si="221"/>
        <v>0</v>
      </c>
      <c r="AL220" s="43"/>
      <c r="AM220" s="43"/>
      <c r="AN220" s="198"/>
      <c r="AO220" s="200"/>
    </row>
    <row r="221" spans="1:41" ht="21" hidden="1">
      <c r="A221" s="194">
        <v>5132</v>
      </c>
      <c r="B221" s="43" t="s">
        <v>261</v>
      </c>
      <c r="C221" s="197" t="s">
        <v>56</v>
      </c>
      <c r="D221" s="119"/>
      <c r="E221" s="119"/>
      <c r="F221" s="119"/>
      <c r="G221" s="119"/>
      <c r="H221" s="119"/>
      <c r="I221" s="43"/>
      <c r="J221" s="43"/>
      <c r="K221" s="43"/>
      <c r="L221" s="43"/>
      <c r="M221" s="43"/>
      <c r="N221" s="119"/>
      <c r="O221" s="119"/>
      <c r="P221" s="119"/>
      <c r="Q221" s="43"/>
      <c r="R221" s="43"/>
      <c r="S221" s="119"/>
      <c r="T221" s="119"/>
      <c r="U221" s="43"/>
      <c r="V221" s="119"/>
      <c r="W221" s="119"/>
      <c r="X221" s="119"/>
      <c r="Y221" s="43"/>
      <c r="Z221" s="43"/>
      <c r="AA221" s="43"/>
      <c r="AB221" s="43"/>
      <c r="AC221" s="43"/>
      <c r="AD221" s="43"/>
      <c r="AE221" s="43"/>
      <c r="AF221" s="43"/>
      <c r="AG221" s="43"/>
      <c r="AH221" s="43">
        <f t="shared" si="219"/>
        <v>0</v>
      </c>
      <c r="AI221" s="43"/>
      <c r="AJ221" s="43">
        <f t="shared" si="220"/>
        <v>0</v>
      </c>
      <c r="AK221" s="43">
        <f t="shared" si="221"/>
        <v>0</v>
      </c>
      <c r="AL221" s="43"/>
      <c r="AM221" s="43"/>
      <c r="AN221" s="198"/>
      <c r="AO221" s="200"/>
    </row>
    <row r="222" spans="1:41" ht="21" hidden="1">
      <c r="A222" s="194">
        <v>5133</v>
      </c>
      <c r="B222" s="43" t="s">
        <v>262</v>
      </c>
      <c r="C222" s="197" t="s">
        <v>56</v>
      </c>
      <c r="D222" s="119"/>
      <c r="E222" s="119"/>
      <c r="F222" s="119"/>
      <c r="G222" s="119"/>
      <c r="H222" s="119"/>
      <c r="I222" s="43"/>
      <c r="J222" s="43"/>
      <c r="K222" s="43"/>
      <c r="L222" s="43"/>
      <c r="M222" s="43"/>
      <c r="N222" s="119"/>
      <c r="O222" s="119"/>
      <c r="P222" s="119"/>
      <c r="Q222" s="43"/>
      <c r="R222" s="43"/>
      <c r="S222" s="119"/>
      <c r="T222" s="119"/>
      <c r="U222" s="43"/>
      <c r="V222" s="119"/>
      <c r="W222" s="119"/>
      <c r="X222" s="119"/>
      <c r="Y222" s="43"/>
      <c r="Z222" s="43"/>
      <c r="AA222" s="43"/>
      <c r="AB222" s="43"/>
      <c r="AC222" s="43"/>
      <c r="AD222" s="43"/>
      <c r="AE222" s="43"/>
      <c r="AF222" s="43"/>
      <c r="AG222" s="43"/>
      <c r="AH222" s="43">
        <f t="shared" si="219"/>
        <v>0</v>
      </c>
      <c r="AI222" s="43"/>
      <c r="AJ222" s="43">
        <f t="shared" si="220"/>
        <v>0</v>
      </c>
      <c r="AK222" s="43">
        <f t="shared" si="221"/>
        <v>0</v>
      </c>
      <c r="AL222" s="43"/>
      <c r="AM222" s="43"/>
      <c r="AN222" s="198"/>
      <c r="AO222" s="200"/>
    </row>
    <row r="223" spans="1:41" ht="21" hidden="1">
      <c r="A223" s="194">
        <v>5134</v>
      </c>
      <c r="B223" s="43" t="s">
        <v>263</v>
      </c>
      <c r="C223" s="197" t="s">
        <v>56</v>
      </c>
      <c r="D223" s="119"/>
      <c r="E223" s="119"/>
      <c r="F223" s="119"/>
      <c r="G223" s="119"/>
      <c r="H223" s="119"/>
      <c r="I223" s="43"/>
      <c r="J223" s="43"/>
      <c r="K223" s="43"/>
      <c r="L223" s="43"/>
      <c r="M223" s="43"/>
      <c r="N223" s="119"/>
      <c r="O223" s="119"/>
      <c r="P223" s="119"/>
      <c r="Q223" s="43"/>
      <c r="R223" s="43"/>
      <c r="S223" s="119"/>
      <c r="T223" s="119"/>
      <c r="U223" s="43"/>
      <c r="V223" s="119"/>
      <c r="W223" s="119"/>
      <c r="X223" s="119"/>
      <c r="Y223" s="43"/>
      <c r="Z223" s="43"/>
      <c r="AA223" s="43"/>
      <c r="AB223" s="43"/>
      <c r="AC223" s="43"/>
      <c r="AD223" s="43"/>
      <c r="AE223" s="43"/>
      <c r="AF223" s="43"/>
      <c r="AG223" s="43"/>
      <c r="AH223" s="43">
        <f t="shared" si="219"/>
        <v>0</v>
      </c>
      <c r="AI223" s="43"/>
      <c r="AJ223" s="43">
        <f t="shared" si="220"/>
        <v>0</v>
      </c>
      <c r="AK223" s="43">
        <f t="shared" si="221"/>
        <v>0</v>
      </c>
      <c r="AL223" s="43"/>
      <c r="AM223" s="43"/>
      <c r="AN223" s="198"/>
      <c r="AO223" s="200"/>
    </row>
    <row r="224" spans="1:41" ht="42.75" hidden="1" customHeight="1">
      <c r="A224" s="194">
        <v>5135</v>
      </c>
      <c r="B224" s="43" t="s">
        <v>264</v>
      </c>
      <c r="C224" s="197" t="s">
        <v>56</v>
      </c>
      <c r="D224" s="119"/>
      <c r="E224" s="119"/>
      <c r="F224" s="119"/>
      <c r="G224" s="119"/>
      <c r="H224" s="119"/>
      <c r="I224" s="43"/>
      <c r="J224" s="43"/>
      <c r="K224" s="43"/>
      <c r="L224" s="43"/>
      <c r="M224" s="43"/>
      <c r="N224" s="119"/>
      <c r="O224" s="119"/>
      <c r="P224" s="119"/>
      <c r="Q224" s="43"/>
      <c r="R224" s="43"/>
      <c r="S224" s="119"/>
      <c r="T224" s="119"/>
      <c r="U224" s="43"/>
      <c r="V224" s="119"/>
      <c r="W224" s="119"/>
      <c r="X224" s="119"/>
      <c r="Y224" s="43"/>
      <c r="Z224" s="43"/>
      <c r="AA224" s="43"/>
      <c r="AB224" s="43"/>
      <c r="AC224" s="43"/>
      <c r="AD224" s="43"/>
      <c r="AE224" s="43"/>
      <c r="AF224" s="43"/>
      <c r="AG224" s="43"/>
      <c r="AH224" s="43">
        <f t="shared" si="219"/>
        <v>0</v>
      </c>
      <c r="AI224" s="43"/>
      <c r="AJ224" s="43">
        <f t="shared" si="220"/>
        <v>0</v>
      </c>
      <c r="AK224" s="43">
        <f t="shared" si="221"/>
        <v>0</v>
      </c>
      <c r="AL224" s="43"/>
      <c r="AM224" s="43"/>
      <c r="AN224" s="198"/>
      <c r="AO224" s="200"/>
    </row>
    <row r="225" spans="1:41" hidden="1">
      <c r="A225" s="194">
        <v>0</v>
      </c>
      <c r="B225" s="43" t="s">
        <v>265</v>
      </c>
      <c r="C225" s="197" t="s">
        <v>56</v>
      </c>
      <c r="D225" s="119">
        <f t="shared" ref="D225:AM225" si="227">+D226+D228+D230+D232</f>
        <v>0</v>
      </c>
      <c r="E225" s="119">
        <f t="shared" si="227"/>
        <v>0</v>
      </c>
      <c r="F225" s="119">
        <f t="shared" si="227"/>
        <v>0</v>
      </c>
      <c r="G225" s="119">
        <f t="shared" si="227"/>
        <v>0</v>
      </c>
      <c r="H225" s="119">
        <f t="shared" si="227"/>
        <v>0</v>
      </c>
      <c r="I225" s="43">
        <f t="shared" si="227"/>
        <v>0</v>
      </c>
      <c r="J225" s="43">
        <f t="shared" si="227"/>
        <v>0</v>
      </c>
      <c r="K225" s="43">
        <f t="shared" si="227"/>
        <v>0</v>
      </c>
      <c r="L225" s="43">
        <f>+L226+L228+L230+L232</f>
        <v>0</v>
      </c>
      <c r="M225" s="43">
        <f t="shared" si="227"/>
        <v>0</v>
      </c>
      <c r="N225" s="119">
        <f t="shared" si="227"/>
        <v>0</v>
      </c>
      <c r="O225" s="119">
        <f t="shared" si="227"/>
        <v>0</v>
      </c>
      <c r="P225" s="119">
        <f t="shared" si="227"/>
        <v>0</v>
      </c>
      <c r="Q225" s="43">
        <f t="shared" si="227"/>
        <v>0</v>
      </c>
      <c r="R225" s="43">
        <f t="shared" si="227"/>
        <v>0</v>
      </c>
      <c r="S225" s="119">
        <f t="shared" si="227"/>
        <v>0</v>
      </c>
      <c r="T225" s="119">
        <f t="shared" si="227"/>
        <v>0</v>
      </c>
      <c r="U225" s="43">
        <f t="shared" si="227"/>
        <v>0</v>
      </c>
      <c r="V225" s="119">
        <f t="shared" si="227"/>
        <v>0</v>
      </c>
      <c r="W225" s="119">
        <f t="shared" si="227"/>
        <v>0</v>
      </c>
      <c r="X225" s="119">
        <f t="shared" si="227"/>
        <v>0</v>
      </c>
      <c r="Y225" s="43">
        <f t="shared" si="227"/>
        <v>0</v>
      </c>
      <c r="Z225" s="43">
        <f t="shared" si="227"/>
        <v>0</v>
      </c>
      <c r="AA225" s="43">
        <f t="shared" si="227"/>
        <v>0</v>
      </c>
      <c r="AB225" s="43">
        <f t="shared" si="227"/>
        <v>0</v>
      </c>
      <c r="AC225" s="43">
        <f t="shared" si="227"/>
        <v>0</v>
      </c>
      <c r="AD225" s="43">
        <f t="shared" si="227"/>
        <v>0</v>
      </c>
      <c r="AE225" s="43">
        <f t="shared" si="227"/>
        <v>0</v>
      </c>
      <c r="AF225" s="43">
        <f>+AF226+AF228+AF230+AF232</f>
        <v>0</v>
      </c>
      <c r="AG225" s="43">
        <f>+AG226+AG228+AG230+AG232</f>
        <v>0</v>
      </c>
      <c r="AH225" s="43">
        <f t="shared" si="219"/>
        <v>0</v>
      </c>
      <c r="AI225" s="43">
        <f>+AI226+AI228+AI230+AI232</f>
        <v>0</v>
      </c>
      <c r="AJ225" s="43">
        <f t="shared" si="220"/>
        <v>0</v>
      </c>
      <c r="AK225" s="43">
        <f t="shared" si="221"/>
        <v>0</v>
      </c>
      <c r="AL225" s="43">
        <f t="shared" si="227"/>
        <v>0</v>
      </c>
      <c r="AM225" s="43">
        <f t="shared" si="227"/>
        <v>0</v>
      </c>
      <c r="AN225" s="198">
        <f>+AN226+AN228+AN230+AN232</f>
        <v>0</v>
      </c>
      <c r="AO225" s="200"/>
    </row>
    <row r="226" spans="1:41" hidden="1">
      <c r="A226" s="194">
        <v>0</v>
      </c>
      <c r="B226" s="43" t="s">
        <v>266</v>
      </c>
      <c r="C226" s="197" t="s">
        <v>56</v>
      </c>
      <c r="D226" s="119">
        <f t="shared" ref="D226:AN226" si="228">+D227</f>
        <v>0</v>
      </c>
      <c r="E226" s="119">
        <f t="shared" si="228"/>
        <v>0</v>
      </c>
      <c r="F226" s="119">
        <f t="shared" si="228"/>
        <v>0</v>
      </c>
      <c r="G226" s="119">
        <f t="shared" si="228"/>
        <v>0</v>
      </c>
      <c r="H226" s="119">
        <f t="shared" si="228"/>
        <v>0</v>
      </c>
      <c r="I226" s="43">
        <f t="shared" si="228"/>
        <v>0</v>
      </c>
      <c r="J226" s="43">
        <f t="shared" si="228"/>
        <v>0</v>
      </c>
      <c r="K226" s="43">
        <f t="shared" si="228"/>
        <v>0</v>
      </c>
      <c r="L226" s="43">
        <f t="shared" si="228"/>
        <v>0</v>
      </c>
      <c r="M226" s="43">
        <f t="shared" si="228"/>
        <v>0</v>
      </c>
      <c r="N226" s="119">
        <f t="shared" si="228"/>
        <v>0</v>
      </c>
      <c r="O226" s="119">
        <f t="shared" si="228"/>
        <v>0</v>
      </c>
      <c r="P226" s="119">
        <f t="shared" si="228"/>
        <v>0</v>
      </c>
      <c r="Q226" s="43">
        <f t="shared" si="228"/>
        <v>0</v>
      </c>
      <c r="R226" s="43">
        <f t="shared" si="228"/>
        <v>0</v>
      </c>
      <c r="S226" s="119">
        <f t="shared" si="228"/>
        <v>0</v>
      </c>
      <c r="T226" s="119">
        <f t="shared" si="228"/>
        <v>0</v>
      </c>
      <c r="U226" s="43">
        <f t="shared" si="228"/>
        <v>0</v>
      </c>
      <c r="V226" s="119">
        <f t="shared" si="228"/>
        <v>0</v>
      </c>
      <c r="W226" s="119">
        <f t="shared" si="228"/>
        <v>0</v>
      </c>
      <c r="X226" s="119">
        <f t="shared" si="228"/>
        <v>0</v>
      </c>
      <c r="Y226" s="43">
        <f t="shared" si="228"/>
        <v>0</v>
      </c>
      <c r="Z226" s="43">
        <f t="shared" si="228"/>
        <v>0</v>
      </c>
      <c r="AA226" s="43">
        <f t="shared" si="228"/>
        <v>0</v>
      </c>
      <c r="AB226" s="43">
        <f t="shared" si="228"/>
        <v>0</v>
      </c>
      <c r="AC226" s="43">
        <f t="shared" si="228"/>
        <v>0</v>
      </c>
      <c r="AD226" s="43">
        <f t="shared" si="228"/>
        <v>0</v>
      </c>
      <c r="AE226" s="43">
        <f t="shared" si="228"/>
        <v>0</v>
      </c>
      <c r="AF226" s="43">
        <f t="shared" si="228"/>
        <v>0</v>
      </c>
      <c r="AG226" s="43">
        <f t="shared" si="228"/>
        <v>0</v>
      </c>
      <c r="AH226" s="43">
        <f t="shared" si="219"/>
        <v>0</v>
      </c>
      <c r="AI226" s="43">
        <f t="shared" si="228"/>
        <v>0</v>
      </c>
      <c r="AJ226" s="43">
        <f t="shared" si="220"/>
        <v>0</v>
      </c>
      <c r="AK226" s="43">
        <f t="shared" si="221"/>
        <v>0</v>
      </c>
      <c r="AL226" s="43">
        <f t="shared" si="228"/>
        <v>0</v>
      </c>
      <c r="AM226" s="43">
        <f t="shared" si="228"/>
        <v>0</v>
      </c>
      <c r="AN226" s="198">
        <f t="shared" si="228"/>
        <v>0</v>
      </c>
      <c r="AO226" s="200"/>
    </row>
    <row r="227" spans="1:41" hidden="1">
      <c r="A227" s="194">
        <v>5211</v>
      </c>
      <c r="B227" s="43" t="s">
        <v>267</v>
      </c>
      <c r="C227" s="197" t="s">
        <v>56</v>
      </c>
      <c r="D227" s="119"/>
      <c r="E227" s="119"/>
      <c r="F227" s="119"/>
      <c r="G227" s="119"/>
      <c r="H227" s="119"/>
      <c r="I227" s="43"/>
      <c r="J227" s="43"/>
      <c r="K227" s="43"/>
      <c r="L227" s="43"/>
      <c r="M227" s="43"/>
      <c r="N227" s="119"/>
      <c r="O227" s="119"/>
      <c r="P227" s="119"/>
      <c r="Q227" s="43"/>
      <c r="R227" s="43"/>
      <c r="S227" s="119"/>
      <c r="T227" s="119"/>
      <c r="U227" s="43"/>
      <c r="V227" s="119"/>
      <c r="W227" s="119"/>
      <c r="X227" s="119"/>
      <c r="Y227" s="43"/>
      <c r="Z227" s="43"/>
      <c r="AA227" s="43"/>
      <c r="AB227" s="43"/>
      <c r="AC227" s="43"/>
      <c r="AD227" s="43"/>
      <c r="AE227" s="43"/>
      <c r="AF227" s="43"/>
      <c r="AG227" s="43"/>
      <c r="AH227" s="43">
        <f t="shared" si="219"/>
        <v>0</v>
      </c>
      <c r="AI227" s="43"/>
      <c r="AJ227" s="43">
        <f t="shared" si="220"/>
        <v>0</v>
      </c>
      <c r="AK227" s="43">
        <f t="shared" si="221"/>
        <v>0</v>
      </c>
      <c r="AL227" s="43"/>
      <c r="AM227" s="43"/>
      <c r="AN227" s="198"/>
      <c r="AO227" s="200"/>
    </row>
    <row r="228" spans="1:41" ht="21" hidden="1">
      <c r="A228" s="194">
        <v>0</v>
      </c>
      <c r="B228" s="43" t="s">
        <v>268</v>
      </c>
      <c r="C228" s="197" t="s">
        <v>56</v>
      </c>
      <c r="D228" s="119">
        <f t="shared" ref="D228:AN228" si="229">+D229</f>
        <v>0</v>
      </c>
      <c r="E228" s="119">
        <f t="shared" si="229"/>
        <v>0</v>
      </c>
      <c r="F228" s="119">
        <f t="shared" si="229"/>
        <v>0</v>
      </c>
      <c r="G228" s="119">
        <f t="shared" si="229"/>
        <v>0</v>
      </c>
      <c r="H228" s="119">
        <f t="shared" si="229"/>
        <v>0</v>
      </c>
      <c r="I228" s="43">
        <f t="shared" si="229"/>
        <v>0</v>
      </c>
      <c r="J228" s="43">
        <f t="shared" si="229"/>
        <v>0</v>
      </c>
      <c r="K228" s="43">
        <f t="shared" si="229"/>
        <v>0</v>
      </c>
      <c r="L228" s="43">
        <f t="shared" si="229"/>
        <v>0</v>
      </c>
      <c r="M228" s="43">
        <f t="shared" si="229"/>
        <v>0</v>
      </c>
      <c r="N228" s="119">
        <f t="shared" si="229"/>
        <v>0</v>
      </c>
      <c r="O228" s="119">
        <f t="shared" si="229"/>
        <v>0</v>
      </c>
      <c r="P228" s="119">
        <f t="shared" si="229"/>
        <v>0</v>
      </c>
      <c r="Q228" s="43">
        <f t="shared" si="229"/>
        <v>0</v>
      </c>
      <c r="R228" s="43">
        <f t="shared" si="229"/>
        <v>0</v>
      </c>
      <c r="S228" s="119">
        <f t="shared" si="229"/>
        <v>0</v>
      </c>
      <c r="T228" s="119">
        <f t="shared" si="229"/>
        <v>0</v>
      </c>
      <c r="U228" s="43">
        <f t="shared" si="229"/>
        <v>0</v>
      </c>
      <c r="V228" s="119">
        <f t="shared" si="229"/>
        <v>0</v>
      </c>
      <c r="W228" s="119">
        <f t="shared" si="229"/>
        <v>0</v>
      </c>
      <c r="X228" s="119">
        <f t="shared" si="229"/>
        <v>0</v>
      </c>
      <c r="Y228" s="43">
        <f t="shared" si="229"/>
        <v>0</v>
      </c>
      <c r="Z228" s="43">
        <f t="shared" si="229"/>
        <v>0</v>
      </c>
      <c r="AA228" s="43">
        <f t="shared" si="229"/>
        <v>0</v>
      </c>
      <c r="AB228" s="43">
        <f t="shared" si="229"/>
        <v>0</v>
      </c>
      <c r="AC228" s="43">
        <f t="shared" si="229"/>
        <v>0</v>
      </c>
      <c r="AD228" s="43">
        <f t="shared" si="229"/>
        <v>0</v>
      </c>
      <c r="AE228" s="43">
        <f t="shared" si="229"/>
        <v>0</v>
      </c>
      <c r="AF228" s="43">
        <f t="shared" si="229"/>
        <v>0</v>
      </c>
      <c r="AG228" s="43">
        <f t="shared" si="229"/>
        <v>0</v>
      </c>
      <c r="AH228" s="43">
        <f t="shared" si="219"/>
        <v>0</v>
      </c>
      <c r="AI228" s="43">
        <f t="shared" si="229"/>
        <v>0</v>
      </c>
      <c r="AJ228" s="43">
        <f t="shared" si="220"/>
        <v>0</v>
      </c>
      <c r="AK228" s="43">
        <f t="shared" si="221"/>
        <v>0</v>
      </c>
      <c r="AL228" s="43">
        <f t="shared" si="229"/>
        <v>0</v>
      </c>
      <c r="AM228" s="43">
        <f t="shared" si="229"/>
        <v>0</v>
      </c>
      <c r="AN228" s="198">
        <f t="shared" si="229"/>
        <v>0</v>
      </c>
      <c r="AO228" s="200"/>
    </row>
    <row r="229" spans="1:41" hidden="1">
      <c r="A229" s="194">
        <v>5221</v>
      </c>
      <c r="B229" s="43" t="s">
        <v>269</v>
      </c>
      <c r="C229" s="197" t="s">
        <v>56</v>
      </c>
      <c r="D229" s="119"/>
      <c r="E229" s="119"/>
      <c r="F229" s="119"/>
      <c r="G229" s="119"/>
      <c r="H229" s="119"/>
      <c r="I229" s="43"/>
      <c r="J229" s="43"/>
      <c r="K229" s="43"/>
      <c r="L229" s="43"/>
      <c r="M229" s="43"/>
      <c r="N229" s="119"/>
      <c r="O229" s="119"/>
      <c r="P229" s="119"/>
      <c r="Q229" s="43"/>
      <c r="R229" s="43"/>
      <c r="S229" s="119"/>
      <c r="T229" s="119"/>
      <c r="U229" s="43"/>
      <c r="V229" s="119"/>
      <c r="W229" s="119"/>
      <c r="X229" s="119"/>
      <c r="Y229" s="43"/>
      <c r="Z229" s="43"/>
      <c r="AA229" s="43"/>
      <c r="AB229" s="43"/>
      <c r="AC229" s="43"/>
      <c r="AD229" s="43"/>
      <c r="AE229" s="43"/>
      <c r="AF229" s="43"/>
      <c r="AG229" s="43"/>
      <c r="AH229" s="43">
        <f t="shared" si="219"/>
        <v>0</v>
      </c>
      <c r="AI229" s="43"/>
      <c r="AJ229" s="43">
        <f t="shared" si="220"/>
        <v>0</v>
      </c>
      <c r="AK229" s="43">
        <f t="shared" si="221"/>
        <v>0</v>
      </c>
      <c r="AL229" s="43"/>
      <c r="AM229" s="43"/>
      <c r="AN229" s="198"/>
      <c r="AO229" s="200"/>
    </row>
    <row r="230" spans="1:41" ht="21" hidden="1">
      <c r="A230" s="194">
        <v>0</v>
      </c>
      <c r="B230" s="43" t="s">
        <v>270</v>
      </c>
      <c r="C230" s="197" t="s">
        <v>56</v>
      </c>
      <c r="D230" s="119">
        <f t="shared" ref="D230:AN230" si="230">+D231</f>
        <v>0</v>
      </c>
      <c r="E230" s="119">
        <f t="shared" si="230"/>
        <v>0</v>
      </c>
      <c r="F230" s="119">
        <f t="shared" si="230"/>
        <v>0</v>
      </c>
      <c r="G230" s="119">
        <f t="shared" si="230"/>
        <v>0</v>
      </c>
      <c r="H230" s="119">
        <f t="shared" si="230"/>
        <v>0</v>
      </c>
      <c r="I230" s="43">
        <f t="shared" si="230"/>
        <v>0</v>
      </c>
      <c r="J230" s="43">
        <f t="shared" si="230"/>
        <v>0</v>
      </c>
      <c r="K230" s="43">
        <f t="shared" si="230"/>
        <v>0</v>
      </c>
      <c r="L230" s="43">
        <f t="shared" si="230"/>
        <v>0</v>
      </c>
      <c r="M230" s="43">
        <f t="shared" si="230"/>
        <v>0</v>
      </c>
      <c r="N230" s="119">
        <f t="shared" si="230"/>
        <v>0</v>
      </c>
      <c r="O230" s="119">
        <f t="shared" si="230"/>
        <v>0</v>
      </c>
      <c r="P230" s="119">
        <f t="shared" si="230"/>
        <v>0</v>
      </c>
      <c r="Q230" s="43">
        <f t="shared" si="230"/>
        <v>0</v>
      </c>
      <c r="R230" s="43">
        <f t="shared" si="230"/>
        <v>0</v>
      </c>
      <c r="S230" s="119">
        <f t="shared" si="230"/>
        <v>0</v>
      </c>
      <c r="T230" s="119">
        <f t="shared" si="230"/>
        <v>0</v>
      </c>
      <c r="U230" s="43">
        <f t="shared" si="230"/>
        <v>0</v>
      </c>
      <c r="V230" s="119">
        <f t="shared" si="230"/>
        <v>0</v>
      </c>
      <c r="W230" s="119">
        <f t="shared" si="230"/>
        <v>0</v>
      </c>
      <c r="X230" s="119">
        <f t="shared" si="230"/>
        <v>0</v>
      </c>
      <c r="Y230" s="43">
        <f t="shared" si="230"/>
        <v>0</v>
      </c>
      <c r="Z230" s="43">
        <f t="shared" si="230"/>
        <v>0</v>
      </c>
      <c r="AA230" s="43">
        <f t="shared" si="230"/>
        <v>0</v>
      </c>
      <c r="AB230" s="43">
        <f t="shared" si="230"/>
        <v>0</v>
      </c>
      <c r="AC230" s="43">
        <f t="shared" si="230"/>
        <v>0</v>
      </c>
      <c r="AD230" s="43">
        <f t="shared" si="230"/>
        <v>0</v>
      </c>
      <c r="AE230" s="43">
        <f t="shared" si="230"/>
        <v>0</v>
      </c>
      <c r="AF230" s="43">
        <f t="shared" si="230"/>
        <v>0</v>
      </c>
      <c r="AG230" s="43">
        <f t="shared" si="230"/>
        <v>0</v>
      </c>
      <c r="AH230" s="43">
        <f t="shared" si="219"/>
        <v>0</v>
      </c>
      <c r="AI230" s="43">
        <f t="shared" si="230"/>
        <v>0</v>
      </c>
      <c r="AJ230" s="43">
        <f t="shared" si="220"/>
        <v>0</v>
      </c>
      <c r="AK230" s="43">
        <f t="shared" si="221"/>
        <v>0</v>
      </c>
      <c r="AL230" s="43">
        <f t="shared" si="230"/>
        <v>0</v>
      </c>
      <c r="AM230" s="43">
        <f t="shared" si="230"/>
        <v>0</v>
      </c>
      <c r="AN230" s="198">
        <f t="shared" si="230"/>
        <v>0</v>
      </c>
      <c r="AO230" s="200"/>
    </row>
    <row r="231" spans="1:41" ht="21" hidden="1">
      <c r="A231" s="194">
        <v>5231</v>
      </c>
      <c r="B231" s="43" t="s">
        <v>271</v>
      </c>
      <c r="C231" s="197" t="s">
        <v>56</v>
      </c>
      <c r="D231" s="119"/>
      <c r="E231" s="119"/>
      <c r="F231" s="119"/>
      <c r="G231" s="119"/>
      <c r="H231" s="119"/>
      <c r="I231" s="43"/>
      <c r="J231" s="43"/>
      <c r="K231" s="43"/>
      <c r="L231" s="43"/>
      <c r="M231" s="43"/>
      <c r="N231" s="119"/>
      <c r="O231" s="119"/>
      <c r="P231" s="119"/>
      <c r="Q231" s="43"/>
      <c r="R231" s="43"/>
      <c r="S231" s="119"/>
      <c r="T231" s="119"/>
      <c r="U231" s="43"/>
      <c r="V231" s="119"/>
      <c r="W231" s="119"/>
      <c r="X231" s="119"/>
      <c r="Y231" s="43"/>
      <c r="Z231" s="43"/>
      <c r="AA231" s="43"/>
      <c r="AB231" s="43"/>
      <c r="AC231" s="43"/>
      <c r="AD231" s="43"/>
      <c r="AE231" s="43"/>
      <c r="AF231" s="43"/>
      <c r="AG231" s="43"/>
      <c r="AH231" s="43">
        <f t="shared" si="219"/>
        <v>0</v>
      </c>
      <c r="AI231" s="43"/>
      <c r="AJ231" s="43">
        <f t="shared" si="220"/>
        <v>0</v>
      </c>
      <c r="AK231" s="43">
        <f t="shared" si="221"/>
        <v>0</v>
      </c>
      <c r="AL231" s="43"/>
      <c r="AM231" s="43"/>
      <c r="AN231" s="198"/>
      <c r="AO231" s="200"/>
    </row>
    <row r="232" spans="1:41" ht="21" hidden="1">
      <c r="A232" s="194">
        <v>0</v>
      </c>
      <c r="B232" s="43" t="s">
        <v>272</v>
      </c>
      <c r="C232" s="197" t="s">
        <v>56</v>
      </c>
      <c r="D232" s="119">
        <f t="shared" ref="D232:AN232" si="231">+D233</f>
        <v>0</v>
      </c>
      <c r="E232" s="119">
        <f t="shared" si="231"/>
        <v>0</v>
      </c>
      <c r="F232" s="119">
        <f t="shared" si="231"/>
        <v>0</v>
      </c>
      <c r="G232" s="119">
        <f t="shared" si="231"/>
        <v>0</v>
      </c>
      <c r="H232" s="119">
        <f t="shared" si="231"/>
        <v>0</v>
      </c>
      <c r="I232" s="43">
        <f t="shared" si="231"/>
        <v>0</v>
      </c>
      <c r="J232" s="43">
        <f t="shared" si="231"/>
        <v>0</v>
      </c>
      <c r="K232" s="43">
        <f t="shared" si="231"/>
        <v>0</v>
      </c>
      <c r="L232" s="43">
        <f t="shared" si="231"/>
        <v>0</v>
      </c>
      <c r="M232" s="43">
        <f t="shared" si="231"/>
        <v>0</v>
      </c>
      <c r="N232" s="119">
        <f t="shared" si="231"/>
        <v>0</v>
      </c>
      <c r="O232" s="119">
        <f t="shared" si="231"/>
        <v>0</v>
      </c>
      <c r="P232" s="119">
        <f t="shared" si="231"/>
        <v>0</v>
      </c>
      <c r="Q232" s="43">
        <f t="shared" si="231"/>
        <v>0</v>
      </c>
      <c r="R232" s="43">
        <f t="shared" si="231"/>
        <v>0</v>
      </c>
      <c r="S232" s="119">
        <f t="shared" si="231"/>
        <v>0</v>
      </c>
      <c r="T232" s="119">
        <f t="shared" si="231"/>
        <v>0</v>
      </c>
      <c r="U232" s="43">
        <f t="shared" si="231"/>
        <v>0</v>
      </c>
      <c r="V232" s="119">
        <f t="shared" si="231"/>
        <v>0</v>
      </c>
      <c r="W232" s="119">
        <f t="shared" si="231"/>
        <v>0</v>
      </c>
      <c r="X232" s="119">
        <f t="shared" si="231"/>
        <v>0</v>
      </c>
      <c r="Y232" s="43">
        <f t="shared" si="231"/>
        <v>0</v>
      </c>
      <c r="Z232" s="43">
        <f t="shared" si="231"/>
        <v>0</v>
      </c>
      <c r="AA232" s="43">
        <f t="shared" si="231"/>
        <v>0</v>
      </c>
      <c r="AB232" s="43">
        <f t="shared" si="231"/>
        <v>0</v>
      </c>
      <c r="AC232" s="43">
        <f t="shared" si="231"/>
        <v>0</v>
      </c>
      <c r="AD232" s="43">
        <f t="shared" si="231"/>
        <v>0</v>
      </c>
      <c r="AE232" s="43">
        <f t="shared" si="231"/>
        <v>0</v>
      </c>
      <c r="AF232" s="43">
        <f t="shared" si="231"/>
        <v>0</v>
      </c>
      <c r="AG232" s="43">
        <f t="shared" si="231"/>
        <v>0</v>
      </c>
      <c r="AH232" s="43">
        <f t="shared" si="219"/>
        <v>0</v>
      </c>
      <c r="AI232" s="43">
        <f t="shared" si="231"/>
        <v>0</v>
      </c>
      <c r="AJ232" s="43">
        <f t="shared" si="220"/>
        <v>0</v>
      </c>
      <c r="AK232" s="43">
        <f t="shared" si="221"/>
        <v>0</v>
      </c>
      <c r="AL232" s="43">
        <f t="shared" si="231"/>
        <v>0</v>
      </c>
      <c r="AM232" s="43">
        <f t="shared" si="231"/>
        <v>0</v>
      </c>
      <c r="AN232" s="198">
        <f t="shared" si="231"/>
        <v>0</v>
      </c>
      <c r="AO232" s="200"/>
    </row>
    <row r="233" spans="1:41" ht="21" hidden="1">
      <c r="A233" s="194">
        <v>5241</v>
      </c>
      <c r="B233" s="43" t="s">
        <v>273</v>
      </c>
      <c r="C233" s="197" t="s">
        <v>56</v>
      </c>
      <c r="D233" s="119"/>
      <c r="E233" s="119"/>
      <c r="F233" s="119"/>
      <c r="G233" s="119"/>
      <c r="H233" s="119"/>
      <c r="I233" s="43"/>
      <c r="J233" s="43"/>
      <c r="K233" s="43"/>
      <c r="L233" s="43"/>
      <c r="M233" s="43"/>
      <c r="N233" s="119"/>
      <c r="O233" s="119"/>
      <c r="P233" s="119"/>
      <c r="Q233" s="43"/>
      <c r="R233" s="43"/>
      <c r="S233" s="119"/>
      <c r="T233" s="119"/>
      <c r="U233" s="43"/>
      <c r="V233" s="119"/>
      <c r="W233" s="119"/>
      <c r="X233" s="119"/>
      <c r="Y233" s="43"/>
      <c r="Z233" s="43"/>
      <c r="AA233" s="43"/>
      <c r="AB233" s="43"/>
      <c r="AC233" s="43"/>
      <c r="AD233" s="43"/>
      <c r="AE233" s="43"/>
      <c r="AF233" s="43"/>
      <c r="AG233" s="43"/>
      <c r="AH233" s="43">
        <f t="shared" si="219"/>
        <v>0</v>
      </c>
      <c r="AI233" s="43"/>
      <c r="AJ233" s="43">
        <f t="shared" si="220"/>
        <v>0</v>
      </c>
      <c r="AK233" s="43">
        <f t="shared" si="221"/>
        <v>0</v>
      </c>
      <c r="AL233" s="43"/>
      <c r="AM233" s="43"/>
      <c r="AN233" s="198"/>
      <c r="AO233" s="200"/>
    </row>
    <row r="234" spans="1:41" hidden="1">
      <c r="A234" s="194">
        <v>0</v>
      </c>
      <c r="B234" s="43" t="s">
        <v>274</v>
      </c>
      <c r="C234" s="197" t="s">
        <v>56</v>
      </c>
      <c r="D234" s="119">
        <f t="shared" ref="D234:T235" si="232">+D235</f>
        <v>0</v>
      </c>
      <c r="E234" s="119">
        <f t="shared" si="232"/>
        <v>0</v>
      </c>
      <c r="F234" s="119">
        <f t="shared" si="232"/>
        <v>0</v>
      </c>
      <c r="G234" s="119">
        <f t="shared" si="232"/>
        <v>0</v>
      </c>
      <c r="H234" s="119">
        <f t="shared" si="232"/>
        <v>0</v>
      </c>
      <c r="I234" s="43">
        <f t="shared" si="232"/>
        <v>0</v>
      </c>
      <c r="J234" s="43">
        <f t="shared" si="232"/>
        <v>0</v>
      </c>
      <c r="K234" s="43">
        <f t="shared" si="232"/>
        <v>0</v>
      </c>
      <c r="L234" s="43">
        <f t="shared" si="232"/>
        <v>0</v>
      </c>
      <c r="M234" s="43">
        <f t="shared" si="232"/>
        <v>0</v>
      </c>
      <c r="N234" s="119">
        <f t="shared" si="232"/>
        <v>0</v>
      </c>
      <c r="O234" s="119">
        <f t="shared" si="232"/>
        <v>0</v>
      </c>
      <c r="P234" s="119">
        <f t="shared" si="232"/>
        <v>0</v>
      </c>
      <c r="Q234" s="43">
        <f t="shared" si="232"/>
        <v>0</v>
      </c>
      <c r="R234" s="43">
        <f t="shared" si="232"/>
        <v>0</v>
      </c>
      <c r="S234" s="119">
        <f t="shared" si="232"/>
        <v>0</v>
      </c>
      <c r="T234" s="119">
        <f t="shared" si="232"/>
        <v>0</v>
      </c>
      <c r="U234" s="43">
        <f t="shared" ref="U234:AN235" si="233">+U235</f>
        <v>0</v>
      </c>
      <c r="V234" s="119">
        <f t="shared" si="233"/>
        <v>0</v>
      </c>
      <c r="W234" s="119">
        <f t="shared" si="233"/>
        <v>0</v>
      </c>
      <c r="X234" s="119">
        <f t="shared" si="233"/>
        <v>0</v>
      </c>
      <c r="Y234" s="43">
        <f t="shared" si="233"/>
        <v>0</v>
      </c>
      <c r="Z234" s="43">
        <f t="shared" si="233"/>
        <v>0</v>
      </c>
      <c r="AA234" s="43">
        <f t="shared" si="233"/>
        <v>0</v>
      </c>
      <c r="AB234" s="43">
        <f t="shared" si="233"/>
        <v>0</v>
      </c>
      <c r="AC234" s="43">
        <f t="shared" si="233"/>
        <v>0</v>
      </c>
      <c r="AD234" s="43">
        <f t="shared" si="233"/>
        <v>0</v>
      </c>
      <c r="AE234" s="43">
        <f t="shared" si="233"/>
        <v>0</v>
      </c>
      <c r="AF234" s="43">
        <f t="shared" si="233"/>
        <v>0</v>
      </c>
      <c r="AG234" s="43">
        <f t="shared" si="233"/>
        <v>0</v>
      </c>
      <c r="AH234" s="43">
        <f t="shared" si="219"/>
        <v>0</v>
      </c>
      <c r="AI234" s="43">
        <f t="shared" si="233"/>
        <v>0</v>
      </c>
      <c r="AJ234" s="43">
        <f t="shared" si="220"/>
        <v>0</v>
      </c>
      <c r="AK234" s="43">
        <f t="shared" si="221"/>
        <v>0</v>
      </c>
      <c r="AL234" s="43">
        <f t="shared" si="233"/>
        <v>0</v>
      </c>
      <c r="AM234" s="43">
        <f t="shared" si="233"/>
        <v>0</v>
      </c>
      <c r="AN234" s="198">
        <f t="shared" si="233"/>
        <v>0</v>
      </c>
      <c r="AO234" s="200"/>
    </row>
    <row r="235" spans="1:41" hidden="1">
      <c r="A235" s="194">
        <v>0</v>
      </c>
      <c r="B235" s="43" t="s">
        <v>275</v>
      </c>
      <c r="C235" s="197" t="s">
        <v>56</v>
      </c>
      <c r="D235" s="119">
        <f t="shared" si="232"/>
        <v>0</v>
      </c>
      <c r="E235" s="119">
        <f t="shared" si="232"/>
        <v>0</v>
      </c>
      <c r="F235" s="119">
        <f t="shared" si="232"/>
        <v>0</v>
      </c>
      <c r="G235" s="119">
        <f t="shared" si="232"/>
        <v>0</v>
      </c>
      <c r="H235" s="119">
        <f t="shared" si="232"/>
        <v>0</v>
      </c>
      <c r="I235" s="43">
        <f t="shared" si="232"/>
        <v>0</v>
      </c>
      <c r="J235" s="43">
        <f t="shared" si="232"/>
        <v>0</v>
      </c>
      <c r="K235" s="43">
        <f t="shared" si="232"/>
        <v>0</v>
      </c>
      <c r="L235" s="43">
        <f t="shared" si="232"/>
        <v>0</v>
      </c>
      <c r="M235" s="43">
        <f t="shared" si="232"/>
        <v>0</v>
      </c>
      <c r="N235" s="119">
        <f t="shared" si="232"/>
        <v>0</v>
      </c>
      <c r="O235" s="119">
        <f t="shared" si="232"/>
        <v>0</v>
      </c>
      <c r="P235" s="119">
        <f t="shared" si="232"/>
        <v>0</v>
      </c>
      <c r="Q235" s="43">
        <f t="shared" si="232"/>
        <v>0</v>
      </c>
      <c r="R235" s="43">
        <f t="shared" si="232"/>
        <v>0</v>
      </c>
      <c r="S235" s="119">
        <f t="shared" si="232"/>
        <v>0</v>
      </c>
      <c r="T235" s="119">
        <f t="shared" si="232"/>
        <v>0</v>
      </c>
      <c r="U235" s="43">
        <f t="shared" si="233"/>
        <v>0</v>
      </c>
      <c r="V235" s="119">
        <f t="shared" si="233"/>
        <v>0</v>
      </c>
      <c r="W235" s="119">
        <f t="shared" si="233"/>
        <v>0</v>
      </c>
      <c r="X235" s="119">
        <f t="shared" si="233"/>
        <v>0</v>
      </c>
      <c r="Y235" s="43">
        <f t="shared" si="233"/>
        <v>0</v>
      </c>
      <c r="Z235" s="43">
        <f t="shared" si="233"/>
        <v>0</v>
      </c>
      <c r="AA235" s="43">
        <f t="shared" si="233"/>
        <v>0</v>
      </c>
      <c r="AB235" s="43">
        <f t="shared" si="233"/>
        <v>0</v>
      </c>
      <c r="AC235" s="43">
        <f t="shared" si="233"/>
        <v>0</v>
      </c>
      <c r="AD235" s="43">
        <f t="shared" si="233"/>
        <v>0</v>
      </c>
      <c r="AE235" s="43">
        <f t="shared" si="233"/>
        <v>0</v>
      </c>
      <c r="AF235" s="43">
        <f t="shared" si="233"/>
        <v>0</v>
      </c>
      <c r="AG235" s="43">
        <f t="shared" si="233"/>
        <v>0</v>
      </c>
      <c r="AH235" s="43">
        <f t="shared" si="219"/>
        <v>0</v>
      </c>
      <c r="AI235" s="43">
        <f t="shared" si="233"/>
        <v>0</v>
      </c>
      <c r="AJ235" s="43">
        <f t="shared" si="220"/>
        <v>0</v>
      </c>
      <c r="AK235" s="43">
        <f t="shared" si="221"/>
        <v>0</v>
      </c>
      <c r="AL235" s="43">
        <f t="shared" si="233"/>
        <v>0</v>
      </c>
      <c r="AM235" s="43">
        <f t="shared" si="233"/>
        <v>0</v>
      </c>
      <c r="AN235" s="198">
        <f t="shared" si="233"/>
        <v>0</v>
      </c>
      <c r="AO235" s="200"/>
    </row>
    <row r="236" spans="1:41" hidden="1">
      <c r="A236" s="194">
        <v>5311</v>
      </c>
      <c r="B236" s="43" t="s">
        <v>276</v>
      </c>
      <c r="C236" s="197" t="s">
        <v>56</v>
      </c>
      <c r="D236" s="119"/>
      <c r="E236" s="119"/>
      <c r="F236" s="119"/>
      <c r="G236" s="119"/>
      <c r="H236" s="119"/>
      <c r="I236" s="43"/>
      <c r="J236" s="43"/>
      <c r="K236" s="43"/>
      <c r="L236" s="43"/>
      <c r="M236" s="43"/>
      <c r="N236" s="119"/>
      <c r="O236" s="119"/>
      <c r="P236" s="119"/>
      <c r="Q236" s="43"/>
      <c r="R236" s="43"/>
      <c r="S236" s="119"/>
      <c r="T236" s="119"/>
      <c r="U236" s="43"/>
      <c r="V236" s="119"/>
      <c r="W236" s="119"/>
      <c r="X236" s="119"/>
      <c r="Y236" s="43"/>
      <c r="Z236" s="43"/>
      <c r="AA236" s="43"/>
      <c r="AB236" s="43"/>
      <c r="AC236" s="43"/>
      <c r="AD236" s="43"/>
      <c r="AE236" s="43"/>
      <c r="AF236" s="43"/>
      <c r="AG236" s="43"/>
      <c r="AH236" s="43">
        <f t="shared" si="219"/>
        <v>0</v>
      </c>
      <c r="AI236" s="43"/>
      <c r="AJ236" s="43">
        <f t="shared" si="220"/>
        <v>0</v>
      </c>
      <c r="AK236" s="43">
        <f t="shared" si="221"/>
        <v>0</v>
      </c>
      <c r="AL236" s="43"/>
      <c r="AM236" s="43"/>
      <c r="AN236" s="198"/>
      <c r="AO236" s="200"/>
    </row>
    <row r="237" spans="1:41" hidden="1">
      <c r="A237" s="194">
        <v>0</v>
      </c>
      <c r="B237" s="43" t="s">
        <v>277</v>
      </c>
      <c r="C237" s="197" t="s">
        <v>56</v>
      </c>
      <c r="D237" s="119">
        <f t="shared" ref="D237:AM237" si="234">+D238+D240+D242+D244</f>
        <v>0</v>
      </c>
      <c r="E237" s="119">
        <f t="shared" si="234"/>
        <v>0</v>
      </c>
      <c r="F237" s="119">
        <f t="shared" si="234"/>
        <v>0</v>
      </c>
      <c r="G237" s="119">
        <f t="shared" si="234"/>
        <v>0</v>
      </c>
      <c r="H237" s="119">
        <f t="shared" si="234"/>
        <v>0</v>
      </c>
      <c r="I237" s="43">
        <f t="shared" si="234"/>
        <v>0</v>
      </c>
      <c r="J237" s="43">
        <f t="shared" si="234"/>
        <v>0</v>
      </c>
      <c r="K237" s="43">
        <f t="shared" si="234"/>
        <v>0</v>
      </c>
      <c r="L237" s="43">
        <f>+L238+L240+L242+L244</f>
        <v>0</v>
      </c>
      <c r="M237" s="43">
        <f t="shared" si="234"/>
        <v>0</v>
      </c>
      <c r="N237" s="119">
        <f t="shared" si="234"/>
        <v>0</v>
      </c>
      <c r="O237" s="119">
        <f t="shared" si="234"/>
        <v>0</v>
      </c>
      <c r="P237" s="119">
        <f t="shared" si="234"/>
        <v>0</v>
      </c>
      <c r="Q237" s="43">
        <f t="shared" si="234"/>
        <v>0</v>
      </c>
      <c r="R237" s="43">
        <f t="shared" si="234"/>
        <v>0</v>
      </c>
      <c r="S237" s="119">
        <f t="shared" si="234"/>
        <v>0</v>
      </c>
      <c r="T237" s="119">
        <f t="shared" si="234"/>
        <v>0</v>
      </c>
      <c r="U237" s="43">
        <f t="shared" si="234"/>
        <v>0</v>
      </c>
      <c r="V237" s="119">
        <f t="shared" si="234"/>
        <v>0</v>
      </c>
      <c r="W237" s="119">
        <f t="shared" si="234"/>
        <v>0</v>
      </c>
      <c r="X237" s="119">
        <f t="shared" si="234"/>
        <v>0</v>
      </c>
      <c r="Y237" s="43">
        <f t="shared" si="234"/>
        <v>0</v>
      </c>
      <c r="Z237" s="43">
        <f t="shared" si="234"/>
        <v>0</v>
      </c>
      <c r="AA237" s="43">
        <f t="shared" si="234"/>
        <v>0</v>
      </c>
      <c r="AB237" s="43">
        <f t="shared" si="234"/>
        <v>0</v>
      </c>
      <c r="AC237" s="43">
        <f t="shared" si="234"/>
        <v>0</v>
      </c>
      <c r="AD237" s="43">
        <f t="shared" si="234"/>
        <v>0</v>
      </c>
      <c r="AE237" s="43">
        <f t="shared" si="234"/>
        <v>0</v>
      </c>
      <c r="AF237" s="43">
        <f>+AF238+AF240+AF242+AF244</f>
        <v>0</v>
      </c>
      <c r="AG237" s="43">
        <f>+AG238+AG240+AG242+AG244</f>
        <v>0</v>
      </c>
      <c r="AH237" s="43">
        <f t="shared" si="219"/>
        <v>0</v>
      </c>
      <c r="AI237" s="43">
        <f>+AI238+AI240+AI242+AI244</f>
        <v>0</v>
      </c>
      <c r="AJ237" s="43">
        <f t="shared" si="220"/>
        <v>0</v>
      </c>
      <c r="AK237" s="43">
        <f t="shared" si="221"/>
        <v>0</v>
      </c>
      <c r="AL237" s="43">
        <f t="shared" si="234"/>
        <v>0</v>
      </c>
      <c r="AM237" s="43">
        <f t="shared" si="234"/>
        <v>0</v>
      </c>
      <c r="AN237" s="198">
        <f>+AN238+AN240+AN242+AN244</f>
        <v>0</v>
      </c>
      <c r="AO237" s="200"/>
    </row>
    <row r="238" spans="1:41" hidden="1">
      <c r="A238" s="194">
        <v>0</v>
      </c>
      <c r="B238" s="43" t="s">
        <v>278</v>
      </c>
      <c r="C238" s="197" t="s">
        <v>56</v>
      </c>
      <c r="D238" s="119">
        <f t="shared" ref="D238:AN238" si="235">+D239</f>
        <v>0</v>
      </c>
      <c r="E238" s="119">
        <f t="shared" si="235"/>
        <v>0</v>
      </c>
      <c r="F238" s="119">
        <f t="shared" si="235"/>
        <v>0</v>
      </c>
      <c r="G238" s="119">
        <f t="shared" si="235"/>
        <v>0</v>
      </c>
      <c r="H238" s="119">
        <f t="shared" si="235"/>
        <v>0</v>
      </c>
      <c r="I238" s="43">
        <f t="shared" si="235"/>
        <v>0</v>
      </c>
      <c r="J238" s="43">
        <f t="shared" si="235"/>
        <v>0</v>
      </c>
      <c r="K238" s="43">
        <f t="shared" si="235"/>
        <v>0</v>
      </c>
      <c r="L238" s="43">
        <f t="shared" si="235"/>
        <v>0</v>
      </c>
      <c r="M238" s="43">
        <f t="shared" si="235"/>
        <v>0</v>
      </c>
      <c r="N238" s="119">
        <f t="shared" si="235"/>
        <v>0</v>
      </c>
      <c r="O238" s="119">
        <f t="shared" si="235"/>
        <v>0</v>
      </c>
      <c r="P238" s="119">
        <f t="shared" si="235"/>
        <v>0</v>
      </c>
      <c r="Q238" s="43">
        <f t="shared" si="235"/>
        <v>0</v>
      </c>
      <c r="R238" s="43">
        <f t="shared" si="235"/>
        <v>0</v>
      </c>
      <c r="S238" s="119">
        <f t="shared" si="235"/>
        <v>0</v>
      </c>
      <c r="T238" s="119">
        <f t="shared" si="235"/>
        <v>0</v>
      </c>
      <c r="U238" s="43">
        <f t="shared" si="235"/>
        <v>0</v>
      </c>
      <c r="V238" s="119">
        <f t="shared" si="235"/>
        <v>0</v>
      </c>
      <c r="W238" s="119">
        <f t="shared" si="235"/>
        <v>0</v>
      </c>
      <c r="X238" s="119">
        <f t="shared" si="235"/>
        <v>0</v>
      </c>
      <c r="Y238" s="43">
        <f t="shared" si="235"/>
        <v>0</v>
      </c>
      <c r="Z238" s="43">
        <f t="shared" si="235"/>
        <v>0</v>
      </c>
      <c r="AA238" s="43">
        <f t="shared" si="235"/>
        <v>0</v>
      </c>
      <c r="AB238" s="43">
        <f t="shared" si="235"/>
        <v>0</v>
      </c>
      <c r="AC238" s="43">
        <f t="shared" si="235"/>
        <v>0</v>
      </c>
      <c r="AD238" s="43">
        <f t="shared" si="235"/>
        <v>0</v>
      </c>
      <c r="AE238" s="43">
        <f t="shared" si="235"/>
        <v>0</v>
      </c>
      <c r="AF238" s="43">
        <f t="shared" si="235"/>
        <v>0</v>
      </c>
      <c r="AG238" s="43">
        <f t="shared" si="235"/>
        <v>0</v>
      </c>
      <c r="AH238" s="43">
        <f t="shared" si="219"/>
        <v>0</v>
      </c>
      <c r="AI238" s="43">
        <f t="shared" si="235"/>
        <v>0</v>
      </c>
      <c r="AJ238" s="43">
        <f t="shared" si="220"/>
        <v>0</v>
      </c>
      <c r="AK238" s="43">
        <f t="shared" si="221"/>
        <v>0</v>
      </c>
      <c r="AL238" s="43">
        <f t="shared" si="235"/>
        <v>0</v>
      </c>
      <c r="AM238" s="43">
        <f t="shared" si="235"/>
        <v>0</v>
      </c>
      <c r="AN238" s="198">
        <f t="shared" si="235"/>
        <v>0</v>
      </c>
      <c r="AO238" s="200"/>
    </row>
    <row r="239" spans="1:41" hidden="1">
      <c r="A239" s="194">
        <v>5411</v>
      </c>
      <c r="B239" s="43" t="s">
        <v>279</v>
      </c>
      <c r="C239" s="197" t="s">
        <v>56</v>
      </c>
      <c r="D239" s="119"/>
      <c r="E239" s="119"/>
      <c r="F239" s="119"/>
      <c r="G239" s="119"/>
      <c r="H239" s="119"/>
      <c r="I239" s="43"/>
      <c r="J239" s="43"/>
      <c r="K239" s="43"/>
      <c r="L239" s="43"/>
      <c r="M239" s="43"/>
      <c r="N239" s="119"/>
      <c r="O239" s="119"/>
      <c r="P239" s="119"/>
      <c r="Q239" s="43"/>
      <c r="R239" s="43"/>
      <c r="S239" s="119"/>
      <c r="T239" s="119"/>
      <c r="U239" s="43"/>
      <c r="V239" s="119"/>
      <c r="W239" s="119"/>
      <c r="X239" s="119"/>
      <c r="Y239" s="43"/>
      <c r="Z239" s="43"/>
      <c r="AA239" s="43"/>
      <c r="AB239" s="43"/>
      <c r="AC239" s="43"/>
      <c r="AD239" s="43"/>
      <c r="AE239" s="43"/>
      <c r="AF239" s="43"/>
      <c r="AG239" s="43"/>
      <c r="AH239" s="43">
        <f t="shared" si="219"/>
        <v>0</v>
      </c>
      <c r="AI239" s="43"/>
      <c r="AJ239" s="43">
        <f t="shared" si="220"/>
        <v>0</v>
      </c>
      <c r="AK239" s="43">
        <f t="shared" si="221"/>
        <v>0</v>
      </c>
      <c r="AL239" s="43"/>
      <c r="AM239" s="43"/>
      <c r="AN239" s="198"/>
      <c r="AO239" s="200"/>
    </row>
    <row r="240" spans="1:41" hidden="1">
      <c r="A240" s="194">
        <v>0</v>
      </c>
      <c r="B240" s="43" t="s">
        <v>280</v>
      </c>
      <c r="C240" s="197" t="s">
        <v>56</v>
      </c>
      <c r="D240" s="119">
        <f t="shared" ref="D240:AN240" si="236">+D241</f>
        <v>0</v>
      </c>
      <c r="E240" s="119">
        <f t="shared" si="236"/>
        <v>0</v>
      </c>
      <c r="F240" s="119">
        <f t="shared" si="236"/>
        <v>0</v>
      </c>
      <c r="G240" s="119">
        <f t="shared" si="236"/>
        <v>0</v>
      </c>
      <c r="H240" s="119">
        <f t="shared" si="236"/>
        <v>0</v>
      </c>
      <c r="I240" s="43">
        <f t="shared" si="236"/>
        <v>0</v>
      </c>
      <c r="J240" s="43">
        <f t="shared" si="236"/>
        <v>0</v>
      </c>
      <c r="K240" s="43">
        <f t="shared" si="236"/>
        <v>0</v>
      </c>
      <c r="L240" s="43">
        <f t="shared" si="236"/>
        <v>0</v>
      </c>
      <c r="M240" s="43">
        <f t="shared" si="236"/>
        <v>0</v>
      </c>
      <c r="N240" s="119">
        <f t="shared" si="236"/>
        <v>0</v>
      </c>
      <c r="O240" s="119">
        <f t="shared" si="236"/>
        <v>0</v>
      </c>
      <c r="P240" s="119">
        <f t="shared" si="236"/>
        <v>0</v>
      </c>
      <c r="Q240" s="43">
        <f t="shared" si="236"/>
        <v>0</v>
      </c>
      <c r="R240" s="43">
        <f t="shared" si="236"/>
        <v>0</v>
      </c>
      <c r="S240" s="119">
        <f t="shared" si="236"/>
        <v>0</v>
      </c>
      <c r="T240" s="119">
        <f t="shared" si="236"/>
        <v>0</v>
      </c>
      <c r="U240" s="43">
        <f t="shared" si="236"/>
        <v>0</v>
      </c>
      <c r="V240" s="119">
        <f t="shared" si="236"/>
        <v>0</v>
      </c>
      <c r="W240" s="119">
        <f t="shared" si="236"/>
        <v>0</v>
      </c>
      <c r="X240" s="119">
        <f t="shared" si="236"/>
        <v>0</v>
      </c>
      <c r="Y240" s="43">
        <f t="shared" si="236"/>
        <v>0</v>
      </c>
      <c r="Z240" s="43">
        <f t="shared" si="236"/>
        <v>0</v>
      </c>
      <c r="AA240" s="43">
        <f t="shared" si="236"/>
        <v>0</v>
      </c>
      <c r="AB240" s="43">
        <f t="shared" si="236"/>
        <v>0</v>
      </c>
      <c r="AC240" s="43">
        <f t="shared" si="236"/>
        <v>0</v>
      </c>
      <c r="AD240" s="43">
        <f t="shared" si="236"/>
        <v>0</v>
      </c>
      <c r="AE240" s="43">
        <f t="shared" si="236"/>
        <v>0</v>
      </c>
      <c r="AF240" s="43">
        <f t="shared" si="236"/>
        <v>0</v>
      </c>
      <c r="AG240" s="43">
        <f t="shared" si="236"/>
        <v>0</v>
      </c>
      <c r="AH240" s="43">
        <f t="shared" si="219"/>
        <v>0</v>
      </c>
      <c r="AI240" s="43">
        <f t="shared" si="236"/>
        <v>0</v>
      </c>
      <c r="AJ240" s="43">
        <f t="shared" si="220"/>
        <v>0</v>
      </c>
      <c r="AK240" s="43">
        <f t="shared" si="221"/>
        <v>0</v>
      </c>
      <c r="AL240" s="43">
        <f t="shared" si="236"/>
        <v>0</v>
      </c>
      <c r="AM240" s="43">
        <f t="shared" si="236"/>
        <v>0</v>
      </c>
      <c r="AN240" s="198">
        <f t="shared" si="236"/>
        <v>0</v>
      </c>
      <c r="AO240" s="200"/>
    </row>
    <row r="241" spans="1:41" hidden="1">
      <c r="A241" s="194">
        <v>5421</v>
      </c>
      <c r="B241" s="43" t="s">
        <v>281</v>
      </c>
      <c r="C241" s="197" t="s">
        <v>56</v>
      </c>
      <c r="D241" s="119"/>
      <c r="E241" s="119"/>
      <c r="F241" s="119"/>
      <c r="G241" s="119"/>
      <c r="H241" s="119"/>
      <c r="I241" s="43"/>
      <c r="J241" s="43"/>
      <c r="K241" s="43"/>
      <c r="L241" s="43"/>
      <c r="M241" s="43"/>
      <c r="N241" s="119"/>
      <c r="O241" s="119"/>
      <c r="P241" s="119"/>
      <c r="Q241" s="43"/>
      <c r="R241" s="43"/>
      <c r="S241" s="119"/>
      <c r="T241" s="119"/>
      <c r="U241" s="43"/>
      <c r="V241" s="119"/>
      <c r="W241" s="119"/>
      <c r="X241" s="119"/>
      <c r="Y241" s="43"/>
      <c r="Z241" s="43"/>
      <c r="AA241" s="43"/>
      <c r="AB241" s="43"/>
      <c r="AC241" s="43"/>
      <c r="AD241" s="43"/>
      <c r="AE241" s="43"/>
      <c r="AF241" s="43"/>
      <c r="AG241" s="43"/>
      <c r="AH241" s="43">
        <f t="shared" si="219"/>
        <v>0</v>
      </c>
      <c r="AI241" s="43"/>
      <c r="AJ241" s="43">
        <f t="shared" si="220"/>
        <v>0</v>
      </c>
      <c r="AK241" s="43">
        <f t="shared" si="221"/>
        <v>0</v>
      </c>
      <c r="AL241" s="43"/>
      <c r="AM241" s="43"/>
      <c r="AN241" s="198"/>
      <c r="AO241" s="200"/>
    </row>
    <row r="242" spans="1:41" ht="21" hidden="1">
      <c r="A242" s="194">
        <v>0</v>
      </c>
      <c r="B242" s="43" t="s">
        <v>282</v>
      </c>
      <c r="C242" s="197" t="s">
        <v>56</v>
      </c>
      <c r="D242" s="119">
        <f t="shared" ref="D242:AN242" si="237">+D243</f>
        <v>0</v>
      </c>
      <c r="E242" s="119">
        <f t="shared" si="237"/>
        <v>0</v>
      </c>
      <c r="F242" s="119">
        <f t="shared" si="237"/>
        <v>0</v>
      </c>
      <c r="G242" s="119">
        <f t="shared" si="237"/>
        <v>0</v>
      </c>
      <c r="H242" s="119">
        <f t="shared" si="237"/>
        <v>0</v>
      </c>
      <c r="I242" s="43">
        <f t="shared" si="237"/>
        <v>0</v>
      </c>
      <c r="J242" s="43">
        <f t="shared" si="237"/>
        <v>0</v>
      </c>
      <c r="K242" s="43">
        <f t="shared" si="237"/>
        <v>0</v>
      </c>
      <c r="L242" s="43">
        <f t="shared" si="237"/>
        <v>0</v>
      </c>
      <c r="M242" s="43">
        <f t="shared" si="237"/>
        <v>0</v>
      </c>
      <c r="N242" s="119">
        <f t="shared" si="237"/>
        <v>0</v>
      </c>
      <c r="O242" s="119">
        <f t="shared" si="237"/>
        <v>0</v>
      </c>
      <c r="P242" s="119">
        <f t="shared" si="237"/>
        <v>0</v>
      </c>
      <c r="Q242" s="43">
        <f t="shared" si="237"/>
        <v>0</v>
      </c>
      <c r="R242" s="43">
        <f t="shared" si="237"/>
        <v>0</v>
      </c>
      <c r="S242" s="119">
        <f t="shared" si="237"/>
        <v>0</v>
      </c>
      <c r="T242" s="119">
        <f t="shared" si="237"/>
        <v>0</v>
      </c>
      <c r="U242" s="43">
        <f t="shared" si="237"/>
        <v>0</v>
      </c>
      <c r="V242" s="119">
        <f t="shared" si="237"/>
        <v>0</v>
      </c>
      <c r="W242" s="119">
        <f t="shared" si="237"/>
        <v>0</v>
      </c>
      <c r="X242" s="119">
        <f t="shared" si="237"/>
        <v>0</v>
      </c>
      <c r="Y242" s="43">
        <f t="shared" si="237"/>
        <v>0</v>
      </c>
      <c r="Z242" s="43">
        <f t="shared" si="237"/>
        <v>0</v>
      </c>
      <c r="AA242" s="43">
        <f t="shared" si="237"/>
        <v>0</v>
      </c>
      <c r="AB242" s="43">
        <f t="shared" si="237"/>
        <v>0</v>
      </c>
      <c r="AC242" s="43">
        <f t="shared" si="237"/>
        <v>0</v>
      </c>
      <c r="AD242" s="43">
        <f t="shared" si="237"/>
        <v>0</v>
      </c>
      <c r="AE242" s="43">
        <f t="shared" si="237"/>
        <v>0</v>
      </c>
      <c r="AF242" s="43">
        <f t="shared" si="237"/>
        <v>0</v>
      </c>
      <c r="AG242" s="43">
        <f t="shared" si="237"/>
        <v>0</v>
      </c>
      <c r="AH242" s="43">
        <f t="shared" si="219"/>
        <v>0</v>
      </c>
      <c r="AI242" s="43">
        <f t="shared" si="237"/>
        <v>0</v>
      </c>
      <c r="AJ242" s="43">
        <f t="shared" si="220"/>
        <v>0</v>
      </c>
      <c r="AK242" s="43">
        <f t="shared" si="221"/>
        <v>0</v>
      </c>
      <c r="AL242" s="43">
        <f t="shared" si="237"/>
        <v>0</v>
      </c>
      <c r="AM242" s="43">
        <f t="shared" si="237"/>
        <v>0</v>
      </c>
      <c r="AN242" s="198">
        <f t="shared" si="237"/>
        <v>0</v>
      </c>
      <c r="AO242" s="200"/>
    </row>
    <row r="243" spans="1:41" ht="21" hidden="1">
      <c r="A243" s="194">
        <v>5431</v>
      </c>
      <c r="B243" s="43" t="s">
        <v>283</v>
      </c>
      <c r="C243" s="197" t="s">
        <v>56</v>
      </c>
      <c r="D243" s="119"/>
      <c r="E243" s="119"/>
      <c r="F243" s="119"/>
      <c r="G243" s="119"/>
      <c r="H243" s="119"/>
      <c r="I243" s="43"/>
      <c r="J243" s="43"/>
      <c r="K243" s="43"/>
      <c r="L243" s="43"/>
      <c r="M243" s="43"/>
      <c r="N243" s="119"/>
      <c r="O243" s="119"/>
      <c r="P243" s="119"/>
      <c r="Q243" s="43"/>
      <c r="R243" s="43"/>
      <c r="S243" s="119"/>
      <c r="T243" s="119"/>
      <c r="U243" s="43"/>
      <c r="V243" s="119"/>
      <c r="W243" s="119"/>
      <c r="X243" s="119"/>
      <c r="Y243" s="43"/>
      <c r="Z243" s="43"/>
      <c r="AA243" s="43"/>
      <c r="AB243" s="43"/>
      <c r="AC243" s="43"/>
      <c r="AD243" s="43"/>
      <c r="AE243" s="43"/>
      <c r="AF243" s="43"/>
      <c r="AG243" s="43"/>
      <c r="AH243" s="43">
        <f t="shared" si="219"/>
        <v>0</v>
      </c>
      <c r="AI243" s="43"/>
      <c r="AJ243" s="43">
        <f t="shared" si="220"/>
        <v>0</v>
      </c>
      <c r="AK243" s="43">
        <f t="shared" si="221"/>
        <v>0</v>
      </c>
      <c r="AL243" s="43"/>
      <c r="AM243" s="43"/>
      <c r="AN243" s="198"/>
      <c r="AO243" s="200"/>
    </row>
    <row r="244" spans="1:41" ht="21" hidden="1">
      <c r="A244" s="194">
        <v>0</v>
      </c>
      <c r="B244" s="43" t="s">
        <v>284</v>
      </c>
      <c r="C244" s="197" t="s">
        <v>56</v>
      </c>
      <c r="D244" s="119">
        <f t="shared" ref="D244:AN244" si="238">+D245</f>
        <v>0</v>
      </c>
      <c r="E244" s="119">
        <f t="shared" si="238"/>
        <v>0</v>
      </c>
      <c r="F244" s="119">
        <f t="shared" si="238"/>
        <v>0</v>
      </c>
      <c r="G244" s="119">
        <f t="shared" si="238"/>
        <v>0</v>
      </c>
      <c r="H244" s="119">
        <f t="shared" si="238"/>
        <v>0</v>
      </c>
      <c r="I244" s="43">
        <f t="shared" si="238"/>
        <v>0</v>
      </c>
      <c r="J244" s="43">
        <f t="shared" si="238"/>
        <v>0</v>
      </c>
      <c r="K244" s="43">
        <f t="shared" si="238"/>
        <v>0</v>
      </c>
      <c r="L244" s="43">
        <f t="shared" si="238"/>
        <v>0</v>
      </c>
      <c r="M244" s="43">
        <f t="shared" si="238"/>
        <v>0</v>
      </c>
      <c r="N244" s="119">
        <f t="shared" si="238"/>
        <v>0</v>
      </c>
      <c r="O244" s="119">
        <f t="shared" si="238"/>
        <v>0</v>
      </c>
      <c r="P244" s="119">
        <f t="shared" si="238"/>
        <v>0</v>
      </c>
      <c r="Q244" s="43">
        <f t="shared" si="238"/>
        <v>0</v>
      </c>
      <c r="R244" s="43">
        <f t="shared" si="238"/>
        <v>0</v>
      </c>
      <c r="S244" s="119">
        <f t="shared" si="238"/>
        <v>0</v>
      </c>
      <c r="T244" s="119">
        <f t="shared" si="238"/>
        <v>0</v>
      </c>
      <c r="U244" s="43">
        <f t="shared" si="238"/>
        <v>0</v>
      </c>
      <c r="V244" s="119">
        <f t="shared" si="238"/>
        <v>0</v>
      </c>
      <c r="W244" s="119">
        <f t="shared" si="238"/>
        <v>0</v>
      </c>
      <c r="X244" s="119">
        <f t="shared" si="238"/>
        <v>0</v>
      </c>
      <c r="Y244" s="43">
        <f t="shared" si="238"/>
        <v>0</v>
      </c>
      <c r="Z244" s="43">
        <f t="shared" si="238"/>
        <v>0</v>
      </c>
      <c r="AA244" s="43">
        <f t="shared" si="238"/>
        <v>0</v>
      </c>
      <c r="AB244" s="43">
        <f t="shared" si="238"/>
        <v>0</v>
      </c>
      <c r="AC244" s="43">
        <f t="shared" si="238"/>
        <v>0</v>
      </c>
      <c r="AD244" s="43">
        <f t="shared" si="238"/>
        <v>0</v>
      </c>
      <c r="AE244" s="43">
        <f t="shared" si="238"/>
        <v>0</v>
      </c>
      <c r="AF244" s="43">
        <f t="shared" si="238"/>
        <v>0</v>
      </c>
      <c r="AG244" s="43">
        <f t="shared" si="238"/>
        <v>0</v>
      </c>
      <c r="AH244" s="43">
        <f t="shared" si="219"/>
        <v>0</v>
      </c>
      <c r="AI244" s="43">
        <f t="shared" si="238"/>
        <v>0</v>
      </c>
      <c r="AJ244" s="43">
        <f t="shared" si="220"/>
        <v>0</v>
      </c>
      <c r="AK244" s="43">
        <f t="shared" si="221"/>
        <v>0</v>
      </c>
      <c r="AL244" s="43">
        <f t="shared" si="238"/>
        <v>0</v>
      </c>
      <c r="AM244" s="43">
        <f t="shared" si="238"/>
        <v>0</v>
      </c>
      <c r="AN244" s="198">
        <f t="shared" si="238"/>
        <v>0</v>
      </c>
      <c r="AO244" s="200"/>
    </row>
    <row r="245" spans="1:41" ht="21" hidden="1">
      <c r="A245" s="194">
        <v>5441</v>
      </c>
      <c r="B245" s="43" t="s">
        <v>285</v>
      </c>
      <c r="C245" s="197" t="s">
        <v>56</v>
      </c>
      <c r="D245" s="119"/>
      <c r="E245" s="119"/>
      <c r="F245" s="119"/>
      <c r="G245" s="119"/>
      <c r="H245" s="119"/>
      <c r="I245" s="43"/>
      <c r="J245" s="43"/>
      <c r="K245" s="43"/>
      <c r="L245" s="43"/>
      <c r="M245" s="43"/>
      <c r="N245" s="119"/>
      <c r="O245" s="119"/>
      <c r="P245" s="119"/>
      <c r="Q245" s="43"/>
      <c r="R245" s="43"/>
      <c r="S245" s="119"/>
      <c r="T245" s="119"/>
      <c r="U245" s="43"/>
      <c r="V245" s="119"/>
      <c r="W245" s="119"/>
      <c r="X245" s="119"/>
      <c r="Y245" s="43"/>
      <c r="Z245" s="43"/>
      <c r="AA245" s="43"/>
      <c r="AB245" s="43"/>
      <c r="AC245" s="43"/>
      <c r="AD245" s="43"/>
      <c r="AE245" s="43"/>
      <c r="AF245" s="43"/>
      <c r="AG245" s="43"/>
      <c r="AH245" s="43">
        <f t="shared" si="219"/>
        <v>0</v>
      </c>
      <c r="AI245" s="43"/>
      <c r="AJ245" s="43">
        <f t="shared" si="220"/>
        <v>0</v>
      </c>
      <c r="AK245" s="43">
        <f t="shared" si="221"/>
        <v>0</v>
      </c>
      <c r="AL245" s="43"/>
      <c r="AM245" s="43"/>
      <c r="AN245" s="198"/>
      <c r="AO245" s="200"/>
    </row>
    <row r="246" spans="1:41" ht="31.5" hidden="1">
      <c r="A246" s="194">
        <v>0</v>
      </c>
      <c r="B246" s="43" t="s">
        <v>286</v>
      </c>
      <c r="C246" s="197" t="s">
        <v>56</v>
      </c>
      <c r="D246" s="119">
        <f t="shared" ref="D246:T247" si="239">+D247</f>
        <v>0</v>
      </c>
      <c r="E246" s="119">
        <f t="shared" si="239"/>
        <v>0</v>
      </c>
      <c r="F246" s="119">
        <f t="shared" si="239"/>
        <v>0</v>
      </c>
      <c r="G246" s="119">
        <f t="shared" si="239"/>
        <v>0</v>
      </c>
      <c r="H246" s="119">
        <f t="shared" si="239"/>
        <v>0</v>
      </c>
      <c r="I246" s="43">
        <f t="shared" si="239"/>
        <v>0</v>
      </c>
      <c r="J246" s="43">
        <f t="shared" si="239"/>
        <v>0</v>
      </c>
      <c r="K246" s="43">
        <f t="shared" si="239"/>
        <v>0</v>
      </c>
      <c r="L246" s="43">
        <f t="shared" si="239"/>
        <v>0</v>
      </c>
      <c r="M246" s="43">
        <f t="shared" si="239"/>
        <v>0</v>
      </c>
      <c r="N246" s="119">
        <f t="shared" si="239"/>
        <v>0</v>
      </c>
      <c r="O246" s="119">
        <f t="shared" si="239"/>
        <v>0</v>
      </c>
      <c r="P246" s="119">
        <f t="shared" si="239"/>
        <v>0</v>
      </c>
      <c r="Q246" s="43">
        <f t="shared" si="239"/>
        <v>0</v>
      </c>
      <c r="R246" s="43">
        <f t="shared" si="239"/>
        <v>0</v>
      </c>
      <c r="S246" s="119">
        <f t="shared" si="239"/>
        <v>0</v>
      </c>
      <c r="T246" s="119">
        <f t="shared" si="239"/>
        <v>0</v>
      </c>
      <c r="U246" s="43">
        <f t="shared" ref="U246:AN247" si="240">+U247</f>
        <v>0</v>
      </c>
      <c r="V246" s="119">
        <f t="shared" si="240"/>
        <v>0</v>
      </c>
      <c r="W246" s="119">
        <f t="shared" si="240"/>
        <v>0</v>
      </c>
      <c r="X246" s="119">
        <f t="shared" si="240"/>
        <v>0</v>
      </c>
      <c r="Y246" s="43">
        <f t="shared" si="240"/>
        <v>0</v>
      </c>
      <c r="Z246" s="43">
        <f t="shared" si="240"/>
        <v>0</v>
      </c>
      <c r="AA246" s="43">
        <f t="shared" si="240"/>
        <v>0</v>
      </c>
      <c r="AB246" s="43">
        <f t="shared" si="240"/>
        <v>0</v>
      </c>
      <c r="AC246" s="43">
        <f t="shared" si="240"/>
        <v>0</v>
      </c>
      <c r="AD246" s="43">
        <f t="shared" si="240"/>
        <v>0</v>
      </c>
      <c r="AE246" s="43">
        <f t="shared" si="240"/>
        <v>0</v>
      </c>
      <c r="AF246" s="43">
        <f t="shared" si="240"/>
        <v>0</v>
      </c>
      <c r="AG246" s="43">
        <f t="shared" si="240"/>
        <v>0</v>
      </c>
      <c r="AH246" s="43">
        <f t="shared" si="219"/>
        <v>0</v>
      </c>
      <c r="AI246" s="43">
        <f t="shared" si="240"/>
        <v>0</v>
      </c>
      <c r="AJ246" s="43">
        <f t="shared" si="220"/>
        <v>0</v>
      </c>
      <c r="AK246" s="43">
        <f t="shared" si="221"/>
        <v>0</v>
      </c>
      <c r="AL246" s="43">
        <f t="shared" si="240"/>
        <v>0</v>
      </c>
      <c r="AM246" s="43">
        <f t="shared" si="240"/>
        <v>0</v>
      </c>
      <c r="AN246" s="198">
        <f t="shared" si="240"/>
        <v>0</v>
      </c>
      <c r="AO246" s="200"/>
    </row>
    <row r="247" spans="1:41" ht="31.5" hidden="1">
      <c r="A247" s="194">
        <v>0</v>
      </c>
      <c r="B247" s="43" t="s">
        <v>286</v>
      </c>
      <c r="C247" s="197" t="s">
        <v>56</v>
      </c>
      <c r="D247" s="119">
        <f t="shared" si="239"/>
        <v>0</v>
      </c>
      <c r="E247" s="119">
        <f t="shared" si="239"/>
        <v>0</v>
      </c>
      <c r="F247" s="119">
        <f t="shared" si="239"/>
        <v>0</v>
      </c>
      <c r="G247" s="119">
        <f t="shared" si="239"/>
        <v>0</v>
      </c>
      <c r="H247" s="119">
        <f t="shared" si="239"/>
        <v>0</v>
      </c>
      <c r="I247" s="43">
        <f t="shared" si="239"/>
        <v>0</v>
      </c>
      <c r="J247" s="43">
        <f t="shared" si="239"/>
        <v>0</v>
      </c>
      <c r="K247" s="43">
        <f t="shared" si="239"/>
        <v>0</v>
      </c>
      <c r="L247" s="43">
        <f t="shared" si="239"/>
        <v>0</v>
      </c>
      <c r="M247" s="43">
        <f t="shared" si="239"/>
        <v>0</v>
      </c>
      <c r="N247" s="119">
        <f t="shared" si="239"/>
        <v>0</v>
      </c>
      <c r="O247" s="119">
        <f t="shared" si="239"/>
        <v>0</v>
      </c>
      <c r="P247" s="119">
        <f t="shared" si="239"/>
        <v>0</v>
      </c>
      <c r="Q247" s="43">
        <f t="shared" si="239"/>
        <v>0</v>
      </c>
      <c r="R247" s="43">
        <f t="shared" si="239"/>
        <v>0</v>
      </c>
      <c r="S247" s="119">
        <f t="shared" si="239"/>
        <v>0</v>
      </c>
      <c r="T247" s="119">
        <f t="shared" si="239"/>
        <v>0</v>
      </c>
      <c r="U247" s="43">
        <f t="shared" si="240"/>
        <v>0</v>
      </c>
      <c r="V247" s="119">
        <f t="shared" si="240"/>
        <v>0</v>
      </c>
      <c r="W247" s="119">
        <f t="shared" si="240"/>
        <v>0</v>
      </c>
      <c r="X247" s="119">
        <f t="shared" si="240"/>
        <v>0</v>
      </c>
      <c r="Y247" s="43">
        <f t="shared" si="240"/>
        <v>0</v>
      </c>
      <c r="Z247" s="43">
        <f t="shared" si="240"/>
        <v>0</v>
      </c>
      <c r="AA247" s="43">
        <f t="shared" si="240"/>
        <v>0</v>
      </c>
      <c r="AB247" s="43">
        <f t="shared" si="240"/>
        <v>0</v>
      </c>
      <c r="AC247" s="43">
        <f t="shared" si="240"/>
        <v>0</v>
      </c>
      <c r="AD247" s="43">
        <f t="shared" si="240"/>
        <v>0</v>
      </c>
      <c r="AE247" s="43">
        <f t="shared" si="240"/>
        <v>0</v>
      </c>
      <c r="AF247" s="43">
        <f t="shared" si="240"/>
        <v>0</v>
      </c>
      <c r="AG247" s="43">
        <f t="shared" si="240"/>
        <v>0</v>
      </c>
      <c r="AH247" s="43">
        <f t="shared" si="219"/>
        <v>0</v>
      </c>
      <c r="AI247" s="43">
        <f t="shared" si="240"/>
        <v>0</v>
      </c>
      <c r="AJ247" s="43">
        <f t="shared" si="220"/>
        <v>0</v>
      </c>
      <c r="AK247" s="43">
        <f t="shared" si="221"/>
        <v>0</v>
      </c>
      <c r="AL247" s="43">
        <f t="shared" si="240"/>
        <v>0</v>
      </c>
      <c r="AM247" s="43">
        <f t="shared" si="240"/>
        <v>0</v>
      </c>
      <c r="AN247" s="198">
        <f t="shared" si="240"/>
        <v>0</v>
      </c>
      <c r="AO247" s="200"/>
    </row>
    <row r="248" spans="1:41" ht="29.25" hidden="1" customHeight="1">
      <c r="A248" s="194">
        <v>5999</v>
      </c>
      <c r="B248" s="43" t="s">
        <v>287</v>
      </c>
      <c r="C248" s="197" t="s">
        <v>56</v>
      </c>
      <c r="D248" s="119"/>
      <c r="E248" s="119"/>
      <c r="F248" s="119"/>
      <c r="G248" s="119"/>
      <c r="H248" s="119"/>
      <c r="I248" s="43"/>
      <c r="J248" s="43"/>
      <c r="K248" s="43"/>
      <c r="L248" s="43"/>
      <c r="M248" s="43"/>
      <c r="N248" s="119"/>
      <c r="O248" s="119"/>
      <c r="P248" s="119"/>
      <c r="Q248" s="43"/>
      <c r="R248" s="43"/>
      <c r="S248" s="119"/>
      <c r="T248" s="119"/>
      <c r="U248" s="43"/>
      <c r="V248" s="119"/>
      <c r="W248" s="119"/>
      <c r="X248" s="119"/>
      <c r="Y248" s="43"/>
      <c r="Z248" s="43"/>
      <c r="AA248" s="43"/>
      <c r="AB248" s="43"/>
      <c r="AC248" s="43"/>
      <c r="AD248" s="43"/>
      <c r="AE248" s="43"/>
      <c r="AF248" s="43"/>
      <c r="AG248" s="43"/>
      <c r="AH248" s="43">
        <f t="shared" si="219"/>
        <v>0</v>
      </c>
      <c r="AI248" s="43"/>
      <c r="AJ248" s="43">
        <f t="shared" si="220"/>
        <v>0</v>
      </c>
      <c r="AK248" s="43">
        <f t="shared" si="221"/>
        <v>0</v>
      </c>
      <c r="AL248" s="43"/>
      <c r="AM248" s="43"/>
      <c r="AN248" s="198"/>
      <c r="AO248" s="200"/>
    </row>
    <row r="249" spans="1:41" ht="21" hidden="1">
      <c r="A249" s="194">
        <v>0</v>
      </c>
      <c r="B249" s="43" t="s">
        <v>249</v>
      </c>
      <c r="C249" s="197" t="s">
        <v>56</v>
      </c>
      <c r="D249" s="119">
        <f t="shared" ref="D249:T250" si="241">+D250</f>
        <v>0</v>
      </c>
      <c r="E249" s="119">
        <f t="shared" si="241"/>
        <v>0</v>
      </c>
      <c r="F249" s="119">
        <f t="shared" si="241"/>
        <v>0</v>
      </c>
      <c r="G249" s="119">
        <f t="shared" si="241"/>
        <v>0</v>
      </c>
      <c r="H249" s="119">
        <f t="shared" si="241"/>
        <v>0</v>
      </c>
      <c r="I249" s="43">
        <f t="shared" si="241"/>
        <v>0</v>
      </c>
      <c r="J249" s="43">
        <f t="shared" si="241"/>
        <v>0</v>
      </c>
      <c r="K249" s="43">
        <f t="shared" si="241"/>
        <v>0</v>
      </c>
      <c r="L249" s="43">
        <f t="shared" si="241"/>
        <v>0</v>
      </c>
      <c r="M249" s="43">
        <f t="shared" si="241"/>
        <v>0</v>
      </c>
      <c r="N249" s="119">
        <f t="shared" si="241"/>
        <v>0</v>
      </c>
      <c r="O249" s="119">
        <f t="shared" si="241"/>
        <v>0</v>
      </c>
      <c r="P249" s="119">
        <f t="shared" si="241"/>
        <v>0</v>
      </c>
      <c r="Q249" s="43">
        <f t="shared" si="241"/>
        <v>0</v>
      </c>
      <c r="R249" s="43">
        <f t="shared" si="241"/>
        <v>0</v>
      </c>
      <c r="S249" s="119">
        <f t="shared" si="241"/>
        <v>0</v>
      </c>
      <c r="T249" s="119">
        <f t="shared" si="241"/>
        <v>0</v>
      </c>
      <c r="U249" s="43">
        <f t="shared" ref="U249:AN250" si="242">+U250</f>
        <v>0</v>
      </c>
      <c r="V249" s="119">
        <f t="shared" si="242"/>
        <v>0</v>
      </c>
      <c r="W249" s="119">
        <f t="shared" si="242"/>
        <v>0</v>
      </c>
      <c r="X249" s="119">
        <f t="shared" si="242"/>
        <v>0</v>
      </c>
      <c r="Y249" s="43">
        <f t="shared" si="242"/>
        <v>0</v>
      </c>
      <c r="Z249" s="43">
        <f t="shared" si="242"/>
        <v>0</v>
      </c>
      <c r="AA249" s="43">
        <f t="shared" si="242"/>
        <v>0</v>
      </c>
      <c r="AB249" s="43">
        <f t="shared" si="242"/>
        <v>0</v>
      </c>
      <c r="AC249" s="43">
        <f t="shared" si="242"/>
        <v>0</v>
      </c>
      <c r="AD249" s="43">
        <f t="shared" si="242"/>
        <v>0</v>
      </c>
      <c r="AE249" s="43">
        <f t="shared" si="242"/>
        <v>0</v>
      </c>
      <c r="AF249" s="43">
        <f t="shared" si="242"/>
        <v>0</v>
      </c>
      <c r="AG249" s="43">
        <f t="shared" si="242"/>
        <v>0</v>
      </c>
      <c r="AH249" s="43">
        <f t="shared" si="219"/>
        <v>0</v>
      </c>
      <c r="AI249" s="43">
        <f t="shared" si="242"/>
        <v>0</v>
      </c>
      <c r="AJ249" s="43">
        <f t="shared" si="220"/>
        <v>0</v>
      </c>
      <c r="AK249" s="43">
        <f t="shared" si="221"/>
        <v>0</v>
      </c>
      <c r="AL249" s="43">
        <f t="shared" si="242"/>
        <v>0</v>
      </c>
      <c r="AM249" s="43">
        <f t="shared" si="242"/>
        <v>0</v>
      </c>
      <c r="AN249" s="198">
        <f t="shared" si="242"/>
        <v>0</v>
      </c>
      <c r="AO249" s="200"/>
    </row>
    <row r="250" spans="1:41" ht="21" hidden="1">
      <c r="A250" s="194">
        <v>0</v>
      </c>
      <c r="B250" s="43" t="s">
        <v>288</v>
      </c>
      <c r="C250" s="197" t="s">
        <v>56</v>
      </c>
      <c r="D250" s="119">
        <f t="shared" si="241"/>
        <v>0</v>
      </c>
      <c r="E250" s="119">
        <f t="shared" si="241"/>
        <v>0</v>
      </c>
      <c r="F250" s="119">
        <f t="shared" si="241"/>
        <v>0</v>
      </c>
      <c r="G250" s="119">
        <f t="shared" si="241"/>
        <v>0</v>
      </c>
      <c r="H250" s="119">
        <f t="shared" si="241"/>
        <v>0</v>
      </c>
      <c r="I250" s="43">
        <f t="shared" si="241"/>
        <v>0</v>
      </c>
      <c r="J250" s="43">
        <f t="shared" si="241"/>
        <v>0</v>
      </c>
      <c r="K250" s="43">
        <f t="shared" si="241"/>
        <v>0</v>
      </c>
      <c r="L250" s="43">
        <f t="shared" si="241"/>
        <v>0</v>
      </c>
      <c r="M250" s="43">
        <f t="shared" si="241"/>
        <v>0</v>
      </c>
      <c r="N250" s="119">
        <f t="shared" si="241"/>
        <v>0</v>
      </c>
      <c r="O250" s="119">
        <f t="shared" si="241"/>
        <v>0</v>
      </c>
      <c r="P250" s="119">
        <f t="shared" si="241"/>
        <v>0</v>
      </c>
      <c r="Q250" s="43">
        <f t="shared" si="241"/>
        <v>0</v>
      </c>
      <c r="R250" s="43">
        <f t="shared" si="241"/>
        <v>0</v>
      </c>
      <c r="S250" s="119">
        <f t="shared" si="241"/>
        <v>0</v>
      </c>
      <c r="T250" s="119">
        <f t="shared" si="241"/>
        <v>0</v>
      </c>
      <c r="U250" s="43">
        <f t="shared" si="242"/>
        <v>0</v>
      </c>
      <c r="V250" s="119">
        <f t="shared" si="242"/>
        <v>0</v>
      </c>
      <c r="W250" s="119">
        <f t="shared" si="242"/>
        <v>0</v>
      </c>
      <c r="X250" s="119">
        <f t="shared" si="242"/>
        <v>0</v>
      </c>
      <c r="Y250" s="43">
        <f t="shared" si="242"/>
        <v>0</v>
      </c>
      <c r="Z250" s="43">
        <f t="shared" si="242"/>
        <v>0</v>
      </c>
      <c r="AA250" s="43">
        <f t="shared" si="242"/>
        <v>0</v>
      </c>
      <c r="AB250" s="43">
        <f t="shared" si="242"/>
        <v>0</v>
      </c>
      <c r="AC250" s="43">
        <f t="shared" si="242"/>
        <v>0</v>
      </c>
      <c r="AD250" s="43">
        <f t="shared" si="242"/>
        <v>0</v>
      </c>
      <c r="AE250" s="43">
        <f t="shared" si="242"/>
        <v>0</v>
      </c>
      <c r="AF250" s="43">
        <f t="shared" si="242"/>
        <v>0</v>
      </c>
      <c r="AG250" s="43">
        <f t="shared" si="242"/>
        <v>0</v>
      </c>
      <c r="AH250" s="43">
        <f t="shared" si="219"/>
        <v>0</v>
      </c>
      <c r="AI250" s="43">
        <f t="shared" si="242"/>
        <v>0</v>
      </c>
      <c r="AJ250" s="43">
        <f t="shared" si="220"/>
        <v>0</v>
      </c>
      <c r="AK250" s="43">
        <f t="shared" si="221"/>
        <v>0</v>
      </c>
      <c r="AL250" s="43">
        <f t="shared" si="242"/>
        <v>0</v>
      </c>
      <c r="AM250" s="43">
        <f t="shared" si="242"/>
        <v>0</v>
      </c>
      <c r="AN250" s="198">
        <f t="shared" si="242"/>
        <v>0</v>
      </c>
      <c r="AO250" s="200"/>
    </row>
    <row r="251" spans="1:41" ht="21" hidden="1">
      <c r="A251" s="209">
        <v>6501</v>
      </c>
      <c r="B251" s="43" t="s">
        <v>289</v>
      </c>
      <c r="C251" s="197" t="s">
        <v>56</v>
      </c>
      <c r="D251" s="148"/>
      <c r="E251" s="148"/>
      <c r="F251" s="148"/>
      <c r="G251" s="148"/>
      <c r="H251" s="148"/>
      <c r="I251" s="50"/>
      <c r="J251" s="50"/>
      <c r="K251" s="50"/>
      <c r="L251" s="50"/>
      <c r="M251" s="50"/>
      <c r="N251" s="148"/>
      <c r="O251" s="148"/>
      <c r="P251" s="148"/>
      <c r="Q251" s="50"/>
      <c r="R251" s="50"/>
      <c r="S251" s="148"/>
      <c r="T251" s="148"/>
      <c r="U251" s="50"/>
      <c r="V251" s="148"/>
      <c r="W251" s="148"/>
      <c r="X251" s="148"/>
      <c r="Y251" s="50"/>
      <c r="Z251" s="50"/>
      <c r="AA251" s="50"/>
      <c r="AB251" s="50"/>
      <c r="AC251" s="50"/>
      <c r="AD251" s="50"/>
      <c r="AE251" s="50"/>
      <c r="AF251" s="50"/>
      <c r="AG251" s="50"/>
      <c r="AH251" s="43">
        <f t="shared" si="219"/>
        <v>0</v>
      </c>
      <c r="AI251" s="50"/>
      <c r="AJ251" s="43">
        <f t="shared" si="220"/>
        <v>0</v>
      </c>
      <c r="AK251" s="43">
        <f t="shared" si="221"/>
        <v>0</v>
      </c>
      <c r="AL251" s="50"/>
      <c r="AM251" s="50"/>
      <c r="AN251" s="195"/>
      <c r="AO251" s="212"/>
    </row>
    <row r="252" spans="1:41" ht="13.5" hidden="1" customHeight="1">
      <c r="A252" s="209">
        <v>6502</v>
      </c>
      <c r="B252" s="50" t="s">
        <v>290</v>
      </c>
      <c r="C252" s="197" t="s">
        <v>56</v>
      </c>
      <c r="D252" s="148"/>
      <c r="E252" s="148"/>
      <c r="F252" s="148"/>
      <c r="G252" s="148"/>
      <c r="H252" s="148"/>
      <c r="I252" s="50"/>
      <c r="J252" s="50"/>
      <c r="K252" s="50"/>
      <c r="L252" s="50"/>
      <c r="M252" s="50"/>
      <c r="N252" s="148"/>
      <c r="O252" s="148"/>
      <c r="P252" s="148"/>
      <c r="Q252" s="50"/>
      <c r="R252" s="50"/>
      <c r="S252" s="148"/>
      <c r="T252" s="148"/>
      <c r="U252" s="50"/>
      <c r="V252" s="148"/>
      <c r="W252" s="148"/>
      <c r="X252" s="148"/>
      <c r="Y252" s="50"/>
      <c r="Z252" s="50"/>
      <c r="AA252" s="50"/>
      <c r="AB252" s="50"/>
      <c r="AC252" s="50"/>
      <c r="AD252" s="50"/>
      <c r="AE252" s="50"/>
      <c r="AF252" s="50"/>
      <c r="AG252" s="50"/>
      <c r="AH252" s="43">
        <f t="shared" si="219"/>
        <v>0</v>
      </c>
      <c r="AI252" s="50"/>
      <c r="AJ252" s="43">
        <f t="shared" si="220"/>
        <v>0</v>
      </c>
      <c r="AK252" s="43">
        <f t="shared" si="221"/>
        <v>0</v>
      </c>
      <c r="AL252" s="50"/>
      <c r="AM252" s="50"/>
      <c r="AN252" s="195"/>
      <c r="AO252" s="212"/>
    </row>
    <row r="253" spans="1:41" ht="11.25" hidden="1" thickBot="1">
      <c r="A253" s="215"/>
      <c r="B253" s="51"/>
      <c r="C253" s="51"/>
      <c r="D253" s="153"/>
      <c r="E253" s="153"/>
      <c r="F253" s="153"/>
      <c r="G253" s="153"/>
      <c r="H253" s="153"/>
      <c r="I253" s="51"/>
      <c r="J253" s="51"/>
      <c r="K253" s="51"/>
      <c r="L253" s="51"/>
      <c r="M253" s="51"/>
      <c r="N253" s="153"/>
      <c r="O253" s="153"/>
      <c r="P253" s="153"/>
      <c r="Q253" s="51"/>
      <c r="R253" s="51"/>
      <c r="S253" s="153"/>
      <c r="T253" s="153"/>
      <c r="U253" s="51"/>
      <c r="V253" s="153"/>
      <c r="W253" s="153"/>
      <c r="X253" s="153"/>
      <c r="Y253" s="51"/>
      <c r="Z253" s="51"/>
      <c r="AA253" s="51"/>
      <c r="AB253" s="51"/>
      <c r="AC253" s="51"/>
      <c r="AD253" s="51"/>
      <c r="AE253" s="51"/>
      <c r="AF253" s="51"/>
      <c r="AG253" s="51"/>
      <c r="AH253" s="216">
        <f t="shared" si="219"/>
        <v>0</v>
      </c>
      <c r="AI253" s="51"/>
      <c r="AJ253" s="216">
        <f t="shared" si="220"/>
        <v>0</v>
      </c>
      <c r="AK253" s="216">
        <f t="shared" si="221"/>
        <v>0</v>
      </c>
      <c r="AL253" s="51"/>
      <c r="AM253" s="51"/>
      <c r="AN253" s="217"/>
      <c r="AO253" s="218"/>
    </row>
    <row r="254" spans="1:41" s="48" customFormat="1" ht="19.5" customHeight="1">
      <c r="B254" s="252" t="s">
        <v>291</v>
      </c>
      <c r="C254" s="234"/>
      <c r="D254" s="235"/>
      <c r="E254" s="235"/>
      <c r="F254" s="235"/>
      <c r="G254" s="235"/>
      <c r="H254" s="235"/>
      <c r="I254" s="235"/>
      <c r="M254" s="235"/>
      <c r="N254" s="155"/>
      <c r="O254" s="155"/>
      <c r="P254" s="155"/>
      <c r="S254" s="155"/>
      <c r="T254" s="155"/>
      <c r="V254" s="155"/>
      <c r="W254" s="155"/>
      <c r="X254" s="155"/>
    </row>
    <row r="255" spans="1:41" s="48" customFormat="1" ht="87" customHeight="1">
      <c r="B255" s="354" t="s">
        <v>308</v>
      </c>
      <c r="C255" s="355"/>
      <c r="D255" s="355"/>
      <c r="E255" s="355"/>
      <c r="F255" s="355"/>
      <c r="G255" s="355"/>
      <c r="H255" s="355"/>
      <c r="I255" s="355"/>
      <c r="J255" s="355"/>
      <c r="K255" s="355"/>
      <c r="L255" s="355"/>
      <c r="M255" s="355"/>
      <c r="N255" s="155"/>
      <c r="O255" s="155"/>
      <c r="P255" s="155"/>
      <c r="S255" s="155"/>
      <c r="T255" s="155"/>
      <c r="V255" s="155"/>
      <c r="W255" s="155"/>
      <c r="X255" s="155"/>
    </row>
    <row r="256" spans="1:41" s="48" customFormat="1" ht="91.5" customHeight="1">
      <c r="B256" s="356" t="s">
        <v>309</v>
      </c>
      <c r="C256" s="357"/>
      <c r="D256" s="357"/>
      <c r="E256" s="357"/>
      <c r="F256" s="357"/>
      <c r="G256" s="357"/>
      <c r="H256" s="357"/>
      <c r="I256" s="357"/>
      <c r="J256" s="357"/>
      <c r="K256" s="357"/>
      <c r="L256" s="357"/>
      <c r="M256" s="357"/>
      <c r="N256" s="155"/>
      <c r="O256" s="155"/>
      <c r="P256" s="155"/>
      <c r="S256" s="155"/>
      <c r="T256" s="155"/>
      <c r="V256" s="155"/>
      <c r="W256" s="155"/>
      <c r="X256" s="155"/>
    </row>
    <row r="257" spans="2:24" s="48" customFormat="1" ht="99.75" customHeight="1">
      <c r="B257" s="356" t="s">
        <v>310</v>
      </c>
      <c r="C257" s="357"/>
      <c r="D257" s="357"/>
      <c r="E257" s="357"/>
      <c r="F257" s="357"/>
      <c r="G257" s="357"/>
      <c r="H257" s="357"/>
      <c r="I257" s="357"/>
      <c r="J257" s="357"/>
      <c r="K257" s="357"/>
      <c r="L257" s="357"/>
      <c r="M257" s="357"/>
      <c r="N257" s="155"/>
      <c r="O257" s="155"/>
      <c r="P257" s="155"/>
      <c r="S257" s="155"/>
      <c r="T257" s="155"/>
      <c r="V257" s="155"/>
      <c r="W257" s="155"/>
      <c r="X257" s="155"/>
    </row>
    <row r="258" spans="2:24" s="48" customFormat="1" ht="75" customHeight="1">
      <c r="B258" s="358" t="s">
        <v>311</v>
      </c>
      <c r="C258" s="357"/>
      <c r="D258" s="357"/>
      <c r="E258" s="357"/>
      <c r="F258" s="357"/>
      <c r="G258" s="357"/>
      <c r="H258" s="357"/>
      <c r="I258" s="357"/>
      <c r="J258" s="357"/>
      <c r="K258" s="357"/>
      <c r="L258" s="357"/>
      <c r="M258" s="357"/>
      <c r="N258" s="155"/>
      <c r="O258" s="155"/>
      <c r="P258" s="155"/>
      <c r="S258" s="155"/>
      <c r="T258" s="155"/>
      <c r="V258" s="155"/>
      <c r="W258" s="155"/>
      <c r="X258" s="155"/>
    </row>
    <row r="259" spans="2:24" s="48" customFormat="1" ht="79.5" customHeight="1">
      <c r="B259" s="351" t="s">
        <v>312</v>
      </c>
      <c r="C259" s="357"/>
      <c r="D259" s="357"/>
      <c r="E259" s="357"/>
      <c r="F259" s="357"/>
      <c r="G259" s="357"/>
      <c r="H259" s="357"/>
      <c r="I259" s="357"/>
      <c r="J259" s="357"/>
      <c r="K259" s="357"/>
      <c r="L259" s="357"/>
      <c r="M259" s="357"/>
      <c r="N259" s="155"/>
      <c r="O259" s="155"/>
      <c r="P259" s="155"/>
      <c r="S259" s="155"/>
      <c r="T259" s="155"/>
      <c r="V259" s="155"/>
      <c r="W259" s="155"/>
      <c r="X259" s="155"/>
    </row>
  </sheetData>
  <mergeCells count="38"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59"/>
  <sheetViews>
    <sheetView topLeftCell="A5" zoomScale="130" zoomScaleNormal="130" workbookViewId="0">
      <pane xSplit="6585" ySplit="5475" topLeftCell="P120" activePane="bottomRight"/>
      <selection activeCell="A20" sqref="A20:XFD20"/>
      <selection pane="topRight" activeCell="B2" sqref="B2"/>
      <selection pane="bottomLeft" activeCell="B205" sqref="B205"/>
      <selection pane="bottomRight" activeCell="R193" sqref="R193"/>
    </sheetView>
  </sheetViews>
  <sheetFormatPr defaultRowHeight="10.5"/>
  <cols>
    <col min="1" max="1" width="8.140625" style="10" customWidth="1"/>
    <col min="2" max="2" width="28.42578125" style="10" customWidth="1"/>
    <col min="3" max="3" width="7.5703125" style="10" customWidth="1"/>
    <col min="4" max="4" width="11.5703125" style="25" customWidth="1"/>
    <col min="5" max="7" width="10.140625" style="25" customWidth="1"/>
    <col min="8" max="8" width="12" style="154" customWidth="1"/>
    <col min="9" max="9" width="8" style="25" customWidth="1"/>
    <col min="10" max="12" width="8" style="3" customWidth="1"/>
    <col min="13" max="13" width="8" style="25" customWidth="1"/>
    <col min="14" max="14" width="9.28515625" style="3" customWidth="1"/>
    <col min="15" max="15" width="10.140625" style="3" customWidth="1"/>
    <col min="16" max="16" width="10.28515625" style="3" customWidth="1"/>
    <col min="17" max="18" width="9.140625" style="3" customWidth="1"/>
    <col min="19" max="19" width="10.28515625" style="3" customWidth="1"/>
    <col min="20" max="20" width="10" style="3" customWidth="1"/>
    <col min="21" max="22" width="9.140625" style="3" customWidth="1"/>
    <col min="23" max="23" width="10.28515625" style="3" customWidth="1"/>
    <col min="24" max="24" width="10.7109375" style="3" customWidth="1"/>
    <col min="25" max="26" width="9.140625" style="3" customWidth="1"/>
    <col min="27" max="27" width="11.140625" style="3" customWidth="1"/>
    <col min="28" max="28" width="11.5703125" style="3" customWidth="1"/>
    <col min="29" max="29" width="9.140625" style="3" customWidth="1"/>
    <col min="30" max="30" width="10.5703125" style="3" customWidth="1"/>
    <col min="31" max="31" width="9.5703125" style="3" customWidth="1"/>
    <col min="32" max="38" width="9.140625" style="3" customWidth="1"/>
    <col min="39" max="39" width="12.140625" style="3" customWidth="1"/>
    <col min="40" max="40" width="20.7109375" style="3" customWidth="1"/>
    <col min="41" max="41" width="20.85546875" style="3" customWidth="1"/>
    <col min="42" max="42" width="9.5703125" style="3" bestFit="1" customWidth="1"/>
    <col min="43" max="43" width="9.28515625" style="3" bestFit="1" customWidth="1"/>
    <col min="44" max="45" width="9.140625" style="3"/>
    <col min="46" max="47" width="9.28515625" style="3" bestFit="1" customWidth="1"/>
    <col min="48" max="88" width="9.140625" style="3"/>
    <col min="89" max="256" width="9.140625" style="10"/>
    <col min="257" max="257" width="8.140625" style="10" customWidth="1"/>
    <col min="258" max="258" width="36.5703125" style="10" customWidth="1"/>
    <col min="259" max="259" width="7.5703125" style="10" customWidth="1"/>
    <col min="260" max="263" width="10.140625" style="10" customWidth="1"/>
    <col min="264" max="265" width="9.7109375" style="10" customWidth="1"/>
    <col min="266" max="266" width="15.28515625" style="10" customWidth="1"/>
    <col min="267" max="267" width="13.5703125" style="10" customWidth="1"/>
    <col min="268" max="268" width="12.5703125" style="10" customWidth="1"/>
    <col min="269" max="269" width="9.7109375" style="10" customWidth="1"/>
    <col min="270" max="270" width="9.140625" style="10"/>
    <col min="271" max="272" width="10.140625" style="10" customWidth="1"/>
    <col min="273" max="274" width="9.140625" style="10"/>
    <col min="275" max="275" width="10.28515625" style="10" customWidth="1"/>
    <col min="276" max="278" width="9.140625" style="10"/>
    <col min="279" max="279" width="10.28515625" style="10" customWidth="1"/>
    <col min="280" max="282" width="9.140625" style="10"/>
    <col min="283" max="283" width="11.140625" style="10" customWidth="1"/>
    <col min="284" max="285" width="9.140625" style="10"/>
    <col min="286" max="286" width="10.5703125" style="10" customWidth="1"/>
    <col min="287" max="294" width="9.140625" style="10"/>
    <col min="295" max="295" width="12.140625" style="10" customWidth="1"/>
    <col min="296" max="296" width="20.7109375" style="10" customWidth="1"/>
    <col min="297" max="297" width="20.85546875" style="10" customWidth="1"/>
    <col min="298" max="512" width="9.140625" style="10"/>
    <col min="513" max="513" width="8.140625" style="10" customWidth="1"/>
    <col min="514" max="514" width="36.5703125" style="10" customWidth="1"/>
    <col min="515" max="515" width="7.5703125" style="10" customWidth="1"/>
    <col min="516" max="519" width="10.140625" style="10" customWidth="1"/>
    <col min="520" max="521" width="9.7109375" style="10" customWidth="1"/>
    <col min="522" max="522" width="15.28515625" style="10" customWidth="1"/>
    <col min="523" max="523" width="13.5703125" style="10" customWidth="1"/>
    <col min="524" max="524" width="12.5703125" style="10" customWidth="1"/>
    <col min="525" max="525" width="9.7109375" style="10" customWidth="1"/>
    <col min="526" max="526" width="9.140625" style="10"/>
    <col min="527" max="528" width="10.140625" style="10" customWidth="1"/>
    <col min="529" max="530" width="9.140625" style="10"/>
    <col min="531" max="531" width="10.28515625" style="10" customWidth="1"/>
    <col min="532" max="534" width="9.140625" style="10"/>
    <col min="535" max="535" width="10.28515625" style="10" customWidth="1"/>
    <col min="536" max="538" width="9.140625" style="10"/>
    <col min="539" max="539" width="11.140625" style="10" customWidth="1"/>
    <col min="540" max="541" width="9.140625" style="10"/>
    <col min="542" max="542" width="10.5703125" style="10" customWidth="1"/>
    <col min="543" max="550" width="9.140625" style="10"/>
    <col min="551" max="551" width="12.140625" style="10" customWidth="1"/>
    <col min="552" max="552" width="20.7109375" style="10" customWidth="1"/>
    <col min="553" max="553" width="20.85546875" style="10" customWidth="1"/>
    <col min="554" max="768" width="9.140625" style="10"/>
    <col min="769" max="769" width="8.140625" style="10" customWidth="1"/>
    <col min="770" max="770" width="36.5703125" style="10" customWidth="1"/>
    <col min="771" max="771" width="7.5703125" style="10" customWidth="1"/>
    <col min="772" max="775" width="10.140625" style="10" customWidth="1"/>
    <col min="776" max="777" width="9.7109375" style="10" customWidth="1"/>
    <col min="778" max="778" width="15.28515625" style="10" customWidth="1"/>
    <col min="779" max="779" width="13.5703125" style="10" customWidth="1"/>
    <col min="780" max="780" width="12.5703125" style="10" customWidth="1"/>
    <col min="781" max="781" width="9.7109375" style="10" customWidth="1"/>
    <col min="782" max="782" width="9.140625" style="10"/>
    <col min="783" max="784" width="10.140625" style="10" customWidth="1"/>
    <col min="785" max="786" width="9.140625" style="10"/>
    <col min="787" max="787" width="10.28515625" style="10" customWidth="1"/>
    <col min="788" max="790" width="9.140625" style="10"/>
    <col min="791" max="791" width="10.28515625" style="10" customWidth="1"/>
    <col min="792" max="794" width="9.140625" style="10"/>
    <col min="795" max="795" width="11.140625" style="10" customWidth="1"/>
    <col min="796" max="797" width="9.140625" style="10"/>
    <col min="798" max="798" width="10.5703125" style="10" customWidth="1"/>
    <col min="799" max="806" width="9.140625" style="10"/>
    <col min="807" max="807" width="12.140625" style="10" customWidth="1"/>
    <col min="808" max="808" width="20.7109375" style="10" customWidth="1"/>
    <col min="809" max="809" width="20.85546875" style="10" customWidth="1"/>
    <col min="810" max="1024" width="9.140625" style="10"/>
    <col min="1025" max="1025" width="8.140625" style="10" customWidth="1"/>
    <col min="1026" max="1026" width="36.5703125" style="10" customWidth="1"/>
    <col min="1027" max="1027" width="7.5703125" style="10" customWidth="1"/>
    <col min="1028" max="1031" width="10.140625" style="10" customWidth="1"/>
    <col min="1032" max="1033" width="9.7109375" style="10" customWidth="1"/>
    <col min="1034" max="1034" width="15.28515625" style="10" customWidth="1"/>
    <col min="1035" max="1035" width="13.5703125" style="10" customWidth="1"/>
    <col min="1036" max="1036" width="12.5703125" style="10" customWidth="1"/>
    <col min="1037" max="1037" width="9.7109375" style="10" customWidth="1"/>
    <col min="1038" max="1038" width="9.140625" style="10"/>
    <col min="1039" max="1040" width="10.140625" style="10" customWidth="1"/>
    <col min="1041" max="1042" width="9.140625" style="10"/>
    <col min="1043" max="1043" width="10.28515625" style="10" customWidth="1"/>
    <col min="1044" max="1046" width="9.140625" style="10"/>
    <col min="1047" max="1047" width="10.28515625" style="10" customWidth="1"/>
    <col min="1048" max="1050" width="9.140625" style="10"/>
    <col min="1051" max="1051" width="11.140625" style="10" customWidth="1"/>
    <col min="1052" max="1053" width="9.140625" style="10"/>
    <col min="1054" max="1054" width="10.5703125" style="10" customWidth="1"/>
    <col min="1055" max="1062" width="9.140625" style="10"/>
    <col min="1063" max="1063" width="12.140625" style="10" customWidth="1"/>
    <col min="1064" max="1064" width="20.7109375" style="10" customWidth="1"/>
    <col min="1065" max="1065" width="20.85546875" style="10" customWidth="1"/>
    <col min="1066" max="1280" width="9.140625" style="10"/>
    <col min="1281" max="1281" width="8.140625" style="10" customWidth="1"/>
    <col min="1282" max="1282" width="36.5703125" style="10" customWidth="1"/>
    <col min="1283" max="1283" width="7.5703125" style="10" customWidth="1"/>
    <col min="1284" max="1287" width="10.140625" style="10" customWidth="1"/>
    <col min="1288" max="1289" width="9.7109375" style="10" customWidth="1"/>
    <col min="1290" max="1290" width="15.28515625" style="10" customWidth="1"/>
    <col min="1291" max="1291" width="13.5703125" style="10" customWidth="1"/>
    <col min="1292" max="1292" width="12.5703125" style="10" customWidth="1"/>
    <col min="1293" max="1293" width="9.7109375" style="10" customWidth="1"/>
    <col min="1294" max="1294" width="9.140625" style="10"/>
    <col min="1295" max="1296" width="10.140625" style="10" customWidth="1"/>
    <col min="1297" max="1298" width="9.140625" style="10"/>
    <col min="1299" max="1299" width="10.28515625" style="10" customWidth="1"/>
    <col min="1300" max="1302" width="9.140625" style="10"/>
    <col min="1303" max="1303" width="10.28515625" style="10" customWidth="1"/>
    <col min="1304" max="1306" width="9.140625" style="10"/>
    <col min="1307" max="1307" width="11.140625" style="10" customWidth="1"/>
    <col min="1308" max="1309" width="9.140625" style="10"/>
    <col min="1310" max="1310" width="10.5703125" style="10" customWidth="1"/>
    <col min="1311" max="1318" width="9.140625" style="10"/>
    <col min="1319" max="1319" width="12.140625" style="10" customWidth="1"/>
    <col min="1320" max="1320" width="20.7109375" style="10" customWidth="1"/>
    <col min="1321" max="1321" width="20.85546875" style="10" customWidth="1"/>
    <col min="1322" max="1536" width="9.140625" style="10"/>
    <col min="1537" max="1537" width="8.140625" style="10" customWidth="1"/>
    <col min="1538" max="1538" width="36.5703125" style="10" customWidth="1"/>
    <col min="1539" max="1539" width="7.5703125" style="10" customWidth="1"/>
    <col min="1540" max="1543" width="10.140625" style="10" customWidth="1"/>
    <col min="1544" max="1545" width="9.7109375" style="10" customWidth="1"/>
    <col min="1546" max="1546" width="15.28515625" style="10" customWidth="1"/>
    <col min="1547" max="1547" width="13.5703125" style="10" customWidth="1"/>
    <col min="1548" max="1548" width="12.5703125" style="10" customWidth="1"/>
    <col min="1549" max="1549" width="9.7109375" style="10" customWidth="1"/>
    <col min="1550" max="1550" width="9.140625" style="10"/>
    <col min="1551" max="1552" width="10.140625" style="10" customWidth="1"/>
    <col min="1553" max="1554" width="9.140625" style="10"/>
    <col min="1555" max="1555" width="10.28515625" style="10" customWidth="1"/>
    <col min="1556" max="1558" width="9.140625" style="10"/>
    <col min="1559" max="1559" width="10.28515625" style="10" customWidth="1"/>
    <col min="1560" max="1562" width="9.140625" style="10"/>
    <col min="1563" max="1563" width="11.140625" style="10" customWidth="1"/>
    <col min="1564" max="1565" width="9.140625" style="10"/>
    <col min="1566" max="1566" width="10.5703125" style="10" customWidth="1"/>
    <col min="1567" max="1574" width="9.140625" style="10"/>
    <col min="1575" max="1575" width="12.140625" style="10" customWidth="1"/>
    <col min="1576" max="1576" width="20.7109375" style="10" customWidth="1"/>
    <col min="1577" max="1577" width="20.85546875" style="10" customWidth="1"/>
    <col min="1578" max="1792" width="9.140625" style="10"/>
    <col min="1793" max="1793" width="8.140625" style="10" customWidth="1"/>
    <col min="1794" max="1794" width="36.5703125" style="10" customWidth="1"/>
    <col min="1795" max="1795" width="7.5703125" style="10" customWidth="1"/>
    <col min="1796" max="1799" width="10.140625" style="10" customWidth="1"/>
    <col min="1800" max="1801" width="9.7109375" style="10" customWidth="1"/>
    <col min="1802" max="1802" width="15.28515625" style="10" customWidth="1"/>
    <col min="1803" max="1803" width="13.5703125" style="10" customWidth="1"/>
    <col min="1804" max="1804" width="12.5703125" style="10" customWidth="1"/>
    <col min="1805" max="1805" width="9.7109375" style="10" customWidth="1"/>
    <col min="1806" max="1806" width="9.140625" style="10"/>
    <col min="1807" max="1808" width="10.140625" style="10" customWidth="1"/>
    <col min="1809" max="1810" width="9.140625" style="10"/>
    <col min="1811" max="1811" width="10.28515625" style="10" customWidth="1"/>
    <col min="1812" max="1814" width="9.140625" style="10"/>
    <col min="1815" max="1815" width="10.28515625" style="10" customWidth="1"/>
    <col min="1816" max="1818" width="9.140625" style="10"/>
    <col min="1819" max="1819" width="11.140625" style="10" customWidth="1"/>
    <col min="1820" max="1821" width="9.140625" style="10"/>
    <col min="1822" max="1822" width="10.5703125" style="10" customWidth="1"/>
    <col min="1823" max="1830" width="9.140625" style="10"/>
    <col min="1831" max="1831" width="12.140625" style="10" customWidth="1"/>
    <col min="1832" max="1832" width="20.7109375" style="10" customWidth="1"/>
    <col min="1833" max="1833" width="20.85546875" style="10" customWidth="1"/>
    <col min="1834" max="2048" width="9.140625" style="10"/>
    <col min="2049" max="2049" width="8.140625" style="10" customWidth="1"/>
    <col min="2050" max="2050" width="36.5703125" style="10" customWidth="1"/>
    <col min="2051" max="2051" width="7.5703125" style="10" customWidth="1"/>
    <col min="2052" max="2055" width="10.140625" style="10" customWidth="1"/>
    <col min="2056" max="2057" width="9.7109375" style="10" customWidth="1"/>
    <col min="2058" max="2058" width="15.28515625" style="10" customWidth="1"/>
    <col min="2059" max="2059" width="13.5703125" style="10" customWidth="1"/>
    <col min="2060" max="2060" width="12.5703125" style="10" customWidth="1"/>
    <col min="2061" max="2061" width="9.7109375" style="10" customWidth="1"/>
    <col min="2062" max="2062" width="9.140625" style="10"/>
    <col min="2063" max="2064" width="10.140625" style="10" customWidth="1"/>
    <col min="2065" max="2066" width="9.140625" style="10"/>
    <col min="2067" max="2067" width="10.28515625" style="10" customWidth="1"/>
    <col min="2068" max="2070" width="9.140625" style="10"/>
    <col min="2071" max="2071" width="10.28515625" style="10" customWidth="1"/>
    <col min="2072" max="2074" width="9.140625" style="10"/>
    <col min="2075" max="2075" width="11.140625" style="10" customWidth="1"/>
    <col min="2076" max="2077" width="9.140625" style="10"/>
    <col min="2078" max="2078" width="10.5703125" style="10" customWidth="1"/>
    <col min="2079" max="2086" width="9.140625" style="10"/>
    <col min="2087" max="2087" width="12.140625" style="10" customWidth="1"/>
    <col min="2088" max="2088" width="20.7109375" style="10" customWidth="1"/>
    <col min="2089" max="2089" width="20.85546875" style="10" customWidth="1"/>
    <col min="2090" max="2304" width="9.140625" style="10"/>
    <col min="2305" max="2305" width="8.140625" style="10" customWidth="1"/>
    <col min="2306" max="2306" width="36.5703125" style="10" customWidth="1"/>
    <col min="2307" max="2307" width="7.5703125" style="10" customWidth="1"/>
    <col min="2308" max="2311" width="10.140625" style="10" customWidth="1"/>
    <col min="2312" max="2313" width="9.7109375" style="10" customWidth="1"/>
    <col min="2314" max="2314" width="15.28515625" style="10" customWidth="1"/>
    <col min="2315" max="2315" width="13.5703125" style="10" customWidth="1"/>
    <col min="2316" max="2316" width="12.5703125" style="10" customWidth="1"/>
    <col min="2317" max="2317" width="9.7109375" style="10" customWidth="1"/>
    <col min="2318" max="2318" width="9.140625" style="10"/>
    <col min="2319" max="2320" width="10.140625" style="10" customWidth="1"/>
    <col min="2321" max="2322" width="9.140625" style="10"/>
    <col min="2323" max="2323" width="10.28515625" style="10" customWidth="1"/>
    <col min="2324" max="2326" width="9.140625" style="10"/>
    <col min="2327" max="2327" width="10.28515625" style="10" customWidth="1"/>
    <col min="2328" max="2330" width="9.140625" style="10"/>
    <col min="2331" max="2331" width="11.140625" style="10" customWidth="1"/>
    <col min="2332" max="2333" width="9.140625" style="10"/>
    <col min="2334" max="2334" width="10.5703125" style="10" customWidth="1"/>
    <col min="2335" max="2342" width="9.140625" style="10"/>
    <col min="2343" max="2343" width="12.140625" style="10" customWidth="1"/>
    <col min="2344" max="2344" width="20.7109375" style="10" customWidth="1"/>
    <col min="2345" max="2345" width="20.85546875" style="10" customWidth="1"/>
    <col min="2346" max="2560" width="9.140625" style="10"/>
    <col min="2561" max="2561" width="8.140625" style="10" customWidth="1"/>
    <col min="2562" max="2562" width="36.5703125" style="10" customWidth="1"/>
    <col min="2563" max="2563" width="7.5703125" style="10" customWidth="1"/>
    <col min="2564" max="2567" width="10.140625" style="10" customWidth="1"/>
    <col min="2568" max="2569" width="9.7109375" style="10" customWidth="1"/>
    <col min="2570" max="2570" width="15.28515625" style="10" customWidth="1"/>
    <col min="2571" max="2571" width="13.5703125" style="10" customWidth="1"/>
    <col min="2572" max="2572" width="12.5703125" style="10" customWidth="1"/>
    <col min="2573" max="2573" width="9.7109375" style="10" customWidth="1"/>
    <col min="2574" max="2574" width="9.140625" style="10"/>
    <col min="2575" max="2576" width="10.140625" style="10" customWidth="1"/>
    <col min="2577" max="2578" width="9.140625" style="10"/>
    <col min="2579" max="2579" width="10.28515625" style="10" customWidth="1"/>
    <col min="2580" max="2582" width="9.140625" style="10"/>
    <col min="2583" max="2583" width="10.28515625" style="10" customWidth="1"/>
    <col min="2584" max="2586" width="9.140625" style="10"/>
    <col min="2587" max="2587" width="11.140625" style="10" customWidth="1"/>
    <col min="2588" max="2589" width="9.140625" style="10"/>
    <col min="2590" max="2590" width="10.5703125" style="10" customWidth="1"/>
    <col min="2591" max="2598" width="9.140625" style="10"/>
    <col min="2599" max="2599" width="12.140625" style="10" customWidth="1"/>
    <col min="2600" max="2600" width="20.7109375" style="10" customWidth="1"/>
    <col min="2601" max="2601" width="20.85546875" style="10" customWidth="1"/>
    <col min="2602" max="2816" width="9.140625" style="10"/>
    <col min="2817" max="2817" width="8.140625" style="10" customWidth="1"/>
    <col min="2818" max="2818" width="36.5703125" style="10" customWidth="1"/>
    <col min="2819" max="2819" width="7.5703125" style="10" customWidth="1"/>
    <col min="2820" max="2823" width="10.140625" style="10" customWidth="1"/>
    <col min="2824" max="2825" width="9.7109375" style="10" customWidth="1"/>
    <col min="2826" max="2826" width="15.28515625" style="10" customWidth="1"/>
    <col min="2827" max="2827" width="13.5703125" style="10" customWidth="1"/>
    <col min="2828" max="2828" width="12.5703125" style="10" customWidth="1"/>
    <col min="2829" max="2829" width="9.7109375" style="10" customWidth="1"/>
    <col min="2830" max="2830" width="9.140625" style="10"/>
    <col min="2831" max="2832" width="10.140625" style="10" customWidth="1"/>
    <col min="2833" max="2834" width="9.140625" style="10"/>
    <col min="2835" max="2835" width="10.28515625" style="10" customWidth="1"/>
    <col min="2836" max="2838" width="9.140625" style="10"/>
    <col min="2839" max="2839" width="10.28515625" style="10" customWidth="1"/>
    <col min="2840" max="2842" width="9.140625" style="10"/>
    <col min="2843" max="2843" width="11.140625" style="10" customWidth="1"/>
    <col min="2844" max="2845" width="9.140625" style="10"/>
    <col min="2846" max="2846" width="10.5703125" style="10" customWidth="1"/>
    <col min="2847" max="2854" width="9.140625" style="10"/>
    <col min="2855" max="2855" width="12.140625" style="10" customWidth="1"/>
    <col min="2856" max="2856" width="20.7109375" style="10" customWidth="1"/>
    <col min="2857" max="2857" width="20.85546875" style="10" customWidth="1"/>
    <col min="2858" max="3072" width="9.140625" style="10"/>
    <col min="3073" max="3073" width="8.140625" style="10" customWidth="1"/>
    <col min="3074" max="3074" width="36.5703125" style="10" customWidth="1"/>
    <col min="3075" max="3075" width="7.5703125" style="10" customWidth="1"/>
    <col min="3076" max="3079" width="10.140625" style="10" customWidth="1"/>
    <col min="3080" max="3081" width="9.7109375" style="10" customWidth="1"/>
    <col min="3082" max="3082" width="15.28515625" style="10" customWidth="1"/>
    <col min="3083" max="3083" width="13.5703125" style="10" customWidth="1"/>
    <col min="3084" max="3084" width="12.5703125" style="10" customWidth="1"/>
    <col min="3085" max="3085" width="9.7109375" style="10" customWidth="1"/>
    <col min="3086" max="3086" width="9.140625" style="10"/>
    <col min="3087" max="3088" width="10.140625" style="10" customWidth="1"/>
    <col min="3089" max="3090" width="9.140625" style="10"/>
    <col min="3091" max="3091" width="10.28515625" style="10" customWidth="1"/>
    <col min="3092" max="3094" width="9.140625" style="10"/>
    <col min="3095" max="3095" width="10.28515625" style="10" customWidth="1"/>
    <col min="3096" max="3098" width="9.140625" style="10"/>
    <col min="3099" max="3099" width="11.140625" style="10" customWidth="1"/>
    <col min="3100" max="3101" width="9.140625" style="10"/>
    <col min="3102" max="3102" width="10.5703125" style="10" customWidth="1"/>
    <col min="3103" max="3110" width="9.140625" style="10"/>
    <col min="3111" max="3111" width="12.140625" style="10" customWidth="1"/>
    <col min="3112" max="3112" width="20.7109375" style="10" customWidth="1"/>
    <col min="3113" max="3113" width="20.85546875" style="10" customWidth="1"/>
    <col min="3114" max="3328" width="9.140625" style="10"/>
    <col min="3329" max="3329" width="8.140625" style="10" customWidth="1"/>
    <col min="3330" max="3330" width="36.5703125" style="10" customWidth="1"/>
    <col min="3331" max="3331" width="7.5703125" style="10" customWidth="1"/>
    <col min="3332" max="3335" width="10.140625" style="10" customWidth="1"/>
    <col min="3336" max="3337" width="9.7109375" style="10" customWidth="1"/>
    <col min="3338" max="3338" width="15.28515625" style="10" customWidth="1"/>
    <col min="3339" max="3339" width="13.5703125" style="10" customWidth="1"/>
    <col min="3340" max="3340" width="12.5703125" style="10" customWidth="1"/>
    <col min="3341" max="3341" width="9.7109375" style="10" customWidth="1"/>
    <col min="3342" max="3342" width="9.140625" style="10"/>
    <col min="3343" max="3344" width="10.140625" style="10" customWidth="1"/>
    <col min="3345" max="3346" width="9.140625" style="10"/>
    <col min="3347" max="3347" width="10.28515625" style="10" customWidth="1"/>
    <col min="3348" max="3350" width="9.140625" style="10"/>
    <col min="3351" max="3351" width="10.28515625" style="10" customWidth="1"/>
    <col min="3352" max="3354" width="9.140625" style="10"/>
    <col min="3355" max="3355" width="11.140625" style="10" customWidth="1"/>
    <col min="3356" max="3357" width="9.140625" style="10"/>
    <col min="3358" max="3358" width="10.5703125" style="10" customWidth="1"/>
    <col min="3359" max="3366" width="9.140625" style="10"/>
    <col min="3367" max="3367" width="12.140625" style="10" customWidth="1"/>
    <col min="3368" max="3368" width="20.7109375" style="10" customWidth="1"/>
    <col min="3369" max="3369" width="20.85546875" style="10" customWidth="1"/>
    <col min="3370" max="3584" width="9.140625" style="10"/>
    <col min="3585" max="3585" width="8.140625" style="10" customWidth="1"/>
    <col min="3586" max="3586" width="36.5703125" style="10" customWidth="1"/>
    <col min="3587" max="3587" width="7.5703125" style="10" customWidth="1"/>
    <col min="3588" max="3591" width="10.140625" style="10" customWidth="1"/>
    <col min="3592" max="3593" width="9.7109375" style="10" customWidth="1"/>
    <col min="3594" max="3594" width="15.28515625" style="10" customWidth="1"/>
    <col min="3595" max="3595" width="13.5703125" style="10" customWidth="1"/>
    <col min="3596" max="3596" width="12.5703125" style="10" customWidth="1"/>
    <col min="3597" max="3597" width="9.7109375" style="10" customWidth="1"/>
    <col min="3598" max="3598" width="9.140625" style="10"/>
    <col min="3599" max="3600" width="10.140625" style="10" customWidth="1"/>
    <col min="3601" max="3602" width="9.140625" style="10"/>
    <col min="3603" max="3603" width="10.28515625" style="10" customWidth="1"/>
    <col min="3604" max="3606" width="9.140625" style="10"/>
    <col min="3607" max="3607" width="10.28515625" style="10" customWidth="1"/>
    <col min="3608" max="3610" width="9.140625" style="10"/>
    <col min="3611" max="3611" width="11.140625" style="10" customWidth="1"/>
    <col min="3612" max="3613" width="9.140625" style="10"/>
    <col min="3614" max="3614" width="10.5703125" style="10" customWidth="1"/>
    <col min="3615" max="3622" width="9.140625" style="10"/>
    <col min="3623" max="3623" width="12.140625" style="10" customWidth="1"/>
    <col min="3624" max="3624" width="20.7109375" style="10" customWidth="1"/>
    <col min="3625" max="3625" width="20.85546875" style="10" customWidth="1"/>
    <col min="3626" max="3840" width="9.140625" style="10"/>
    <col min="3841" max="3841" width="8.140625" style="10" customWidth="1"/>
    <col min="3842" max="3842" width="36.5703125" style="10" customWidth="1"/>
    <col min="3843" max="3843" width="7.5703125" style="10" customWidth="1"/>
    <col min="3844" max="3847" width="10.140625" style="10" customWidth="1"/>
    <col min="3848" max="3849" width="9.7109375" style="10" customWidth="1"/>
    <col min="3850" max="3850" width="15.28515625" style="10" customWidth="1"/>
    <col min="3851" max="3851" width="13.5703125" style="10" customWidth="1"/>
    <col min="3852" max="3852" width="12.5703125" style="10" customWidth="1"/>
    <col min="3853" max="3853" width="9.7109375" style="10" customWidth="1"/>
    <col min="3854" max="3854" width="9.140625" style="10"/>
    <col min="3855" max="3856" width="10.140625" style="10" customWidth="1"/>
    <col min="3857" max="3858" width="9.140625" style="10"/>
    <col min="3859" max="3859" width="10.28515625" style="10" customWidth="1"/>
    <col min="3860" max="3862" width="9.140625" style="10"/>
    <col min="3863" max="3863" width="10.28515625" style="10" customWidth="1"/>
    <col min="3864" max="3866" width="9.140625" style="10"/>
    <col min="3867" max="3867" width="11.140625" style="10" customWidth="1"/>
    <col min="3868" max="3869" width="9.140625" style="10"/>
    <col min="3870" max="3870" width="10.5703125" style="10" customWidth="1"/>
    <col min="3871" max="3878" width="9.140625" style="10"/>
    <col min="3879" max="3879" width="12.140625" style="10" customWidth="1"/>
    <col min="3880" max="3880" width="20.7109375" style="10" customWidth="1"/>
    <col min="3881" max="3881" width="20.85546875" style="10" customWidth="1"/>
    <col min="3882" max="4096" width="9.140625" style="10"/>
    <col min="4097" max="4097" width="8.140625" style="10" customWidth="1"/>
    <col min="4098" max="4098" width="36.5703125" style="10" customWidth="1"/>
    <col min="4099" max="4099" width="7.5703125" style="10" customWidth="1"/>
    <col min="4100" max="4103" width="10.140625" style="10" customWidth="1"/>
    <col min="4104" max="4105" width="9.7109375" style="10" customWidth="1"/>
    <col min="4106" max="4106" width="15.28515625" style="10" customWidth="1"/>
    <col min="4107" max="4107" width="13.5703125" style="10" customWidth="1"/>
    <col min="4108" max="4108" width="12.5703125" style="10" customWidth="1"/>
    <col min="4109" max="4109" width="9.7109375" style="10" customWidth="1"/>
    <col min="4110" max="4110" width="9.140625" style="10"/>
    <col min="4111" max="4112" width="10.140625" style="10" customWidth="1"/>
    <col min="4113" max="4114" width="9.140625" style="10"/>
    <col min="4115" max="4115" width="10.28515625" style="10" customWidth="1"/>
    <col min="4116" max="4118" width="9.140625" style="10"/>
    <col min="4119" max="4119" width="10.28515625" style="10" customWidth="1"/>
    <col min="4120" max="4122" width="9.140625" style="10"/>
    <col min="4123" max="4123" width="11.140625" style="10" customWidth="1"/>
    <col min="4124" max="4125" width="9.140625" style="10"/>
    <col min="4126" max="4126" width="10.5703125" style="10" customWidth="1"/>
    <col min="4127" max="4134" width="9.140625" style="10"/>
    <col min="4135" max="4135" width="12.140625" style="10" customWidth="1"/>
    <col min="4136" max="4136" width="20.7109375" style="10" customWidth="1"/>
    <col min="4137" max="4137" width="20.85546875" style="10" customWidth="1"/>
    <col min="4138" max="4352" width="9.140625" style="10"/>
    <col min="4353" max="4353" width="8.140625" style="10" customWidth="1"/>
    <col min="4354" max="4354" width="36.5703125" style="10" customWidth="1"/>
    <col min="4355" max="4355" width="7.5703125" style="10" customWidth="1"/>
    <col min="4356" max="4359" width="10.140625" style="10" customWidth="1"/>
    <col min="4360" max="4361" width="9.7109375" style="10" customWidth="1"/>
    <col min="4362" max="4362" width="15.28515625" style="10" customWidth="1"/>
    <col min="4363" max="4363" width="13.5703125" style="10" customWidth="1"/>
    <col min="4364" max="4364" width="12.5703125" style="10" customWidth="1"/>
    <col min="4365" max="4365" width="9.7109375" style="10" customWidth="1"/>
    <col min="4366" max="4366" width="9.140625" style="10"/>
    <col min="4367" max="4368" width="10.140625" style="10" customWidth="1"/>
    <col min="4369" max="4370" width="9.140625" style="10"/>
    <col min="4371" max="4371" width="10.28515625" style="10" customWidth="1"/>
    <col min="4372" max="4374" width="9.140625" style="10"/>
    <col min="4375" max="4375" width="10.28515625" style="10" customWidth="1"/>
    <col min="4376" max="4378" width="9.140625" style="10"/>
    <col min="4379" max="4379" width="11.140625" style="10" customWidth="1"/>
    <col min="4380" max="4381" width="9.140625" style="10"/>
    <col min="4382" max="4382" width="10.5703125" style="10" customWidth="1"/>
    <col min="4383" max="4390" width="9.140625" style="10"/>
    <col min="4391" max="4391" width="12.140625" style="10" customWidth="1"/>
    <col min="4392" max="4392" width="20.7109375" style="10" customWidth="1"/>
    <col min="4393" max="4393" width="20.85546875" style="10" customWidth="1"/>
    <col min="4394" max="4608" width="9.140625" style="10"/>
    <col min="4609" max="4609" width="8.140625" style="10" customWidth="1"/>
    <col min="4610" max="4610" width="36.5703125" style="10" customWidth="1"/>
    <col min="4611" max="4611" width="7.5703125" style="10" customWidth="1"/>
    <col min="4612" max="4615" width="10.140625" style="10" customWidth="1"/>
    <col min="4616" max="4617" width="9.7109375" style="10" customWidth="1"/>
    <col min="4618" max="4618" width="15.28515625" style="10" customWidth="1"/>
    <col min="4619" max="4619" width="13.5703125" style="10" customWidth="1"/>
    <col min="4620" max="4620" width="12.5703125" style="10" customWidth="1"/>
    <col min="4621" max="4621" width="9.7109375" style="10" customWidth="1"/>
    <col min="4622" max="4622" width="9.140625" style="10"/>
    <col min="4623" max="4624" width="10.140625" style="10" customWidth="1"/>
    <col min="4625" max="4626" width="9.140625" style="10"/>
    <col min="4627" max="4627" width="10.28515625" style="10" customWidth="1"/>
    <col min="4628" max="4630" width="9.140625" style="10"/>
    <col min="4631" max="4631" width="10.28515625" style="10" customWidth="1"/>
    <col min="4632" max="4634" width="9.140625" style="10"/>
    <col min="4635" max="4635" width="11.140625" style="10" customWidth="1"/>
    <col min="4636" max="4637" width="9.140625" style="10"/>
    <col min="4638" max="4638" width="10.5703125" style="10" customWidth="1"/>
    <col min="4639" max="4646" width="9.140625" style="10"/>
    <col min="4647" max="4647" width="12.140625" style="10" customWidth="1"/>
    <col min="4648" max="4648" width="20.7109375" style="10" customWidth="1"/>
    <col min="4649" max="4649" width="20.85546875" style="10" customWidth="1"/>
    <col min="4650" max="4864" width="9.140625" style="10"/>
    <col min="4865" max="4865" width="8.140625" style="10" customWidth="1"/>
    <col min="4866" max="4866" width="36.5703125" style="10" customWidth="1"/>
    <col min="4867" max="4867" width="7.5703125" style="10" customWidth="1"/>
    <col min="4868" max="4871" width="10.140625" style="10" customWidth="1"/>
    <col min="4872" max="4873" width="9.7109375" style="10" customWidth="1"/>
    <col min="4874" max="4874" width="15.28515625" style="10" customWidth="1"/>
    <col min="4875" max="4875" width="13.5703125" style="10" customWidth="1"/>
    <col min="4876" max="4876" width="12.5703125" style="10" customWidth="1"/>
    <col min="4877" max="4877" width="9.7109375" style="10" customWidth="1"/>
    <col min="4878" max="4878" width="9.140625" style="10"/>
    <col min="4879" max="4880" width="10.140625" style="10" customWidth="1"/>
    <col min="4881" max="4882" width="9.140625" style="10"/>
    <col min="4883" max="4883" width="10.28515625" style="10" customWidth="1"/>
    <col min="4884" max="4886" width="9.140625" style="10"/>
    <col min="4887" max="4887" width="10.28515625" style="10" customWidth="1"/>
    <col min="4888" max="4890" width="9.140625" style="10"/>
    <col min="4891" max="4891" width="11.140625" style="10" customWidth="1"/>
    <col min="4892" max="4893" width="9.140625" style="10"/>
    <col min="4894" max="4894" width="10.5703125" style="10" customWidth="1"/>
    <col min="4895" max="4902" width="9.140625" style="10"/>
    <col min="4903" max="4903" width="12.140625" style="10" customWidth="1"/>
    <col min="4904" max="4904" width="20.7109375" style="10" customWidth="1"/>
    <col min="4905" max="4905" width="20.85546875" style="10" customWidth="1"/>
    <col min="4906" max="5120" width="9.140625" style="10"/>
    <col min="5121" max="5121" width="8.140625" style="10" customWidth="1"/>
    <col min="5122" max="5122" width="36.5703125" style="10" customWidth="1"/>
    <col min="5123" max="5123" width="7.5703125" style="10" customWidth="1"/>
    <col min="5124" max="5127" width="10.140625" style="10" customWidth="1"/>
    <col min="5128" max="5129" width="9.7109375" style="10" customWidth="1"/>
    <col min="5130" max="5130" width="15.28515625" style="10" customWidth="1"/>
    <col min="5131" max="5131" width="13.5703125" style="10" customWidth="1"/>
    <col min="5132" max="5132" width="12.5703125" style="10" customWidth="1"/>
    <col min="5133" max="5133" width="9.7109375" style="10" customWidth="1"/>
    <col min="5134" max="5134" width="9.140625" style="10"/>
    <col min="5135" max="5136" width="10.140625" style="10" customWidth="1"/>
    <col min="5137" max="5138" width="9.140625" style="10"/>
    <col min="5139" max="5139" width="10.28515625" style="10" customWidth="1"/>
    <col min="5140" max="5142" width="9.140625" style="10"/>
    <col min="5143" max="5143" width="10.28515625" style="10" customWidth="1"/>
    <col min="5144" max="5146" width="9.140625" style="10"/>
    <col min="5147" max="5147" width="11.140625" style="10" customWidth="1"/>
    <col min="5148" max="5149" width="9.140625" style="10"/>
    <col min="5150" max="5150" width="10.5703125" style="10" customWidth="1"/>
    <col min="5151" max="5158" width="9.140625" style="10"/>
    <col min="5159" max="5159" width="12.140625" style="10" customWidth="1"/>
    <col min="5160" max="5160" width="20.7109375" style="10" customWidth="1"/>
    <col min="5161" max="5161" width="20.85546875" style="10" customWidth="1"/>
    <col min="5162" max="5376" width="9.140625" style="10"/>
    <col min="5377" max="5377" width="8.140625" style="10" customWidth="1"/>
    <col min="5378" max="5378" width="36.5703125" style="10" customWidth="1"/>
    <col min="5379" max="5379" width="7.5703125" style="10" customWidth="1"/>
    <col min="5380" max="5383" width="10.140625" style="10" customWidth="1"/>
    <col min="5384" max="5385" width="9.7109375" style="10" customWidth="1"/>
    <col min="5386" max="5386" width="15.28515625" style="10" customWidth="1"/>
    <col min="5387" max="5387" width="13.5703125" style="10" customWidth="1"/>
    <col min="5388" max="5388" width="12.5703125" style="10" customWidth="1"/>
    <col min="5389" max="5389" width="9.7109375" style="10" customWidth="1"/>
    <col min="5390" max="5390" width="9.140625" style="10"/>
    <col min="5391" max="5392" width="10.140625" style="10" customWidth="1"/>
    <col min="5393" max="5394" width="9.140625" style="10"/>
    <col min="5395" max="5395" width="10.28515625" style="10" customWidth="1"/>
    <col min="5396" max="5398" width="9.140625" style="10"/>
    <col min="5399" max="5399" width="10.28515625" style="10" customWidth="1"/>
    <col min="5400" max="5402" width="9.140625" style="10"/>
    <col min="5403" max="5403" width="11.140625" style="10" customWidth="1"/>
    <col min="5404" max="5405" width="9.140625" style="10"/>
    <col min="5406" max="5406" width="10.5703125" style="10" customWidth="1"/>
    <col min="5407" max="5414" width="9.140625" style="10"/>
    <col min="5415" max="5415" width="12.140625" style="10" customWidth="1"/>
    <col min="5416" max="5416" width="20.7109375" style="10" customWidth="1"/>
    <col min="5417" max="5417" width="20.85546875" style="10" customWidth="1"/>
    <col min="5418" max="5632" width="9.140625" style="10"/>
    <col min="5633" max="5633" width="8.140625" style="10" customWidth="1"/>
    <col min="5634" max="5634" width="36.5703125" style="10" customWidth="1"/>
    <col min="5635" max="5635" width="7.5703125" style="10" customWidth="1"/>
    <col min="5636" max="5639" width="10.140625" style="10" customWidth="1"/>
    <col min="5640" max="5641" width="9.7109375" style="10" customWidth="1"/>
    <col min="5642" max="5642" width="15.28515625" style="10" customWidth="1"/>
    <col min="5643" max="5643" width="13.5703125" style="10" customWidth="1"/>
    <col min="5644" max="5644" width="12.5703125" style="10" customWidth="1"/>
    <col min="5645" max="5645" width="9.7109375" style="10" customWidth="1"/>
    <col min="5646" max="5646" width="9.140625" style="10"/>
    <col min="5647" max="5648" width="10.140625" style="10" customWidth="1"/>
    <col min="5649" max="5650" width="9.140625" style="10"/>
    <col min="5651" max="5651" width="10.28515625" style="10" customWidth="1"/>
    <col min="5652" max="5654" width="9.140625" style="10"/>
    <col min="5655" max="5655" width="10.28515625" style="10" customWidth="1"/>
    <col min="5656" max="5658" width="9.140625" style="10"/>
    <col min="5659" max="5659" width="11.140625" style="10" customWidth="1"/>
    <col min="5660" max="5661" width="9.140625" style="10"/>
    <col min="5662" max="5662" width="10.5703125" style="10" customWidth="1"/>
    <col min="5663" max="5670" width="9.140625" style="10"/>
    <col min="5671" max="5671" width="12.140625" style="10" customWidth="1"/>
    <col min="5672" max="5672" width="20.7109375" style="10" customWidth="1"/>
    <col min="5673" max="5673" width="20.85546875" style="10" customWidth="1"/>
    <col min="5674" max="5888" width="9.140625" style="10"/>
    <col min="5889" max="5889" width="8.140625" style="10" customWidth="1"/>
    <col min="5890" max="5890" width="36.5703125" style="10" customWidth="1"/>
    <col min="5891" max="5891" width="7.5703125" style="10" customWidth="1"/>
    <col min="5892" max="5895" width="10.140625" style="10" customWidth="1"/>
    <col min="5896" max="5897" width="9.7109375" style="10" customWidth="1"/>
    <col min="5898" max="5898" width="15.28515625" style="10" customWidth="1"/>
    <col min="5899" max="5899" width="13.5703125" style="10" customWidth="1"/>
    <col min="5900" max="5900" width="12.5703125" style="10" customWidth="1"/>
    <col min="5901" max="5901" width="9.7109375" style="10" customWidth="1"/>
    <col min="5902" max="5902" width="9.140625" style="10"/>
    <col min="5903" max="5904" width="10.140625" style="10" customWidth="1"/>
    <col min="5905" max="5906" width="9.140625" style="10"/>
    <col min="5907" max="5907" width="10.28515625" style="10" customWidth="1"/>
    <col min="5908" max="5910" width="9.140625" style="10"/>
    <col min="5911" max="5911" width="10.28515625" style="10" customWidth="1"/>
    <col min="5912" max="5914" width="9.140625" style="10"/>
    <col min="5915" max="5915" width="11.140625" style="10" customWidth="1"/>
    <col min="5916" max="5917" width="9.140625" style="10"/>
    <col min="5918" max="5918" width="10.5703125" style="10" customWidth="1"/>
    <col min="5919" max="5926" width="9.140625" style="10"/>
    <col min="5927" max="5927" width="12.140625" style="10" customWidth="1"/>
    <col min="5928" max="5928" width="20.7109375" style="10" customWidth="1"/>
    <col min="5929" max="5929" width="20.85546875" style="10" customWidth="1"/>
    <col min="5930" max="6144" width="9.140625" style="10"/>
    <col min="6145" max="6145" width="8.140625" style="10" customWidth="1"/>
    <col min="6146" max="6146" width="36.5703125" style="10" customWidth="1"/>
    <col min="6147" max="6147" width="7.5703125" style="10" customWidth="1"/>
    <col min="6148" max="6151" width="10.140625" style="10" customWidth="1"/>
    <col min="6152" max="6153" width="9.7109375" style="10" customWidth="1"/>
    <col min="6154" max="6154" width="15.28515625" style="10" customWidth="1"/>
    <col min="6155" max="6155" width="13.5703125" style="10" customWidth="1"/>
    <col min="6156" max="6156" width="12.5703125" style="10" customWidth="1"/>
    <col min="6157" max="6157" width="9.7109375" style="10" customWidth="1"/>
    <col min="6158" max="6158" width="9.140625" style="10"/>
    <col min="6159" max="6160" width="10.140625" style="10" customWidth="1"/>
    <col min="6161" max="6162" width="9.140625" style="10"/>
    <col min="6163" max="6163" width="10.28515625" style="10" customWidth="1"/>
    <col min="6164" max="6166" width="9.140625" style="10"/>
    <col min="6167" max="6167" width="10.28515625" style="10" customWidth="1"/>
    <col min="6168" max="6170" width="9.140625" style="10"/>
    <col min="6171" max="6171" width="11.140625" style="10" customWidth="1"/>
    <col min="6172" max="6173" width="9.140625" style="10"/>
    <col min="6174" max="6174" width="10.5703125" style="10" customWidth="1"/>
    <col min="6175" max="6182" width="9.140625" style="10"/>
    <col min="6183" max="6183" width="12.140625" style="10" customWidth="1"/>
    <col min="6184" max="6184" width="20.7109375" style="10" customWidth="1"/>
    <col min="6185" max="6185" width="20.85546875" style="10" customWidth="1"/>
    <col min="6186" max="6400" width="9.140625" style="10"/>
    <col min="6401" max="6401" width="8.140625" style="10" customWidth="1"/>
    <col min="6402" max="6402" width="36.5703125" style="10" customWidth="1"/>
    <col min="6403" max="6403" width="7.5703125" style="10" customWidth="1"/>
    <col min="6404" max="6407" width="10.140625" style="10" customWidth="1"/>
    <col min="6408" max="6409" width="9.7109375" style="10" customWidth="1"/>
    <col min="6410" max="6410" width="15.28515625" style="10" customWidth="1"/>
    <col min="6411" max="6411" width="13.5703125" style="10" customWidth="1"/>
    <col min="6412" max="6412" width="12.5703125" style="10" customWidth="1"/>
    <col min="6413" max="6413" width="9.7109375" style="10" customWidth="1"/>
    <col min="6414" max="6414" width="9.140625" style="10"/>
    <col min="6415" max="6416" width="10.140625" style="10" customWidth="1"/>
    <col min="6417" max="6418" width="9.140625" style="10"/>
    <col min="6419" max="6419" width="10.28515625" style="10" customWidth="1"/>
    <col min="6420" max="6422" width="9.140625" style="10"/>
    <col min="6423" max="6423" width="10.28515625" style="10" customWidth="1"/>
    <col min="6424" max="6426" width="9.140625" style="10"/>
    <col min="6427" max="6427" width="11.140625" style="10" customWidth="1"/>
    <col min="6428" max="6429" width="9.140625" style="10"/>
    <col min="6430" max="6430" width="10.5703125" style="10" customWidth="1"/>
    <col min="6431" max="6438" width="9.140625" style="10"/>
    <col min="6439" max="6439" width="12.140625" style="10" customWidth="1"/>
    <col min="6440" max="6440" width="20.7109375" style="10" customWidth="1"/>
    <col min="6441" max="6441" width="20.85546875" style="10" customWidth="1"/>
    <col min="6442" max="6656" width="9.140625" style="10"/>
    <col min="6657" max="6657" width="8.140625" style="10" customWidth="1"/>
    <col min="6658" max="6658" width="36.5703125" style="10" customWidth="1"/>
    <col min="6659" max="6659" width="7.5703125" style="10" customWidth="1"/>
    <col min="6660" max="6663" width="10.140625" style="10" customWidth="1"/>
    <col min="6664" max="6665" width="9.7109375" style="10" customWidth="1"/>
    <col min="6666" max="6666" width="15.28515625" style="10" customWidth="1"/>
    <col min="6667" max="6667" width="13.5703125" style="10" customWidth="1"/>
    <col min="6668" max="6668" width="12.5703125" style="10" customWidth="1"/>
    <col min="6669" max="6669" width="9.7109375" style="10" customWidth="1"/>
    <col min="6670" max="6670" width="9.140625" style="10"/>
    <col min="6671" max="6672" width="10.140625" style="10" customWidth="1"/>
    <col min="6673" max="6674" width="9.140625" style="10"/>
    <col min="6675" max="6675" width="10.28515625" style="10" customWidth="1"/>
    <col min="6676" max="6678" width="9.140625" style="10"/>
    <col min="6679" max="6679" width="10.28515625" style="10" customWidth="1"/>
    <col min="6680" max="6682" width="9.140625" style="10"/>
    <col min="6683" max="6683" width="11.140625" style="10" customWidth="1"/>
    <col min="6684" max="6685" width="9.140625" style="10"/>
    <col min="6686" max="6686" width="10.5703125" style="10" customWidth="1"/>
    <col min="6687" max="6694" width="9.140625" style="10"/>
    <col min="6695" max="6695" width="12.140625" style="10" customWidth="1"/>
    <col min="6696" max="6696" width="20.7109375" style="10" customWidth="1"/>
    <col min="6697" max="6697" width="20.85546875" style="10" customWidth="1"/>
    <col min="6698" max="6912" width="9.140625" style="10"/>
    <col min="6913" max="6913" width="8.140625" style="10" customWidth="1"/>
    <col min="6914" max="6914" width="36.5703125" style="10" customWidth="1"/>
    <col min="6915" max="6915" width="7.5703125" style="10" customWidth="1"/>
    <col min="6916" max="6919" width="10.140625" style="10" customWidth="1"/>
    <col min="6920" max="6921" width="9.7109375" style="10" customWidth="1"/>
    <col min="6922" max="6922" width="15.28515625" style="10" customWidth="1"/>
    <col min="6923" max="6923" width="13.5703125" style="10" customWidth="1"/>
    <col min="6924" max="6924" width="12.5703125" style="10" customWidth="1"/>
    <col min="6925" max="6925" width="9.7109375" style="10" customWidth="1"/>
    <col min="6926" max="6926" width="9.140625" style="10"/>
    <col min="6927" max="6928" width="10.140625" style="10" customWidth="1"/>
    <col min="6929" max="6930" width="9.140625" style="10"/>
    <col min="6931" max="6931" width="10.28515625" style="10" customWidth="1"/>
    <col min="6932" max="6934" width="9.140625" style="10"/>
    <col min="6935" max="6935" width="10.28515625" style="10" customWidth="1"/>
    <col min="6936" max="6938" width="9.140625" style="10"/>
    <col min="6939" max="6939" width="11.140625" style="10" customWidth="1"/>
    <col min="6940" max="6941" width="9.140625" style="10"/>
    <col min="6942" max="6942" width="10.5703125" style="10" customWidth="1"/>
    <col min="6943" max="6950" width="9.140625" style="10"/>
    <col min="6951" max="6951" width="12.140625" style="10" customWidth="1"/>
    <col min="6952" max="6952" width="20.7109375" style="10" customWidth="1"/>
    <col min="6953" max="6953" width="20.85546875" style="10" customWidth="1"/>
    <col min="6954" max="7168" width="9.140625" style="10"/>
    <col min="7169" max="7169" width="8.140625" style="10" customWidth="1"/>
    <col min="7170" max="7170" width="36.5703125" style="10" customWidth="1"/>
    <col min="7171" max="7171" width="7.5703125" style="10" customWidth="1"/>
    <col min="7172" max="7175" width="10.140625" style="10" customWidth="1"/>
    <col min="7176" max="7177" width="9.7109375" style="10" customWidth="1"/>
    <col min="7178" max="7178" width="15.28515625" style="10" customWidth="1"/>
    <col min="7179" max="7179" width="13.5703125" style="10" customWidth="1"/>
    <col min="7180" max="7180" width="12.5703125" style="10" customWidth="1"/>
    <col min="7181" max="7181" width="9.7109375" style="10" customWidth="1"/>
    <col min="7182" max="7182" width="9.140625" style="10"/>
    <col min="7183" max="7184" width="10.140625" style="10" customWidth="1"/>
    <col min="7185" max="7186" width="9.140625" style="10"/>
    <col min="7187" max="7187" width="10.28515625" style="10" customWidth="1"/>
    <col min="7188" max="7190" width="9.140625" style="10"/>
    <col min="7191" max="7191" width="10.28515625" style="10" customWidth="1"/>
    <col min="7192" max="7194" width="9.140625" style="10"/>
    <col min="7195" max="7195" width="11.140625" style="10" customWidth="1"/>
    <col min="7196" max="7197" width="9.140625" style="10"/>
    <col min="7198" max="7198" width="10.5703125" style="10" customWidth="1"/>
    <col min="7199" max="7206" width="9.140625" style="10"/>
    <col min="7207" max="7207" width="12.140625" style="10" customWidth="1"/>
    <col min="7208" max="7208" width="20.7109375" style="10" customWidth="1"/>
    <col min="7209" max="7209" width="20.85546875" style="10" customWidth="1"/>
    <col min="7210" max="7424" width="9.140625" style="10"/>
    <col min="7425" max="7425" width="8.140625" style="10" customWidth="1"/>
    <col min="7426" max="7426" width="36.5703125" style="10" customWidth="1"/>
    <col min="7427" max="7427" width="7.5703125" style="10" customWidth="1"/>
    <col min="7428" max="7431" width="10.140625" style="10" customWidth="1"/>
    <col min="7432" max="7433" width="9.7109375" style="10" customWidth="1"/>
    <col min="7434" max="7434" width="15.28515625" style="10" customWidth="1"/>
    <col min="7435" max="7435" width="13.5703125" style="10" customWidth="1"/>
    <col min="7436" max="7436" width="12.5703125" style="10" customWidth="1"/>
    <col min="7437" max="7437" width="9.7109375" style="10" customWidth="1"/>
    <col min="7438" max="7438" width="9.140625" style="10"/>
    <col min="7439" max="7440" width="10.140625" style="10" customWidth="1"/>
    <col min="7441" max="7442" width="9.140625" style="10"/>
    <col min="7443" max="7443" width="10.28515625" style="10" customWidth="1"/>
    <col min="7444" max="7446" width="9.140625" style="10"/>
    <col min="7447" max="7447" width="10.28515625" style="10" customWidth="1"/>
    <col min="7448" max="7450" width="9.140625" style="10"/>
    <col min="7451" max="7451" width="11.140625" style="10" customWidth="1"/>
    <col min="7452" max="7453" width="9.140625" style="10"/>
    <col min="7454" max="7454" width="10.5703125" style="10" customWidth="1"/>
    <col min="7455" max="7462" width="9.140625" style="10"/>
    <col min="7463" max="7463" width="12.140625" style="10" customWidth="1"/>
    <col min="7464" max="7464" width="20.7109375" style="10" customWidth="1"/>
    <col min="7465" max="7465" width="20.85546875" style="10" customWidth="1"/>
    <col min="7466" max="7680" width="9.140625" style="10"/>
    <col min="7681" max="7681" width="8.140625" style="10" customWidth="1"/>
    <col min="7682" max="7682" width="36.5703125" style="10" customWidth="1"/>
    <col min="7683" max="7683" width="7.5703125" style="10" customWidth="1"/>
    <col min="7684" max="7687" width="10.140625" style="10" customWidth="1"/>
    <col min="7688" max="7689" width="9.7109375" style="10" customWidth="1"/>
    <col min="7690" max="7690" width="15.28515625" style="10" customWidth="1"/>
    <col min="7691" max="7691" width="13.5703125" style="10" customWidth="1"/>
    <col min="7692" max="7692" width="12.5703125" style="10" customWidth="1"/>
    <col min="7693" max="7693" width="9.7109375" style="10" customWidth="1"/>
    <col min="7694" max="7694" width="9.140625" style="10"/>
    <col min="7695" max="7696" width="10.140625" style="10" customWidth="1"/>
    <col min="7697" max="7698" width="9.140625" style="10"/>
    <col min="7699" max="7699" width="10.28515625" style="10" customWidth="1"/>
    <col min="7700" max="7702" width="9.140625" style="10"/>
    <col min="7703" max="7703" width="10.28515625" style="10" customWidth="1"/>
    <col min="7704" max="7706" width="9.140625" style="10"/>
    <col min="7707" max="7707" width="11.140625" style="10" customWidth="1"/>
    <col min="7708" max="7709" width="9.140625" style="10"/>
    <col min="7710" max="7710" width="10.5703125" style="10" customWidth="1"/>
    <col min="7711" max="7718" width="9.140625" style="10"/>
    <col min="7719" max="7719" width="12.140625" style="10" customWidth="1"/>
    <col min="7720" max="7720" width="20.7109375" style="10" customWidth="1"/>
    <col min="7721" max="7721" width="20.85546875" style="10" customWidth="1"/>
    <col min="7722" max="7936" width="9.140625" style="10"/>
    <col min="7937" max="7937" width="8.140625" style="10" customWidth="1"/>
    <col min="7938" max="7938" width="36.5703125" style="10" customWidth="1"/>
    <col min="7939" max="7939" width="7.5703125" style="10" customWidth="1"/>
    <col min="7940" max="7943" width="10.140625" style="10" customWidth="1"/>
    <col min="7944" max="7945" width="9.7109375" style="10" customWidth="1"/>
    <col min="7946" max="7946" width="15.28515625" style="10" customWidth="1"/>
    <col min="7947" max="7947" width="13.5703125" style="10" customWidth="1"/>
    <col min="7948" max="7948" width="12.5703125" style="10" customWidth="1"/>
    <col min="7949" max="7949" width="9.7109375" style="10" customWidth="1"/>
    <col min="7950" max="7950" width="9.140625" style="10"/>
    <col min="7951" max="7952" width="10.140625" style="10" customWidth="1"/>
    <col min="7953" max="7954" width="9.140625" style="10"/>
    <col min="7955" max="7955" width="10.28515625" style="10" customWidth="1"/>
    <col min="7956" max="7958" width="9.140625" style="10"/>
    <col min="7959" max="7959" width="10.28515625" style="10" customWidth="1"/>
    <col min="7960" max="7962" width="9.140625" style="10"/>
    <col min="7963" max="7963" width="11.140625" style="10" customWidth="1"/>
    <col min="7964" max="7965" width="9.140625" style="10"/>
    <col min="7966" max="7966" width="10.5703125" style="10" customWidth="1"/>
    <col min="7967" max="7974" width="9.140625" style="10"/>
    <col min="7975" max="7975" width="12.140625" style="10" customWidth="1"/>
    <col min="7976" max="7976" width="20.7109375" style="10" customWidth="1"/>
    <col min="7977" max="7977" width="20.85546875" style="10" customWidth="1"/>
    <col min="7978" max="8192" width="9.140625" style="10"/>
    <col min="8193" max="8193" width="8.140625" style="10" customWidth="1"/>
    <col min="8194" max="8194" width="36.5703125" style="10" customWidth="1"/>
    <col min="8195" max="8195" width="7.5703125" style="10" customWidth="1"/>
    <col min="8196" max="8199" width="10.140625" style="10" customWidth="1"/>
    <col min="8200" max="8201" width="9.7109375" style="10" customWidth="1"/>
    <col min="8202" max="8202" width="15.28515625" style="10" customWidth="1"/>
    <col min="8203" max="8203" width="13.5703125" style="10" customWidth="1"/>
    <col min="8204" max="8204" width="12.5703125" style="10" customWidth="1"/>
    <col min="8205" max="8205" width="9.7109375" style="10" customWidth="1"/>
    <col min="8206" max="8206" width="9.140625" style="10"/>
    <col min="8207" max="8208" width="10.140625" style="10" customWidth="1"/>
    <col min="8209" max="8210" width="9.140625" style="10"/>
    <col min="8211" max="8211" width="10.28515625" style="10" customWidth="1"/>
    <col min="8212" max="8214" width="9.140625" style="10"/>
    <col min="8215" max="8215" width="10.28515625" style="10" customWidth="1"/>
    <col min="8216" max="8218" width="9.140625" style="10"/>
    <col min="8219" max="8219" width="11.140625" style="10" customWidth="1"/>
    <col min="8220" max="8221" width="9.140625" style="10"/>
    <col min="8222" max="8222" width="10.5703125" style="10" customWidth="1"/>
    <col min="8223" max="8230" width="9.140625" style="10"/>
    <col min="8231" max="8231" width="12.140625" style="10" customWidth="1"/>
    <col min="8232" max="8232" width="20.7109375" style="10" customWidth="1"/>
    <col min="8233" max="8233" width="20.85546875" style="10" customWidth="1"/>
    <col min="8234" max="8448" width="9.140625" style="10"/>
    <col min="8449" max="8449" width="8.140625" style="10" customWidth="1"/>
    <col min="8450" max="8450" width="36.5703125" style="10" customWidth="1"/>
    <col min="8451" max="8451" width="7.5703125" style="10" customWidth="1"/>
    <col min="8452" max="8455" width="10.140625" style="10" customWidth="1"/>
    <col min="8456" max="8457" width="9.7109375" style="10" customWidth="1"/>
    <col min="8458" max="8458" width="15.28515625" style="10" customWidth="1"/>
    <col min="8459" max="8459" width="13.5703125" style="10" customWidth="1"/>
    <col min="8460" max="8460" width="12.5703125" style="10" customWidth="1"/>
    <col min="8461" max="8461" width="9.7109375" style="10" customWidth="1"/>
    <col min="8462" max="8462" width="9.140625" style="10"/>
    <col min="8463" max="8464" width="10.140625" style="10" customWidth="1"/>
    <col min="8465" max="8466" width="9.140625" style="10"/>
    <col min="8467" max="8467" width="10.28515625" style="10" customWidth="1"/>
    <col min="8468" max="8470" width="9.140625" style="10"/>
    <col min="8471" max="8471" width="10.28515625" style="10" customWidth="1"/>
    <col min="8472" max="8474" width="9.140625" style="10"/>
    <col min="8475" max="8475" width="11.140625" style="10" customWidth="1"/>
    <col min="8476" max="8477" width="9.140625" style="10"/>
    <col min="8478" max="8478" width="10.5703125" style="10" customWidth="1"/>
    <col min="8479" max="8486" width="9.140625" style="10"/>
    <col min="8487" max="8487" width="12.140625" style="10" customWidth="1"/>
    <col min="8488" max="8488" width="20.7109375" style="10" customWidth="1"/>
    <col min="8489" max="8489" width="20.85546875" style="10" customWidth="1"/>
    <col min="8490" max="8704" width="9.140625" style="10"/>
    <col min="8705" max="8705" width="8.140625" style="10" customWidth="1"/>
    <col min="8706" max="8706" width="36.5703125" style="10" customWidth="1"/>
    <col min="8707" max="8707" width="7.5703125" style="10" customWidth="1"/>
    <col min="8708" max="8711" width="10.140625" style="10" customWidth="1"/>
    <col min="8712" max="8713" width="9.7109375" style="10" customWidth="1"/>
    <col min="8714" max="8714" width="15.28515625" style="10" customWidth="1"/>
    <col min="8715" max="8715" width="13.5703125" style="10" customWidth="1"/>
    <col min="8716" max="8716" width="12.5703125" style="10" customWidth="1"/>
    <col min="8717" max="8717" width="9.7109375" style="10" customWidth="1"/>
    <col min="8718" max="8718" width="9.140625" style="10"/>
    <col min="8719" max="8720" width="10.140625" style="10" customWidth="1"/>
    <col min="8721" max="8722" width="9.140625" style="10"/>
    <col min="8723" max="8723" width="10.28515625" style="10" customWidth="1"/>
    <col min="8724" max="8726" width="9.140625" style="10"/>
    <col min="8727" max="8727" width="10.28515625" style="10" customWidth="1"/>
    <col min="8728" max="8730" width="9.140625" style="10"/>
    <col min="8731" max="8731" width="11.140625" style="10" customWidth="1"/>
    <col min="8732" max="8733" width="9.140625" style="10"/>
    <col min="8734" max="8734" width="10.5703125" style="10" customWidth="1"/>
    <col min="8735" max="8742" width="9.140625" style="10"/>
    <col min="8743" max="8743" width="12.140625" style="10" customWidth="1"/>
    <col min="8744" max="8744" width="20.7109375" style="10" customWidth="1"/>
    <col min="8745" max="8745" width="20.85546875" style="10" customWidth="1"/>
    <col min="8746" max="8960" width="9.140625" style="10"/>
    <col min="8961" max="8961" width="8.140625" style="10" customWidth="1"/>
    <col min="8962" max="8962" width="36.5703125" style="10" customWidth="1"/>
    <col min="8963" max="8963" width="7.5703125" style="10" customWidth="1"/>
    <col min="8964" max="8967" width="10.140625" style="10" customWidth="1"/>
    <col min="8968" max="8969" width="9.7109375" style="10" customWidth="1"/>
    <col min="8970" max="8970" width="15.28515625" style="10" customWidth="1"/>
    <col min="8971" max="8971" width="13.5703125" style="10" customWidth="1"/>
    <col min="8972" max="8972" width="12.5703125" style="10" customWidth="1"/>
    <col min="8973" max="8973" width="9.7109375" style="10" customWidth="1"/>
    <col min="8974" max="8974" width="9.140625" style="10"/>
    <col min="8975" max="8976" width="10.140625" style="10" customWidth="1"/>
    <col min="8977" max="8978" width="9.140625" style="10"/>
    <col min="8979" max="8979" width="10.28515625" style="10" customWidth="1"/>
    <col min="8980" max="8982" width="9.140625" style="10"/>
    <col min="8983" max="8983" width="10.28515625" style="10" customWidth="1"/>
    <col min="8984" max="8986" width="9.140625" style="10"/>
    <col min="8987" max="8987" width="11.140625" style="10" customWidth="1"/>
    <col min="8988" max="8989" width="9.140625" style="10"/>
    <col min="8990" max="8990" width="10.5703125" style="10" customWidth="1"/>
    <col min="8991" max="8998" width="9.140625" style="10"/>
    <col min="8999" max="8999" width="12.140625" style="10" customWidth="1"/>
    <col min="9000" max="9000" width="20.7109375" style="10" customWidth="1"/>
    <col min="9001" max="9001" width="20.85546875" style="10" customWidth="1"/>
    <col min="9002" max="9216" width="9.140625" style="10"/>
    <col min="9217" max="9217" width="8.140625" style="10" customWidth="1"/>
    <col min="9218" max="9218" width="36.5703125" style="10" customWidth="1"/>
    <col min="9219" max="9219" width="7.5703125" style="10" customWidth="1"/>
    <col min="9220" max="9223" width="10.140625" style="10" customWidth="1"/>
    <col min="9224" max="9225" width="9.7109375" style="10" customWidth="1"/>
    <col min="9226" max="9226" width="15.28515625" style="10" customWidth="1"/>
    <col min="9227" max="9227" width="13.5703125" style="10" customWidth="1"/>
    <col min="9228" max="9228" width="12.5703125" style="10" customWidth="1"/>
    <col min="9229" max="9229" width="9.7109375" style="10" customWidth="1"/>
    <col min="9230" max="9230" width="9.140625" style="10"/>
    <col min="9231" max="9232" width="10.140625" style="10" customWidth="1"/>
    <col min="9233" max="9234" width="9.140625" style="10"/>
    <col min="9235" max="9235" width="10.28515625" style="10" customWidth="1"/>
    <col min="9236" max="9238" width="9.140625" style="10"/>
    <col min="9239" max="9239" width="10.28515625" style="10" customWidth="1"/>
    <col min="9240" max="9242" width="9.140625" style="10"/>
    <col min="9243" max="9243" width="11.140625" style="10" customWidth="1"/>
    <col min="9244" max="9245" width="9.140625" style="10"/>
    <col min="9246" max="9246" width="10.5703125" style="10" customWidth="1"/>
    <col min="9247" max="9254" width="9.140625" style="10"/>
    <col min="9255" max="9255" width="12.140625" style="10" customWidth="1"/>
    <col min="9256" max="9256" width="20.7109375" style="10" customWidth="1"/>
    <col min="9257" max="9257" width="20.85546875" style="10" customWidth="1"/>
    <col min="9258" max="9472" width="9.140625" style="10"/>
    <col min="9473" max="9473" width="8.140625" style="10" customWidth="1"/>
    <col min="9474" max="9474" width="36.5703125" style="10" customWidth="1"/>
    <col min="9475" max="9475" width="7.5703125" style="10" customWidth="1"/>
    <col min="9476" max="9479" width="10.140625" style="10" customWidth="1"/>
    <col min="9480" max="9481" width="9.7109375" style="10" customWidth="1"/>
    <col min="9482" max="9482" width="15.28515625" style="10" customWidth="1"/>
    <col min="9483" max="9483" width="13.5703125" style="10" customWidth="1"/>
    <col min="9484" max="9484" width="12.5703125" style="10" customWidth="1"/>
    <col min="9485" max="9485" width="9.7109375" style="10" customWidth="1"/>
    <col min="9486" max="9486" width="9.140625" style="10"/>
    <col min="9487" max="9488" width="10.140625" style="10" customWidth="1"/>
    <col min="9489" max="9490" width="9.140625" style="10"/>
    <col min="9491" max="9491" width="10.28515625" style="10" customWidth="1"/>
    <col min="9492" max="9494" width="9.140625" style="10"/>
    <col min="9495" max="9495" width="10.28515625" style="10" customWidth="1"/>
    <col min="9496" max="9498" width="9.140625" style="10"/>
    <col min="9499" max="9499" width="11.140625" style="10" customWidth="1"/>
    <col min="9500" max="9501" width="9.140625" style="10"/>
    <col min="9502" max="9502" width="10.5703125" style="10" customWidth="1"/>
    <col min="9503" max="9510" width="9.140625" style="10"/>
    <col min="9511" max="9511" width="12.140625" style="10" customWidth="1"/>
    <col min="9512" max="9512" width="20.7109375" style="10" customWidth="1"/>
    <col min="9513" max="9513" width="20.85546875" style="10" customWidth="1"/>
    <col min="9514" max="9728" width="9.140625" style="10"/>
    <col min="9729" max="9729" width="8.140625" style="10" customWidth="1"/>
    <col min="9730" max="9730" width="36.5703125" style="10" customWidth="1"/>
    <col min="9731" max="9731" width="7.5703125" style="10" customWidth="1"/>
    <col min="9732" max="9735" width="10.140625" style="10" customWidth="1"/>
    <col min="9736" max="9737" width="9.7109375" style="10" customWidth="1"/>
    <col min="9738" max="9738" width="15.28515625" style="10" customWidth="1"/>
    <col min="9739" max="9739" width="13.5703125" style="10" customWidth="1"/>
    <col min="9740" max="9740" width="12.5703125" style="10" customWidth="1"/>
    <col min="9741" max="9741" width="9.7109375" style="10" customWidth="1"/>
    <col min="9742" max="9742" width="9.140625" style="10"/>
    <col min="9743" max="9744" width="10.140625" style="10" customWidth="1"/>
    <col min="9745" max="9746" width="9.140625" style="10"/>
    <col min="9747" max="9747" width="10.28515625" style="10" customWidth="1"/>
    <col min="9748" max="9750" width="9.140625" style="10"/>
    <col min="9751" max="9751" width="10.28515625" style="10" customWidth="1"/>
    <col min="9752" max="9754" width="9.140625" style="10"/>
    <col min="9755" max="9755" width="11.140625" style="10" customWidth="1"/>
    <col min="9756" max="9757" width="9.140625" style="10"/>
    <col min="9758" max="9758" width="10.5703125" style="10" customWidth="1"/>
    <col min="9759" max="9766" width="9.140625" style="10"/>
    <col min="9767" max="9767" width="12.140625" style="10" customWidth="1"/>
    <col min="9768" max="9768" width="20.7109375" style="10" customWidth="1"/>
    <col min="9769" max="9769" width="20.85546875" style="10" customWidth="1"/>
    <col min="9770" max="9984" width="9.140625" style="10"/>
    <col min="9985" max="9985" width="8.140625" style="10" customWidth="1"/>
    <col min="9986" max="9986" width="36.5703125" style="10" customWidth="1"/>
    <col min="9987" max="9987" width="7.5703125" style="10" customWidth="1"/>
    <col min="9988" max="9991" width="10.140625" style="10" customWidth="1"/>
    <col min="9992" max="9993" width="9.7109375" style="10" customWidth="1"/>
    <col min="9994" max="9994" width="15.28515625" style="10" customWidth="1"/>
    <col min="9995" max="9995" width="13.5703125" style="10" customWidth="1"/>
    <col min="9996" max="9996" width="12.5703125" style="10" customWidth="1"/>
    <col min="9997" max="9997" width="9.7109375" style="10" customWidth="1"/>
    <col min="9998" max="9998" width="9.140625" style="10"/>
    <col min="9999" max="10000" width="10.140625" style="10" customWidth="1"/>
    <col min="10001" max="10002" width="9.140625" style="10"/>
    <col min="10003" max="10003" width="10.28515625" style="10" customWidth="1"/>
    <col min="10004" max="10006" width="9.140625" style="10"/>
    <col min="10007" max="10007" width="10.28515625" style="10" customWidth="1"/>
    <col min="10008" max="10010" width="9.140625" style="10"/>
    <col min="10011" max="10011" width="11.140625" style="10" customWidth="1"/>
    <col min="10012" max="10013" width="9.140625" style="10"/>
    <col min="10014" max="10014" width="10.5703125" style="10" customWidth="1"/>
    <col min="10015" max="10022" width="9.140625" style="10"/>
    <col min="10023" max="10023" width="12.140625" style="10" customWidth="1"/>
    <col min="10024" max="10024" width="20.7109375" style="10" customWidth="1"/>
    <col min="10025" max="10025" width="20.85546875" style="10" customWidth="1"/>
    <col min="10026" max="10240" width="9.140625" style="10"/>
    <col min="10241" max="10241" width="8.140625" style="10" customWidth="1"/>
    <col min="10242" max="10242" width="36.5703125" style="10" customWidth="1"/>
    <col min="10243" max="10243" width="7.5703125" style="10" customWidth="1"/>
    <col min="10244" max="10247" width="10.140625" style="10" customWidth="1"/>
    <col min="10248" max="10249" width="9.7109375" style="10" customWidth="1"/>
    <col min="10250" max="10250" width="15.28515625" style="10" customWidth="1"/>
    <col min="10251" max="10251" width="13.5703125" style="10" customWidth="1"/>
    <col min="10252" max="10252" width="12.5703125" style="10" customWidth="1"/>
    <col min="10253" max="10253" width="9.7109375" style="10" customWidth="1"/>
    <col min="10254" max="10254" width="9.140625" style="10"/>
    <col min="10255" max="10256" width="10.140625" style="10" customWidth="1"/>
    <col min="10257" max="10258" width="9.140625" style="10"/>
    <col min="10259" max="10259" width="10.28515625" style="10" customWidth="1"/>
    <col min="10260" max="10262" width="9.140625" style="10"/>
    <col min="10263" max="10263" width="10.28515625" style="10" customWidth="1"/>
    <col min="10264" max="10266" width="9.140625" style="10"/>
    <col min="10267" max="10267" width="11.140625" style="10" customWidth="1"/>
    <col min="10268" max="10269" width="9.140625" style="10"/>
    <col min="10270" max="10270" width="10.5703125" style="10" customWidth="1"/>
    <col min="10271" max="10278" width="9.140625" style="10"/>
    <col min="10279" max="10279" width="12.140625" style="10" customWidth="1"/>
    <col min="10280" max="10280" width="20.7109375" style="10" customWidth="1"/>
    <col min="10281" max="10281" width="20.85546875" style="10" customWidth="1"/>
    <col min="10282" max="10496" width="9.140625" style="10"/>
    <col min="10497" max="10497" width="8.140625" style="10" customWidth="1"/>
    <col min="10498" max="10498" width="36.5703125" style="10" customWidth="1"/>
    <col min="10499" max="10499" width="7.5703125" style="10" customWidth="1"/>
    <col min="10500" max="10503" width="10.140625" style="10" customWidth="1"/>
    <col min="10504" max="10505" width="9.7109375" style="10" customWidth="1"/>
    <col min="10506" max="10506" width="15.28515625" style="10" customWidth="1"/>
    <col min="10507" max="10507" width="13.5703125" style="10" customWidth="1"/>
    <col min="10508" max="10508" width="12.5703125" style="10" customWidth="1"/>
    <col min="10509" max="10509" width="9.7109375" style="10" customWidth="1"/>
    <col min="10510" max="10510" width="9.140625" style="10"/>
    <col min="10511" max="10512" width="10.140625" style="10" customWidth="1"/>
    <col min="10513" max="10514" width="9.140625" style="10"/>
    <col min="10515" max="10515" width="10.28515625" style="10" customWidth="1"/>
    <col min="10516" max="10518" width="9.140625" style="10"/>
    <col min="10519" max="10519" width="10.28515625" style="10" customWidth="1"/>
    <col min="10520" max="10522" width="9.140625" style="10"/>
    <col min="10523" max="10523" width="11.140625" style="10" customWidth="1"/>
    <col min="10524" max="10525" width="9.140625" style="10"/>
    <col min="10526" max="10526" width="10.5703125" style="10" customWidth="1"/>
    <col min="10527" max="10534" width="9.140625" style="10"/>
    <col min="10535" max="10535" width="12.140625" style="10" customWidth="1"/>
    <col min="10536" max="10536" width="20.7109375" style="10" customWidth="1"/>
    <col min="10537" max="10537" width="20.85546875" style="10" customWidth="1"/>
    <col min="10538" max="10752" width="9.140625" style="10"/>
    <col min="10753" max="10753" width="8.140625" style="10" customWidth="1"/>
    <col min="10754" max="10754" width="36.5703125" style="10" customWidth="1"/>
    <col min="10755" max="10755" width="7.5703125" style="10" customWidth="1"/>
    <col min="10756" max="10759" width="10.140625" style="10" customWidth="1"/>
    <col min="10760" max="10761" width="9.7109375" style="10" customWidth="1"/>
    <col min="10762" max="10762" width="15.28515625" style="10" customWidth="1"/>
    <col min="10763" max="10763" width="13.5703125" style="10" customWidth="1"/>
    <col min="10764" max="10764" width="12.5703125" style="10" customWidth="1"/>
    <col min="10765" max="10765" width="9.7109375" style="10" customWidth="1"/>
    <col min="10766" max="10766" width="9.140625" style="10"/>
    <col min="10767" max="10768" width="10.140625" style="10" customWidth="1"/>
    <col min="10769" max="10770" width="9.140625" style="10"/>
    <col min="10771" max="10771" width="10.28515625" style="10" customWidth="1"/>
    <col min="10772" max="10774" width="9.140625" style="10"/>
    <col min="10775" max="10775" width="10.28515625" style="10" customWidth="1"/>
    <col min="10776" max="10778" width="9.140625" style="10"/>
    <col min="10779" max="10779" width="11.140625" style="10" customWidth="1"/>
    <col min="10780" max="10781" width="9.140625" style="10"/>
    <col min="10782" max="10782" width="10.5703125" style="10" customWidth="1"/>
    <col min="10783" max="10790" width="9.140625" style="10"/>
    <col min="10791" max="10791" width="12.140625" style="10" customWidth="1"/>
    <col min="10792" max="10792" width="20.7109375" style="10" customWidth="1"/>
    <col min="10793" max="10793" width="20.85546875" style="10" customWidth="1"/>
    <col min="10794" max="11008" width="9.140625" style="10"/>
    <col min="11009" max="11009" width="8.140625" style="10" customWidth="1"/>
    <col min="11010" max="11010" width="36.5703125" style="10" customWidth="1"/>
    <col min="11011" max="11011" width="7.5703125" style="10" customWidth="1"/>
    <col min="11012" max="11015" width="10.140625" style="10" customWidth="1"/>
    <col min="11016" max="11017" width="9.7109375" style="10" customWidth="1"/>
    <col min="11018" max="11018" width="15.28515625" style="10" customWidth="1"/>
    <col min="11019" max="11019" width="13.5703125" style="10" customWidth="1"/>
    <col min="11020" max="11020" width="12.5703125" style="10" customWidth="1"/>
    <col min="11021" max="11021" width="9.7109375" style="10" customWidth="1"/>
    <col min="11022" max="11022" width="9.140625" style="10"/>
    <col min="11023" max="11024" width="10.140625" style="10" customWidth="1"/>
    <col min="11025" max="11026" width="9.140625" style="10"/>
    <col min="11027" max="11027" width="10.28515625" style="10" customWidth="1"/>
    <col min="11028" max="11030" width="9.140625" style="10"/>
    <col min="11031" max="11031" width="10.28515625" style="10" customWidth="1"/>
    <col min="11032" max="11034" width="9.140625" style="10"/>
    <col min="11035" max="11035" width="11.140625" style="10" customWidth="1"/>
    <col min="11036" max="11037" width="9.140625" style="10"/>
    <col min="11038" max="11038" width="10.5703125" style="10" customWidth="1"/>
    <col min="11039" max="11046" width="9.140625" style="10"/>
    <col min="11047" max="11047" width="12.140625" style="10" customWidth="1"/>
    <col min="11048" max="11048" width="20.7109375" style="10" customWidth="1"/>
    <col min="11049" max="11049" width="20.85546875" style="10" customWidth="1"/>
    <col min="11050" max="11264" width="9.140625" style="10"/>
    <col min="11265" max="11265" width="8.140625" style="10" customWidth="1"/>
    <col min="11266" max="11266" width="36.5703125" style="10" customWidth="1"/>
    <col min="11267" max="11267" width="7.5703125" style="10" customWidth="1"/>
    <col min="11268" max="11271" width="10.140625" style="10" customWidth="1"/>
    <col min="11272" max="11273" width="9.7109375" style="10" customWidth="1"/>
    <col min="11274" max="11274" width="15.28515625" style="10" customWidth="1"/>
    <col min="11275" max="11275" width="13.5703125" style="10" customWidth="1"/>
    <col min="11276" max="11276" width="12.5703125" style="10" customWidth="1"/>
    <col min="11277" max="11277" width="9.7109375" style="10" customWidth="1"/>
    <col min="11278" max="11278" width="9.140625" style="10"/>
    <col min="11279" max="11280" width="10.140625" style="10" customWidth="1"/>
    <col min="11281" max="11282" width="9.140625" style="10"/>
    <col min="11283" max="11283" width="10.28515625" style="10" customWidth="1"/>
    <col min="11284" max="11286" width="9.140625" style="10"/>
    <col min="11287" max="11287" width="10.28515625" style="10" customWidth="1"/>
    <col min="11288" max="11290" width="9.140625" style="10"/>
    <col min="11291" max="11291" width="11.140625" style="10" customWidth="1"/>
    <col min="11292" max="11293" width="9.140625" style="10"/>
    <col min="11294" max="11294" width="10.5703125" style="10" customWidth="1"/>
    <col min="11295" max="11302" width="9.140625" style="10"/>
    <col min="11303" max="11303" width="12.140625" style="10" customWidth="1"/>
    <col min="11304" max="11304" width="20.7109375" style="10" customWidth="1"/>
    <col min="11305" max="11305" width="20.85546875" style="10" customWidth="1"/>
    <col min="11306" max="11520" width="9.140625" style="10"/>
    <col min="11521" max="11521" width="8.140625" style="10" customWidth="1"/>
    <col min="11522" max="11522" width="36.5703125" style="10" customWidth="1"/>
    <col min="11523" max="11523" width="7.5703125" style="10" customWidth="1"/>
    <col min="11524" max="11527" width="10.140625" style="10" customWidth="1"/>
    <col min="11528" max="11529" width="9.7109375" style="10" customWidth="1"/>
    <col min="11530" max="11530" width="15.28515625" style="10" customWidth="1"/>
    <col min="11531" max="11531" width="13.5703125" style="10" customWidth="1"/>
    <col min="11532" max="11532" width="12.5703125" style="10" customWidth="1"/>
    <col min="11533" max="11533" width="9.7109375" style="10" customWidth="1"/>
    <col min="11534" max="11534" width="9.140625" style="10"/>
    <col min="11535" max="11536" width="10.140625" style="10" customWidth="1"/>
    <col min="11537" max="11538" width="9.140625" style="10"/>
    <col min="11539" max="11539" width="10.28515625" style="10" customWidth="1"/>
    <col min="11540" max="11542" width="9.140625" style="10"/>
    <col min="11543" max="11543" width="10.28515625" style="10" customWidth="1"/>
    <col min="11544" max="11546" width="9.140625" style="10"/>
    <col min="11547" max="11547" width="11.140625" style="10" customWidth="1"/>
    <col min="11548" max="11549" width="9.140625" style="10"/>
    <col min="11550" max="11550" width="10.5703125" style="10" customWidth="1"/>
    <col min="11551" max="11558" width="9.140625" style="10"/>
    <col min="11559" max="11559" width="12.140625" style="10" customWidth="1"/>
    <col min="11560" max="11560" width="20.7109375" style="10" customWidth="1"/>
    <col min="11561" max="11561" width="20.85546875" style="10" customWidth="1"/>
    <col min="11562" max="11776" width="9.140625" style="10"/>
    <col min="11777" max="11777" width="8.140625" style="10" customWidth="1"/>
    <col min="11778" max="11778" width="36.5703125" style="10" customWidth="1"/>
    <col min="11779" max="11779" width="7.5703125" style="10" customWidth="1"/>
    <col min="11780" max="11783" width="10.140625" style="10" customWidth="1"/>
    <col min="11784" max="11785" width="9.7109375" style="10" customWidth="1"/>
    <col min="11786" max="11786" width="15.28515625" style="10" customWidth="1"/>
    <col min="11787" max="11787" width="13.5703125" style="10" customWidth="1"/>
    <col min="11788" max="11788" width="12.5703125" style="10" customWidth="1"/>
    <col min="11789" max="11789" width="9.7109375" style="10" customWidth="1"/>
    <col min="11790" max="11790" width="9.140625" style="10"/>
    <col min="11791" max="11792" width="10.140625" style="10" customWidth="1"/>
    <col min="11793" max="11794" width="9.140625" style="10"/>
    <col min="11795" max="11795" width="10.28515625" style="10" customWidth="1"/>
    <col min="11796" max="11798" width="9.140625" style="10"/>
    <col min="11799" max="11799" width="10.28515625" style="10" customWidth="1"/>
    <col min="11800" max="11802" width="9.140625" style="10"/>
    <col min="11803" max="11803" width="11.140625" style="10" customWidth="1"/>
    <col min="11804" max="11805" width="9.140625" style="10"/>
    <col min="11806" max="11806" width="10.5703125" style="10" customWidth="1"/>
    <col min="11807" max="11814" width="9.140625" style="10"/>
    <col min="11815" max="11815" width="12.140625" style="10" customWidth="1"/>
    <col min="11816" max="11816" width="20.7109375" style="10" customWidth="1"/>
    <col min="11817" max="11817" width="20.85546875" style="10" customWidth="1"/>
    <col min="11818" max="12032" width="9.140625" style="10"/>
    <col min="12033" max="12033" width="8.140625" style="10" customWidth="1"/>
    <col min="12034" max="12034" width="36.5703125" style="10" customWidth="1"/>
    <col min="12035" max="12035" width="7.5703125" style="10" customWidth="1"/>
    <col min="12036" max="12039" width="10.140625" style="10" customWidth="1"/>
    <col min="12040" max="12041" width="9.7109375" style="10" customWidth="1"/>
    <col min="12042" max="12042" width="15.28515625" style="10" customWidth="1"/>
    <col min="12043" max="12043" width="13.5703125" style="10" customWidth="1"/>
    <col min="12044" max="12044" width="12.5703125" style="10" customWidth="1"/>
    <col min="12045" max="12045" width="9.7109375" style="10" customWidth="1"/>
    <col min="12046" max="12046" width="9.140625" style="10"/>
    <col min="12047" max="12048" width="10.140625" style="10" customWidth="1"/>
    <col min="12049" max="12050" width="9.140625" style="10"/>
    <col min="12051" max="12051" width="10.28515625" style="10" customWidth="1"/>
    <col min="12052" max="12054" width="9.140625" style="10"/>
    <col min="12055" max="12055" width="10.28515625" style="10" customWidth="1"/>
    <col min="12056" max="12058" width="9.140625" style="10"/>
    <col min="12059" max="12059" width="11.140625" style="10" customWidth="1"/>
    <col min="12060" max="12061" width="9.140625" style="10"/>
    <col min="12062" max="12062" width="10.5703125" style="10" customWidth="1"/>
    <col min="12063" max="12070" width="9.140625" style="10"/>
    <col min="12071" max="12071" width="12.140625" style="10" customWidth="1"/>
    <col min="12072" max="12072" width="20.7109375" style="10" customWidth="1"/>
    <col min="12073" max="12073" width="20.85546875" style="10" customWidth="1"/>
    <col min="12074" max="12288" width="9.140625" style="10"/>
    <col min="12289" max="12289" width="8.140625" style="10" customWidth="1"/>
    <col min="12290" max="12290" width="36.5703125" style="10" customWidth="1"/>
    <col min="12291" max="12291" width="7.5703125" style="10" customWidth="1"/>
    <col min="12292" max="12295" width="10.140625" style="10" customWidth="1"/>
    <col min="12296" max="12297" width="9.7109375" style="10" customWidth="1"/>
    <col min="12298" max="12298" width="15.28515625" style="10" customWidth="1"/>
    <col min="12299" max="12299" width="13.5703125" style="10" customWidth="1"/>
    <col min="12300" max="12300" width="12.5703125" style="10" customWidth="1"/>
    <col min="12301" max="12301" width="9.7109375" style="10" customWidth="1"/>
    <col min="12302" max="12302" width="9.140625" style="10"/>
    <col min="12303" max="12304" width="10.140625" style="10" customWidth="1"/>
    <col min="12305" max="12306" width="9.140625" style="10"/>
    <col min="12307" max="12307" width="10.28515625" style="10" customWidth="1"/>
    <col min="12308" max="12310" width="9.140625" style="10"/>
    <col min="12311" max="12311" width="10.28515625" style="10" customWidth="1"/>
    <col min="12312" max="12314" width="9.140625" style="10"/>
    <col min="12315" max="12315" width="11.140625" style="10" customWidth="1"/>
    <col min="12316" max="12317" width="9.140625" style="10"/>
    <col min="12318" max="12318" width="10.5703125" style="10" customWidth="1"/>
    <col min="12319" max="12326" width="9.140625" style="10"/>
    <col min="12327" max="12327" width="12.140625" style="10" customWidth="1"/>
    <col min="12328" max="12328" width="20.7109375" style="10" customWidth="1"/>
    <col min="12329" max="12329" width="20.85546875" style="10" customWidth="1"/>
    <col min="12330" max="12544" width="9.140625" style="10"/>
    <col min="12545" max="12545" width="8.140625" style="10" customWidth="1"/>
    <col min="12546" max="12546" width="36.5703125" style="10" customWidth="1"/>
    <col min="12547" max="12547" width="7.5703125" style="10" customWidth="1"/>
    <col min="12548" max="12551" width="10.140625" style="10" customWidth="1"/>
    <col min="12552" max="12553" width="9.7109375" style="10" customWidth="1"/>
    <col min="12554" max="12554" width="15.28515625" style="10" customWidth="1"/>
    <col min="12555" max="12555" width="13.5703125" style="10" customWidth="1"/>
    <col min="12556" max="12556" width="12.5703125" style="10" customWidth="1"/>
    <col min="12557" max="12557" width="9.7109375" style="10" customWidth="1"/>
    <col min="12558" max="12558" width="9.140625" style="10"/>
    <col min="12559" max="12560" width="10.140625" style="10" customWidth="1"/>
    <col min="12561" max="12562" width="9.140625" style="10"/>
    <col min="12563" max="12563" width="10.28515625" style="10" customWidth="1"/>
    <col min="12564" max="12566" width="9.140625" style="10"/>
    <col min="12567" max="12567" width="10.28515625" style="10" customWidth="1"/>
    <col min="12568" max="12570" width="9.140625" style="10"/>
    <col min="12571" max="12571" width="11.140625" style="10" customWidth="1"/>
    <col min="12572" max="12573" width="9.140625" style="10"/>
    <col min="12574" max="12574" width="10.5703125" style="10" customWidth="1"/>
    <col min="12575" max="12582" width="9.140625" style="10"/>
    <col min="12583" max="12583" width="12.140625" style="10" customWidth="1"/>
    <col min="12584" max="12584" width="20.7109375" style="10" customWidth="1"/>
    <col min="12585" max="12585" width="20.85546875" style="10" customWidth="1"/>
    <col min="12586" max="12800" width="9.140625" style="10"/>
    <col min="12801" max="12801" width="8.140625" style="10" customWidth="1"/>
    <col min="12802" max="12802" width="36.5703125" style="10" customWidth="1"/>
    <col min="12803" max="12803" width="7.5703125" style="10" customWidth="1"/>
    <col min="12804" max="12807" width="10.140625" style="10" customWidth="1"/>
    <col min="12808" max="12809" width="9.7109375" style="10" customWidth="1"/>
    <col min="12810" max="12810" width="15.28515625" style="10" customWidth="1"/>
    <col min="12811" max="12811" width="13.5703125" style="10" customWidth="1"/>
    <col min="12812" max="12812" width="12.5703125" style="10" customWidth="1"/>
    <col min="12813" max="12813" width="9.7109375" style="10" customWidth="1"/>
    <col min="12814" max="12814" width="9.140625" style="10"/>
    <col min="12815" max="12816" width="10.140625" style="10" customWidth="1"/>
    <col min="12817" max="12818" width="9.140625" style="10"/>
    <col min="12819" max="12819" width="10.28515625" style="10" customWidth="1"/>
    <col min="12820" max="12822" width="9.140625" style="10"/>
    <col min="12823" max="12823" width="10.28515625" style="10" customWidth="1"/>
    <col min="12824" max="12826" width="9.140625" style="10"/>
    <col min="12827" max="12827" width="11.140625" style="10" customWidth="1"/>
    <col min="12828" max="12829" width="9.140625" style="10"/>
    <col min="12830" max="12830" width="10.5703125" style="10" customWidth="1"/>
    <col min="12831" max="12838" width="9.140625" style="10"/>
    <col min="12839" max="12839" width="12.140625" style="10" customWidth="1"/>
    <col min="12840" max="12840" width="20.7109375" style="10" customWidth="1"/>
    <col min="12841" max="12841" width="20.85546875" style="10" customWidth="1"/>
    <col min="12842" max="13056" width="9.140625" style="10"/>
    <col min="13057" max="13057" width="8.140625" style="10" customWidth="1"/>
    <col min="13058" max="13058" width="36.5703125" style="10" customWidth="1"/>
    <col min="13059" max="13059" width="7.5703125" style="10" customWidth="1"/>
    <col min="13060" max="13063" width="10.140625" style="10" customWidth="1"/>
    <col min="13064" max="13065" width="9.7109375" style="10" customWidth="1"/>
    <col min="13066" max="13066" width="15.28515625" style="10" customWidth="1"/>
    <col min="13067" max="13067" width="13.5703125" style="10" customWidth="1"/>
    <col min="13068" max="13068" width="12.5703125" style="10" customWidth="1"/>
    <col min="13069" max="13069" width="9.7109375" style="10" customWidth="1"/>
    <col min="13070" max="13070" width="9.140625" style="10"/>
    <col min="13071" max="13072" width="10.140625" style="10" customWidth="1"/>
    <col min="13073" max="13074" width="9.140625" style="10"/>
    <col min="13075" max="13075" width="10.28515625" style="10" customWidth="1"/>
    <col min="13076" max="13078" width="9.140625" style="10"/>
    <col min="13079" max="13079" width="10.28515625" style="10" customWidth="1"/>
    <col min="13080" max="13082" width="9.140625" style="10"/>
    <col min="13083" max="13083" width="11.140625" style="10" customWidth="1"/>
    <col min="13084" max="13085" width="9.140625" style="10"/>
    <col min="13086" max="13086" width="10.5703125" style="10" customWidth="1"/>
    <col min="13087" max="13094" width="9.140625" style="10"/>
    <col min="13095" max="13095" width="12.140625" style="10" customWidth="1"/>
    <col min="13096" max="13096" width="20.7109375" style="10" customWidth="1"/>
    <col min="13097" max="13097" width="20.85546875" style="10" customWidth="1"/>
    <col min="13098" max="13312" width="9.140625" style="10"/>
    <col min="13313" max="13313" width="8.140625" style="10" customWidth="1"/>
    <col min="13314" max="13314" width="36.5703125" style="10" customWidth="1"/>
    <col min="13315" max="13315" width="7.5703125" style="10" customWidth="1"/>
    <col min="13316" max="13319" width="10.140625" style="10" customWidth="1"/>
    <col min="13320" max="13321" width="9.7109375" style="10" customWidth="1"/>
    <col min="13322" max="13322" width="15.28515625" style="10" customWidth="1"/>
    <col min="13323" max="13323" width="13.5703125" style="10" customWidth="1"/>
    <col min="13324" max="13324" width="12.5703125" style="10" customWidth="1"/>
    <col min="13325" max="13325" width="9.7109375" style="10" customWidth="1"/>
    <col min="13326" max="13326" width="9.140625" style="10"/>
    <col min="13327" max="13328" width="10.140625" style="10" customWidth="1"/>
    <col min="13329" max="13330" width="9.140625" style="10"/>
    <col min="13331" max="13331" width="10.28515625" style="10" customWidth="1"/>
    <col min="13332" max="13334" width="9.140625" style="10"/>
    <col min="13335" max="13335" width="10.28515625" style="10" customWidth="1"/>
    <col min="13336" max="13338" width="9.140625" style="10"/>
    <col min="13339" max="13339" width="11.140625" style="10" customWidth="1"/>
    <col min="13340" max="13341" width="9.140625" style="10"/>
    <col min="13342" max="13342" width="10.5703125" style="10" customWidth="1"/>
    <col min="13343" max="13350" width="9.140625" style="10"/>
    <col min="13351" max="13351" width="12.140625" style="10" customWidth="1"/>
    <col min="13352" max="13352" width="20.7109375" style="10" customWidth="1"/>
    <col min="13353" max="13353" width="20.85546875" style="10" customWidth="1"/>
    <col min="13354" max="13568" width="9.140625" style="10"/>
    <col min="13569" max="13569" width="8.140625" style="10" customWidth="1"/>
    <col min="13570" max="13570" width="36.5703125" style="10" customWidth="1"/>
    <col min="13571" max="13571" width="7.5703125" style="10" customWidth="1"/>
    <col min="13572" max="13575" width="10.140625" style="10" customWidth="1"/>
    <col min="13576" max="13577" width="9.7109375" style="10" customWidth="1"/>
    <col min="13578" max="13578" width="15.28515625" style="10" customWidth="1"/>
    <col min="13579" max="13579" width="13.5703125" style="10" customWidth="1"/>
    <col min="13580" max="13580" width="12.5703125" style="10" customWidth="1"/>
    <col min="13581" max="13581" width="9.7109375" style="10" customWidth="1"/>
    <col min="13582" max="13582" width="9.140625" style="10"/>
    <col min="13583" max="13584" width="10.140625" style="10" customWidth="1"/>
    <col min="13585" max="13586" width="9.140625" style="10"/>
    <col min="13587" max="13587" width="10.28515625" style="10" customWidth="1"/>
    <col min="13588" max="13590" width="9.140625" style="10"/>
    <col min="13591" max="13591" width="10.28515625" style="10" customWidth="1"/>
    <col min="13592" max="13594" width="9.140625" style="10"/>
    <col min="13595" max="13595" width="11.140625" style="10" customWidth="1"/>
    <col min="13596" max="13597" width="9.140625" style="10"/>
    <col min="13598" max="13598" width="10.5703125" style="10" customWidth="1"/>
    <col min="13599" max="13606" width="9.140625" style="10"/>
    <col min="13607" max="13607" width="12.140625" style="10" customWidth="1"/>
    <col min="13608" max="13608" width="20.7109375" style="10" customWidth="1"/>
    <col min="13609" max="13609" width="20.85546875" style="10" customWidth="1"/>
    <col min="13610" max="13824" width="9.140625" style="10"/>
    <col min="13825" max="13825" width="8.140625" style="10" customWidth="1"/>
    <col min="13826" max="13826" width="36.5703125" style="10" customWidth="1"/>
    <col min="13827" max="13827" width="7.5703125" style="10" customWidth="1"/>
    <col min="13828" max="13831" width="10.140625" style="10" customWidth="1"/>
    <col min="13832" max="13833" width="9.7109375" style="10" customWidth="1"/>
    <col min="13834" max="13834" width="15.28515625" style="10" customWidth="1"/>
    <col min="13835" max="13835" width="13.5703125" style="10" customWidth="1"/>
    <col min="13836" max="13836" width="12.5703125" style="10" customWidth="1"/>
    <col min="13837" max="13837" width="9.7109375" style="10" customWidth="1"/>
    <col min="13838" max="13838" width="9.140625" style="10"/>
    <col min="13839" max="13840" width="10.140625" style="10" customWidth="1"/>
    <col min="13841" max="13842" width="9.140625" style="10"/>
    <col min="13843" max="13843" width="10.28515625" style="10" customWidth="1"/>
    <col min="13844" max="13846" width="9.140625" style="10"/>
    <col min="13847" max="13847" width="10.28515625" style="10" customWidth="1"/>
    <col min="13848" max="13850" width="9.140625" style="10"/>
    <col min="13851" max="13851" width="11.140625" style="10" customWidth="1"/>
    <col min="13852" max="13853" width="9.140625" style="10"/>
    <col min="13854" max="13854" width="10.5703125" style="10" customWidth="1"/>
    <col min="13855" max="13862" width="9.140625" style="10"/>
    <col min="13863" max="13863" width="12.140625" style="10" customWidth="1"/>
    <col min="13864" max="13864" width="20.7109375" style="10" customWidth="1"/>
    <col min="13865" max="13865" width="20.85546875" style="10" customWidth="1"/>
    <col min="13866" max="14080" width="9.140625" style="10"/>
    <col min="14081" max="14081" width="8.140625" style="10" customWidth="1"/>
    <col min="14082" max="14082" width="36.5703125" style="10" customWidth="1"/>
    <col min="14083" max="14083" width="7.5703125" style="10" customWidth="1"/>
    <col min="14084" max="14087" width="10.140625" style="10" customWidth="1"/>
    <col min="14088" max="14089" width="9.7109375" style="10" customWidth="1"/>
    <col min="14090" max="14090" width="15.28515625" style="10" customWidth="1"/>
    <col min="14091" max="14091" width="13.5703125" style="10" customWidth="1"/>
    <col min="14092" max="14092" width="12.5703125" style="10" customWidth="1"/>
    <col min="14093" max="14093" width="9.7109375" style="10" customWidth="1"/>
    <col min="14094" max="14094" width="9.140625" style="10"/>
    <col min="14095" max="14096" width="10.140625" style="10" customWidth="1"/>
    <col min="14097" max="14098" width="9.140625" style="10"/>
    <col min="14099" max="14099" width="10.28515625" style="10" customWidth="1"/>
    <col min="14100" max="14102" width="9.140625" style="10"/>
    <col min="14103" max="14103" width="10.28515625" style="10" customWidth="1"/>
    <col min="14104" max="14106" width="9.140625" style="10"/>
    <col min="14107" max="14107" width="11.140625" style="10" customWidth="1"/>
    <col min="14108" max="14109" width="9.140625" style="10"/>
    <col min="14110" max="14110" width="10.5703125" style="10" customWidth="1"/>
    <col min="14111" max="14118" width="9.140625" style="10"/>
    <col min="14119" max="14119" width="12.140625" style="10" customWidth="1"/>
    <col min="14120" max="14120" width="20.7109375" style="10" customWidth="1"/>
    <col min="14121" max="14121" width="20.85546875" style="10" customWidth="1"/>
    <col min="14122" max="14336" width="9.140625" style="10"/>
    <col min="14337" max="14337" width="8.140625" style="10" customWidth="1"/>
    <col min="14338" max="14338" width="36.5703125" style="10" customWidth="1"/>
    <col min="14339" max="14339" width="7.5703125" style="10" customWidth="1"/>
    <col min="14340" max="14343" width="10.140625" style="10" customWidth="1"/>
    <col min="14344" max="14345" width="9.7109375" style="10" customWidth="1"/>
    <col min="14346" max="14346" width="15.28515625" style="10" customWidth="1"/>
    <col min="14347" max="14347" width="13.5703125" style="10" customWidth="1"/>
    <col min="14348" max="14348" width="12.5703125" style="10" customWidth="1"/>
    <col min="14349" max="14349" width="9.7109375" style="10" customWidth="1"/>
    <col min="14350" max="14350" width="9.140625" style="10"/>
    <col min="14351" max="14352" width="10.140625" style="10" customWidth="1"/>
    <col min="14353" max="14354" width="9.140625" style="10"/>
    <col min="14355" max="14355" width="10.28515625" style="10" customWidth="1"/>
    <col min="14356" max="14358" width="9.140625" style="10"/>
    <col min="14359" max="14359" width="10.28515625" style="10" customWidth="1"/>
    <col min="14360" max="14362" width="9.140625" style="10"/>
    <col min="14363" max="14363" width="11.140625" style="10" customWidth="1"/>
    <col min="14364" max="14365" width="9.140625" style="10"/>
    <col min="14366" max="14366" width="10.5703125" style="10" customWidth="1"/>
    <col min="14367" max="14374" width="9.140625" style="10"/>
    <col min="14375" max="14375" width="12.140625" style="10" customWidth="1"/>
    <col min="14376" max="14376" width="20.7109375" style="10" customWidth="1"/>
    <col min="14377" max="14377" width="20.85546875" style="10" customWidth="1"/>
    <col min="14378" max="14592" width="9.140625" style="10"/>
    <col min="14593" max="14593" width="8.140625" style="10" customWidth="1"/>
    <col min="14594" max="14594" width="36.5703125" style="10" customWidth="1"/>
    <col min="14595" max="14595" width="7.5703125" style="10" customWidth="1"/>
    <col min="14596" max="14599" width="10.140625" style="10" customWidth="1"/>
    <col min="14600" max="14601" width="9.7109375" style="10" customWidth="1"/>
    <col min="14602" max="14602" width="15.28515625" style="10" customWidth="1"/>
    <col min="14603" max="14603" width="13.5703125" style="10" customWidth="1"/>
    <col min="14604" max="14604" width="12.5703125" style="10" customWidth="1"/>
    <col min="14605" max="14605" width="9.7109375" style="10" customWidth="1"/>
    <col min="14606" max="14606" width="9.140625" style="10"/>
    <col min="14607" max="14608" width="10.140625" style="10" customWidth="1"/>
    <col min="14609" max="14610" width="9.140625" style="10"/>
    <col min="14611" max="14611" width="10.28515625" style="10" customWidth="1"/>
    <col min="14612" max="14614" width="9.140625" style="10"/>
    <col min="14615" max="14615" width="10.28515625" style="10" customWidth="1"/>
    <col min="14616" max="14618" width="9.140625" style="10"/>
    <col min="14619" max="14619" width="11.140625" style="10" customWidth="1"/>
    <col min="14620" max="14621" width="9.140625" style="10"/>
    <col min="14622" max="14622" width="10.5703125" style="10" customWidth="1"/>
    <col min="14623" max="14630" width="9.140625" style="10"/>
    <col min="14631" max="14631" width="12.140625" style="10" customWidth="1"/>
    <col min="14632" max="14632" width="20.7109375" style="10" customWidth="1"/>
    <col min="14633" max="14633" width="20.85546875" style="10" customWidth="1"/>
    <col min="14634" max="14848" width="9.140625" style="10"/>
    <col min="14849" max="14849" width="8.140625" style="10" customWidth="1"/>
    <col min="14850" max="14850" width="36.5703125" style="10" customWidth="1"/>
    <col min="14851" max="14851" width="7.5703125" style="10" customWidth="1"/>
    <col min="14852" max="14855" width="10.140625" style="10" customWidth="1"/>
    <col min="14856" max="14857" width="9.7109375" style="10" customWidth="1"/>
    <col min="14858" max="14858" width="15.28515625" style="10" customWidth="1"/>
    <col min="14859" max="14859" width="13.5703125" style="10" customWidth="1"/>
    <col min="14860" max="14860" width="12.5703125" style="10" customWidth="1"/>
    <col min="14861" max="14861" width="9.7109375" style="10" customWidth="1"/>
    <col min="14862" max="14862" width="9.140625" style="10"/>
    <col min="14863" max="14864" width="10.140625" style="10" customWidth="1"/>
    <col min="14865" max="14866" width="9.140625" style="10"/>
    <col min="14867" max="14867" width="10.28515625" style="10" customWidth="1"/>
    <col min="14868" max="14870" width="9.140625" style="10"/>
    <col min="14871" max="14871" width="10.28515625" style="10" customWidth="1"/>
    <col min="14872" max="14874" width="9.140625" style="10"/>
    <col min="14875" max="14875" width="11.140625" style="10" customWidth="1"/>
    <col min="14876" max="14877" width="9.140625" style="10"/>
    <col min="14878" max="14878" width="10.5703125" style="10" customWidth="1"/>
    <col min="14879" max="14886" width="9.140625" style="10"/>
    <col min="14887" max="14887" width="12.140625" style="10" customWidth="1"/>
    <col min="14888" max="14888" width="20.7109375" style="10" customWidth="1"/>
    <col min="14889" max="14889" width="20.85546875" style="10" customWidth="1"/>
    <col min="14890" max="15104" width="9.140625" style="10"/>
    <col min="15105" max="15105" width="8.140625" style="10" customWidth="1"/>
    <col min="15106" max="15106" width="36.5703125" style="10" customWidth="1"/>
    <col min="15107" max="15107" width="7.5703125" style="10" customWidth="1"/>
    <col min="15108" max="15111" width="10.140625" style="10" customWidth="1"/>
    <col min="15112" max="15113" width="9.7109375" style="10" customWidth="1"/>
    <col min="15114" max="15114" width="15.28515625" style="10" customWidth="1"/>
    <col min="15115" max="15115" width="13.5703125" style="10" customWidth="1"/>
    <col min="15116" max="15116" width="12.5703125" style="10" customWidth="1"/>
    <col min="15117" max="15117" width="9.7109375" style="10" customWidth="1"/>
    <col min="15118" max="15118" width="9.140625" style="10"/>
    <col min="15119" max="15120" width="10.140625" style="10" customWidth="1"/>
    <col min="15121" max="15122" width="9.140625" style="10"/>
    <col min="15123" max="15123" width="10.28515625" style="10" customWidth="1"/>
    <col min="15124" max="15126" width="9.140625" style="10"/>
    <col min="15127" max="15127" width="10.28515625" style="10" customWidth="1"/>
    <col min="15128" max="15130" width="9.140625" style="10"/>
    <col min="15131" max="15131" width="11.140625" style="10" customWidth="1"/>
    <col min="15132" max="15133" width="9.140625" style="10"/>
    <col min="15134" max="15134" width="10.5703125" style="10" customWidth="1"/>
    <col min="15135" max="15142" width="9.140625" style="10"/>
    <col min="15143" max="15143" width="12.140625" style="10" customWidth="1"/>
    <col min="15144" max="15144" width="20.7109375" style="10" customWidth="1"/>
    <col min="15145" max="15145" width="20.85546875" style="10" customWidth="1"/>
    <col min="15146" max="15360" width="9.140625" style="10"/>
    <col min="15361" max="15361" width="8.140625" style="10" customWidth="1"/>
    <col min="15362" max="15362" width="36.5703125" style="10" customWidth="1"/>
    <col min="15363" max="15363" width="7.5703125" style="10" customWidth="1"/>
    <col min="15364" max="15367" width="10.140625" style="10" customWidth="1"/>
    <col min="15368" max="15369" width="9.7109375" style="10" customWidth="1"/>
    <col min="15370" max="15370" width="15.28515625" style="10" customWidth="1"/>
    <col min="15371" max="15371" width="13.5703125" style="10" customWidth="1"/>
    <col min="15372" max="15372" width="12.5703125" style="10" customWidth="1"/>
    <col min="15373" max="15373" width="9.7109375" style="10" customWidth="1"/>
    <col min="15374" max="15374" width="9.140625" style="10"/>
    <col min="15375" max="15376" width="10.140625" style="10" customWidth="1"/>
    <col min="15377" max="15378" width="9.140625" style="10"/>
    <col min="15379" max="15379" width="10.28515625" style="10" customWidth="1"/>
    <col min="15380" max="15382" width="9.140625" style="10"/>
    <col min="15383" max="15383" width="10.28515625" style="10" customWidth="1"/>
    <col min="15384" max="15386" width="9.140625" style="10"/>
    <col min="15387" max="15387" width="11.140625" style="10" customWidth="1"/>
    <col min="15388" max="15389" width="9.140625" style="10"/>
    <col min="15390" max="15390" width="10.5703125" style="10" customWidth="1"/>
    <col min="15391" max="15398" width="9.140625" style="10"/>
    <col min="15399" max="15399" width="12.140625" style="10" customWidth="1"/>
    <col min="15400" max="15400" width="20.7109375" style="10" customWidth="1"/>
    <col min="15401" max="15401" width="20.85546875" style="10" customWidth="1"/>
    <col min="15402" max="15616" width="9.140625" style="10"/>
    <col min="15617" max="15617" width="8.140625" style="10" customWidth="1"/>
    <col min="15618" max="15618" width="36.5703125" style="10" customWidth="1"/>
    <col min="15619" max="15619" width="7.5703125" style="10" customWidth="1"/>
    <col min="15620" max="15623" width="10.140625" style="10" customWidth="1"/>
    <col min="15624" max="15625" width="9.7109375" style="10" customWidth="1"/>
    <col min="15626" max="15626" width="15.28515625" style="10" customWidth="1"/>
    <col min="15627" max="15627" width="13.5703125" style="10" customWidth="1"/>
    <col min="15628" max="15628" width="12.5703125" style="10" customWidth="1"/>
    <col min="15629" max="15629" width="9.7109375" style="10" customWidth="1"/>
    <col min="15630" max="15630" width="9.140625" style="10"/>
    <col min="15631" max="15632" width="10.140625" style="10" customWidth="1"/>
    <col min="15633" max="15634" width="9.140625" style="10"/>
    <col min="15635" max="15635" width="10.28515625" style="10" customWidth="1"/>
    <col min="15636" max="15638" width="9.140625" style="10"/>
    <col min="15639" max="15639" width="10.28515625" style="10" customWidth="1"/>
    <col min="15640" max="15642" width="9.140625" style="10"/>
    <col min="15643" max="15643" width="11.140625" style="10" customWidth="1"/>
    <col min="15644" max="15645" width="9.140625" style="10"/>
    <col min="15646" max="15646" width="10.5703125" style="10" customWidth="1"/>
    <col min="15647" max="15654" width="9.140625" style="10"/>
    <col min="15655" max="15655" width="12.140625" style="10" customWidth="1"/>
    <col min="15656" max="15656" width="20.7109375" style="10" customWidth="1"/>
    <col min="15657" max="15657" width="20.85546875" style="10" customWidth="1"/>
    <col min="15658" max="15872" width="9.140625" style="10"/>
    <col min="15873" max="15873" width="8.140625" style="10" customWidth="1"/>
    <col min="15874" max="15874" width="36.5703125" style="10" customWidth="1"/>
    <col min="15875" max="15875" width="7.5703125" style="10" customWidth="1"/>
    <col min="15876" max="15879" width="10.140625" style="10" customWidth="1"/>
    <col min="15880" max="15881" width="9.7109375" style="10" customWidth="1"/>
    <col min="15882" max="15882" width="15.28515625" style="10" customWidth="1"/>
    <col min="15883" max="15883" width="13.5703125" style="10" customWidth="1"/>
    <col min="15884" max="15884" width="12.5703125" style="10" customWidth="1"/>
    <col min="15885" max="15885" width="9.7109375" style="10" customWidth="1"/>
    <col min="15886" max="15886" width="9.140625" style="10"/>
    <col min="15887" max="15888" width="10.140625" style="10" customWidth="1"/>
    <col min="15889" max="15890" width="9.140625" style="10"/>
    <col min="15891" max="15891" width="10.28515625" style="10" customWidth="1"/>
    <col min="15892" max="15894" width="9.140625" style="10"/>
    <col min="15895" max="15895" width="10.28515625" style="10" customWidth="1"/>
    <col min="15896" max="15898" width="9.140625" style="10"/>
    <col min="15899" max="15899" width="11.140625" style="10" customWidth="1"/>
    <col min="15900" max="15901" width="9.140625" style="10"/>
    <col min="15902" max="15902" width="10.5703125" style="10" customWidth="1"/>
    <col min="15903" max="15910" width="9.140625" style="10"/>
    <col min="15911" max="15911" width="12.140625" style="10" customWidth="1"/>
    <col min="15912" max="15912" width="20.7109375" style="10" customWidth="1"/>
    <col min="15913" max="15913" width="20.85546875" style="10" customWidth="1"/>
    <col min="15914" max="16128" width="9.140625" style="10"/>
    <col min="16129" max="16129" width="8.140625" style="10" customWidth="1"/>
    <col min="16130" max="16130" width="36.5703125" style="10" customWidth="1"/>
    <col min="16131" max="16131" width="7.5703125" style="10" customWidth="1"/>
    <col min="16132" max="16135" width="10.140625" style="10" customWidth="1"/>
    <col min="16136" max="16137" width="9.7109375" style="10" customWidth="1"/>
    <col min="16138" max="16138" width="15.28515625" style="10" customWidth="1"/>
    <col min="16139" max="16139" width="13.5703125" style="10" customWidth="1"/>
    <col min="16140" max="16140" width="12.5703125" style="10" customWidth="1"/>
    <col min="16141" max="16141" width="9.7109375" style="10" customWidth="1"/>
    <col min="16142" max="16142" width="9.140625" style="10"/>
    <col min="16143" max="16144" width="10.140625" style="10" customWidth="1"/>
    <col min="16145" max="16146" width="9.140625" style="10"/>
    <col min="16147" max="16147" width="10.28515625" style="10" customWidth="1"/>
    <col min="16148" max="16150" width="9.140625" style="10"/>
    <col min="16151" max="16151" width="10.28515625" style="10" customWidth="1"/>
    <col min="16152" max="16154" width="9.140625" style="10"/>
    <col min="16155" max="16155" width="11.140625" style="10" customWidth="1"/>
    <col min="16156" max="16157" width="9.140625" style="10"/>
    <col min="16158" max="16158" width="10.5703125" style="10" customWidth="1"/>
    <col min="16159" max="16166" width="9.140625" style="10"/>
    <col min="16167" max="16167" width="12.140625" style="10" customWidth="1"/>
    <col min="16168" max="16168" width="20.7109375" style="10" customWidth="1"/>
    <col min="16169" max="16169" width="20.85546875" style="10" customWidth="1"/>
    <col min="16170" max="16384" width="9.140625" style="10"/>
  </cols>
  <sheetData>
    <row r="1" spans="1:88" s="3" customFormat="1">
      <c r="A1" s="1"/>
      <c r="B1" s="1"/>
      <c r="C1" s="1"/>
      <c r="D1" s="2"/>
      <c r="E1" s="2"/>
      <c r="F1" s="2"/>
      <c r="G1" s="2"/>
      <c r="H1" s="150"/>
      <c r="I1" s="2"/>
      <c r="M1" s="2"/>
    </row>
    <row r="2" spans="1:88" s="3" customFormat="1" ht="17.25" customHeight="1">
      <c r="A2" s="38"/>
      <c r="B2" s="43" t="s">
        <v>0</v>
      </c>
      <c r="C2" s="38"/>
      <c r="D2" s="394" t="s">
        <v>1</v>
      </c>
      <c r="E2" s="394"/>
      <c r="F2" s="394"/>
      <c r="G2" s="394"/>
      <c r="H2" s="395"/>
      <c r="I2" s="395"/>
      <c r="J2" s="395"/>
      <c r="K2" s="395"/>
      <c r="L2" s="395"/>
      <c r="M2" s="395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88" s="3" customFormat="1" ht="24" customHeight="1">
      <c r="A3" s="38"/>
      <c r="B3" s="192" t="s">
        <v>2</v>
      </c>
      <c r="C3" s="38"/>
      <c r="D3" s="396" t="s">
        <v>300</v>
      </c>
      <c r="E3" s="396"/>
      <c r="F3" s="396"/>
      <c r="G3" s="396"/>
      <c r="H3" s="397"/>
      <c r="I3" s="397"/>
      <c r="J3" s="397"/>
      <c r="K3" s="397"/>
      <c r="L3" s="397"/>
      <c r="M3" s="397"/>
      <c r="N3" s="398"/>
      <c r="O3" s="398"/>
      <c r="P3" s="39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</row>
    <row r="4" spans="1:88" s="3" customFormat="1" ht="12.75" customHeight="1" thickBot="1">
      <c r="A4" s="38"/>
      <c r="B4" s="192" t="s">
        <v>3</v>
      </c>
      <c r="C4" s="38"/>
      <c r="D4" s="54"/>
      <c r="E4" s="54"/>
      <c r="F4" s="54"/>
      <c r="G4" s="54"/>
      <c r="H4" s="155"/>
      <c r="I4" s="54"/>
      <c r="J4" s="38"/>
      <c r="K4" s="38"/>
      <c r="L4" s="38"/>
      <c r="M4" s="54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242" t="s">
        <v>4</v>
      </c>
    </row>
    <row r="5" spans="1:88" s="244" customFormat="1" ht="30.75" customHeight="1">
      <c r="A5" s="399"/>
      <c r="B5" s="401" t="s">
        <v>5</v>
      </c>
      <c r="C5" s="401" t="s">
        <v>6</v>
      </c>
      <c r="D5" s="376" t="s">
        <v>7</v>
      </c>
      <c r="E5" s="376" t="s">
        <v>8</v>
      </c>
      <c r="F5" s="376" t="s">
        <v>9</v>
      </c>
      <c r="G5" s="376" t="s">
        <v>10</v>
      </c>
      <c r="H5" s="378" t="s">
        <v>11</v>
      </c>
      <c r="I5" s="376" t="s">
        <v>12</v>
      </c>
      <c r="J5" s="378" t="s">
        <v>13</v>
      </c>
      <c r="K5" s="378" t="s">
        <v>14</v>
      </c>
      <c r="L5" s="378" t="s">
        <v>15</v>
      </c>
      <c r="M5" s="380" t="s">
        <v>16</v>
      </c>
      <c r="N5" s="382" t="s">
        <v>17</v>
      </c>
      <c r="O5" s="383"/>
      <c r="P5" s="383"/>
      <c r="Q5" s="393" t="s">
        <v>18</v>
      </c>
      <c r="R5" s="382" t="s">
        <v>19</v>
      </c>
      <c r="S5" s="383"/>
      <c r="T5" s="383"/>
      <c r="U5" s="374" t="s">
        <v>20</v>
      </c>
      <c r="V5" s="392" t="s">
        <v>21</v>
      </c>
      <c r="W5" s="375"/>
      <c r="X5" s="375"/>
      <c r="Y5" s="374" t="s">
        <v>22</v>
      </c>
      <c r="Z5" s="374" t="s">
        <v>23</v>
      </c>
      <c r="AA5" s="375"/>
      <c r="AB5" s="375"/>
      <c r="AC5" s="392" t="s">
        <v>24</v>
      </c>
      <c r="AD5" s="375"/>
      <c r="AE5" s="375"/>
      <c r="AF5" s="372" t="s">
        <v>25</v>
      </c>
      <c r="AG5" s="372" t="s">
        <v>26</v>
      </c>
      <c r="AH5" s="372" t="s">
        <v>27</v>
      </c>
      <c r="AI5" s="372" t="s">
        <v>28</v>
      </c>
      <c r="AJ5" s="372" t="s">
        <v>29</v>
      </c>
      <c r="AK5" s="372" t="s">
        <v>30</v>
      </c>
      <c r="AL5" s="374" t="s">
        <v>31</v>
      </c>
      <c r="AM5" s="385" t="s">
        <v>32</v>
      </c>
      <c r="AN5" s="386" t="s">
        <v>33</v>
      </c>
      <c r="AO5" s="388" t="s">
        <v>34</v>
      </c>
      <c r="AP5" s="243"/>
      <c r="AQ5" s="243"/>
      <c r="AR5" s="243"/>
      <c r="AS5" s="243"/>
      <c r="AT5" s="243"/>
      <c r="AU5" s="243"/>
      <c r="AV5" s="243"/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3"/>
      <c r="BL5" s="243"/>
      <c r="BM5" s="243"/>
      <c r="BN5" s="243"/>
      <c r="BO5" s="243"/>
      <c r="BP5" s="243"/>
      <c r="BQ5" s="243"/>
      <c r="BR5" s="243"/>
      <c r="BS5" s="243"/>
      <c r="BT5" s="243"/>
      <c r="BU5" s="243"/>
      <c r="BV5" s="243"/>
      <c r="BW5" s="243"/>
      <c r="BX5" s="243"/>
      <c r="BY5" s="243"/>
      <c r="BZ5" s="243"/>
      <c r="CA5" s="243"/>
      <c r="CB5" s="243"/>
      <c r="CC5" s="243"/>
      <c r="CD5" s="243"/>
      <c r="CE5" s="243"/>
      <c r="CF5" s="243"/>
      <c r="CG5" s="243"/>
      <c r="CH5" s="243"/>
      <c r="CI5" s="243"/>
      <c r="CJ5" s="243"/>
    </row>
    <row r="6" spans="1:88" s="95" customFormat="1" ht="34.5" customHeight="1">
      <c r="A6" s="400"/>
      <c r="B6" s="384"/>
      <c r="C6" s="384"/>
      <c r="D6" s="377"/>
      <c r="E6" s="377"/>
      <c r="F6" s="377"/>
      <c r="G6" s="377"/>
      <c r="H6" s="379"/>
      <c r="I6" s="377"/>
      <c r="J6" s="379"/>
      <c r="K6" s="379"/>
      <c r="L6" s="379"/>
      <c r="M6" s="381"/>
      <c r="N6" s="39" t="s">
        <v>35</v>
      </c>
      <c r="O6" s="39" t="s">
        <v>36</v>
      </c>
      <c r="P6" s="39" t="s">
        <v>37</v>
      </c>
      <c r="Q6" s="377"/>
      <c r="R6" s="39" t="s">
        <v>35</v>
      </c>
      <c r="S6" s="39" t="s">
        <v>36</v>
      </c>
      <c r="T6" s="39" t="s">
        <v>37</v>
      </c>
      <c r="U6" s="384"/>
      <c r="V6" s="93" t="s">
        <v>35</v>
      </c>
      <c r="W6" s="93" t="s">
        <v>36</v>
      </c>
      <c r="X6" s="93" t="s">
        <v>37</v>
      </c>
      <c r="Y6" s="384"/>
      <c r="Z6" s="93" t="s">
        <v>35</v>
      </c>
      <c r="AA6" s="93" t="s">
        <v>36</v>
      </c>
      <c r="AB6" s="93" t="s">
        <v>37</v>
      </c>
      <c r="AC6" s="93" t="s">
        <v>35</v>
      </c>
      <c r="AD6" s="93" t="s">
        <v>36</v>
      </c>
      <c r="AE6" s="93" t="s">
        <v>37</v>
      </c>
      <c r="AF6" s="373"/>
      <c r="AG6" s="373"/>
      <c r="AH6" s="373"/>
      <c r="AI6" s="373"/>
      <c r="AJ6" s="373"/>
      <c r="AK6" s="373"/>
      <c r="AL6" s="384"/>
      <c r="AM6" s="373"/>
      <c r="AN6" s="387"/>
      <c r="AO6" s="389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</row>
    <row r="7" spans="1:88" ht="10.5" customHeight="1">
      <c r="A7" s="57" t="s">
        <v>38</v>
      </c>
      <c r="B7" s="52" t="s">
        <v>39</v>
      </c>
      <c r="C7" s="52"/>
      <c r="D7" s="41"/>
      <c r="E7" s="41"/>
      <c r="F7" s="41"/>
      <c r="G7" s="41"/>
      <c r="H7" s="119"/>
      <c r="I7" s="41"/>
      <c r="J7" s="40"/>
      <c r="K7" s="40"/>
      <c r="L7" s="40"/>
      <c r="M7" s="41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58"/>
      <c r="AO7" s="59"/>
    </row>
    <row r="8" spans="1:88" ht="15" customHeight="1">
      <c r="A8" s="57"/>
      <c r="B8" s="60" t="s">
        <v>40</v>
      </c>
      <c r="C8" s="60" t="s">
        <v>41</v>
      </c>
      <c r="D8" s="144">
        <v>1</v>
      </c>
      <c r="E8" s="144">
        <v>1</v>
      </c>
      <c r="F8" s="144">
        <v>1</v>
      </c>
      <c r="G8" s="144">
        <v>1</v>
      </c>
      <c r="H8" s="144">
        <v>1</v>
      </c>
      <c r="I8" s="125">
        <v>1</v>
      </c>
      <c r="J8" s="125">
        <v>1</v>
      </c>
      <c r="K8" s="125">
        <v>1</v>
      </c>
      <c r="L8" s="125">
        <v>1</v>
      </c>
      <c r="M8" s="125">
        <v>1</v>
      </c>
      <c r="N8" s="125">
        <v>1</v>
      </c>
      <c r="O8" s="125">
        <v>1</v>
      </c>
      <c r="P8" s="125">
        <v>1</v>
      </c>
      <c r="Q8" s="125"/>
      <c r="R8" s="125">
        <v>1</v>
      </c>
      <c r="S8" s="125">
        <v>1</v>
      </c>
      <c r="T8" s="125">
        <v>1</v>
      </c>
      <c r="U8" s="125"/>
      <c r="V8" s="125">
        <v>1</v>
      </c>
      <c r="W8" s="125">
        <v>1</v>
      </c>
      <c r="X8" s="125">
        <v>1</v>
      </c>
      <c r="Y8" s="125"/>
      <c r="Z8" s="125">
        <v>1</v>
      </c>
      <c r="AA8" s="125">
        <v>1</v>
      </c>
      <c r="AB8" s="125">
        <v>1</v>
      </c>
      <c r="AC8" s="125">
        <v>1</v>
      </c>
      <c r="AD8" s="125">
        <v>1</v>
      </c>
      <c r="AE8" s="125">
        <v>1</v>
      </c>
      <c r="AF8" s="125"/>
      <c r="AG8" s="125"/>
      <c r="AH8" s="125"/>
      <c r="AI8" s="125"/>
      <c r="AJ8" s="125"/>
      <c r="AK8" s="125"/>
      <c r="AL8" s="125"/>
      <c r="AM8" s="125"/>
      <c r="AN8" s="126"/>
      <c r="AO8" s="230"/>
      <c r="AP8" s="127">
        <f>P8-H8</f>
        <v>0</v>
      </c>
    </row>
    <row r="9" spans="1:88" ht="17.25" customHeight="1">
      <c r="A9" s="57"/>
      <c r="B9" s="60" t="s">
        <v>42</v>
      </c>
      <c r="C9" s="60"/>
      <c r="D9" s="41">
        <v>160585</v>
      </c>
      <c r="E9" s="41"/>
      <c r="F9" s="41">
        <v>162758</v>
      </c>
      <c r="G9" s="41"/>
      <c r="H9" s="119">
        <f>H10*366</f>
        <v>168360</v>
      </c>
      <c r="I9" s="41"/>
      <c r="J9" s="41"/>
      <c r="K9" s="41"/>
      <c r="L9" s="41"/>
      <c r="M9" s="41"/>
      <c r="N9" s="107">
        <f>N10*181</f>
        <v>81450</v>
      </c>
      <c r="O9" s="107">
        <f>O10*184</f>
        <v>82800</v>
      </c>
      <c r="P9" s="107">
        <f>P10*365</f>
        <v>164250</v>
      </c>
      <c r="Q9" s="41"/>
      <c r="R9" s="107">
        <f>R10*181</f>
        <v>81450</v>
      </c>
      <c r="S9" s="107">
        <f>S10*184</f>
        <v>82800</v>
      </c>
      <c r="T9" s="107">
        <f>T10*365</f>
        <v>164250</v>
      </c>
      <c r="U9" s="41"/>
      <c r="V9" s="107">
        <f>V10*181</f>
        <v>81450</v>
      </c>
      <c r="W9" s="107">
        <f>W10*184</f>
        <v>82800</v>
      </c>
      <c r="X9" s="107">
        <f>X10*365</f>
        <v>164250</v>
      </c>
      <c r="Y9" s="41"/>
      <c r="Z9" s="107">
        <f>Z10*181</f>
        <v>81450</v>
      </c>
      <c r="AA9" s="107">
        <f>AA10*184</f>
        <v>82800</v>
      </c>
      <c r="AB9" s="107">
        <f>AB10*365</f>
        <v>164250</v>
      </c>
      <c r="AC9" s="107">
        <f>AC10*181</f>
        <v>81450</v>
      </c>
      <c r="AD9" s="107">
        <f>AD10*184</f>
        <v>82800</v>
      </c>
      <c r="AE9" s="107">
        <f>AE10*365</f>
        <v>164250</v>
      </c>
      <c r="AF9" s="41"/>
      <c r="AG9" s="41"/>
      <c r="AH9" s="41"/>
      <c r="AI9" s="41"/>
      <c r="AJ9" s="41"/>
      <c r="AK9" s="41"/>
      <c r="AL9" s="41"/>
      <c r="AM9" s="41"/>
      <c r="AN9" s="61"/>
      <c r="AO9" s="63"/>
      <c r="AP9" s="127">
        <f t="shared" ref="AP9:AP72" si="0">P9-H9</f>
        <v>-4110</v>
      </c>
    </row>
    <row r="10" spans="1:88" ht="25.5">
      <c r="A10" s="57"/>
      <c r="B10" s="245" t="s">
        <v>43</v>
      </c>
      <c r="C10" s="60" t="s">
        <v>44</v>
      </c>
      <c r="D10" s="41">
        <v>440</v>
      </c>
      <c r="E10" s="41"/>
      <c r="F10" s="41">
        <v>446</v>
      </c>
      <c r="G10" s="41"/>
      <c r="H10" s="119">
        <f>450+10</f>
        <v>460</v>
      </c>
      <c r="I10" s="41"/>
      <c r="J10" s="41"/>
      <c r="K10" s="41"/>
      <c r="L10" s="41"/>
      <c r="M10" s="41"/>
      <c r="N10" s="107">
        <v>450</v>
      </c>
      <c r="O10" s="107">
        <v>450</v>
      </c>
      <c r="P10" s="107">
        <v>450</v>
      </c>
      <c r="Q10" s="41"/>
      <c r="R10" s="107">
        <v>450</v>
      </c>
      <c r="S10" s="107">
        <v>450</v>
      </c>
      <c r="T10" s="107">
        <v>450</v>
      </c>
      <c r="U10" s="41"/>
      <c r="V10" s="107">
        <v>450</v>
      </c>
      <c r="W10" s="107">
        <v>450</v>
      </c>
      <c r="X10" s="107">
        <v>450</v>
      </c>
      <c r="Y10" s="41"/>
      <c r="Z10" s="107">
        <v>450</v>
      </c>
      <c r="AA10" s="107">
        <v>450</v>
      </c>
      <c r="AB10" s="107">
        <v>450</v>
      </c>
      <c r="AC10" s="107">
        <v>450</v>
      </c>
      <c r="AD10" s="107">
        <v>450</v>
      </c>
      <c r="AE10" s="107">
        <v>450</v>
      </c>
      <c r="AF10" s="41"/>
      <c r="AG10" s="41"/>
      <c r="AH10" s="41"/>
      <c r="AI10" s="41"/>
      <c r="AJ10" s="41"/>
      <c r="AK10" s="41"/>
      <c r="AL10" s="41"/>
      <c r="AM10" s="41"/>
      <c r="AN10" s="61"/>
      <c r="AO10" s="65"/>
      <c r="AP10" s="127">
        <f t="shared" si="0"/>
        <v>-10</v>
      </c>
    </row>
    <row r="11" spans="1:88" ht="10.5" customHeight="1">
      <c r="A11" s="57"/>
      <c r="B11" s="67" t="s">
        <v>45</v>
      </c>
      <c r="C11" s="67" t="s">
        <v>46</v>
      </c>
      <c r="D11" s="41">
        <f t="shared" ref="D11:AM11" si="1">D12+D14+D16+D19</f>
        <v>365</v>
      </c>
      <c r="E11" s="41">
        <f t="shared" si="1"/>
        <v>0</v>
      </c>
      <c r="F11" s="41">
        <f t="shared" si="1"/>
        <v>365</v>
      </c>
      <c r="G11" s="41">
        <f t="shared" si="1"/>
        <v>0</v>
      </c>
      <c r="H11" s="119">
        <f t="shared" si="1"/>
        <v>370</v>
      </c>
      <c r="I11" s="41">
        <f t="shared" si="1"/>
        <v>0</v>
      </c>
      <c r="J11" s="41">
        <f t="shared" si="1"/>
        <v>0</v>
      </c>
      <c r="K11" s="41">
        <f t="shared" ref="K11" si="2">K12+K14+K16+K19</f>
        <v>0</v>
      </c>
      <c r="L11" s="41">
        <f>L12+L14+L16+L19</f>
        <v>0</v>
      </c>
      <c r="M11" s="41">
        <f t="shared" si="1"/>
        <v>0</v>
      </c>
      <c r="N11" s="41">
        <v>375</v>
      </c>
      <c r="O11" s="41">
        <v>375</v>
      </c>
      <c r="P11" s="41">
        <v>375</v>
      </c>
      <c r="Q11" s="41">
        <f t="shared" si="1"/>
        <v>0</v>
      </c>
      <c r="R11" s="41">
        <v>375</v>
      </c>
      <c r="S11" s="41">
        <v>375</v>
      </c>
      <c r="T11" s="41">
        <v>375</v>
      </c>
      <c r="U11" s="41">
        <f t="shared" si="1"/>
        <v>0</v>
      </c>
      <c r="V11" s="41">
        <v>375</v>
      </c>
      <c r="W11" s="41">
        <v>375</v>
      </c>
      <c r="X11" s="41">
        <v>375</v>
      </c>
      <c r="Y11" s="41">
        <f t="shared" si="1"/>
        <v>0</v>
      </c>
      <c r="Z11" s="41">
        <v>375</v>
      </c>
      <c r="AA11" s="41">
        <v>375</v>
      </c>
      <c r="AB11" s="41">
        <v>375</v>
      </c>
      <c r="AC11" s="41">
        <v>375</v>
      </c>
      <c r="AD11" s="41">
        <v>375</v>
      </c>
      <c r="AE11" s="41">
        <v>375</v>
      </c>
      <c r="AF11" s="41">
        <f>AF12+AF14+AF16+AF19</f>
        <v>0</v>
      </c>
      <c r="AG11" s="41">
        <f>AG12+AG14+AG16+AG19</f>
        <v>0</v>
      </c>
      <c r="AH11" s="41">
        <f>AF11+AG11</f>
        <v>0</v>
      </c>
      <c r="AI11" s="41">
        <f>AI12+AI14+AI16+AI19</f>
        <v>0</v>
      </c>
      <c r="AJ11" s="41">
        <f>AH11+AI11</f>
        <v>0</v>
      </c>
      <c r="AK11" s="41"/>
      <c r="AL11" s="41">
        <f t="shared" si="1"/>
        <v>0</v>
      </c>
      <c r="AM11" s="41">
        <f t="shared" si="1"/>
        <v>0</v>
      </c>
      <c r="AN11" s="61">
        <f>AN12+AN14+AN16+AN19</f>
        <v>0</v>
      </c>
      <c r="AO11" s="65"/>
      <c r="AP11" s="127">
        <f t="shared" si="0"/>
        <v>5</v>
      </c>
    </row>
    <row r="12" spans="1:88" ht="27.75" hidden="1" customHeight="1">
      <c r="A12" s="57"/>
      <c r="B12" s="56" t="s">
        <v>47</v>
      </c>
      <c r="C12" s="67" t="s">
        <v>46</v>
      </c>
      <c r="D12" s="41">
        <v>365</v>
      </c>
      <c r="E12" s="41"/>
      <c r="F12" s="41">
        <v>365</v>
      </c>
      <c r="G12" s="41"/>
      <c r="H12" s="119">
        <f>365+5</f>
        <v>370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>
        <f t="shared" ref="AH12:AH19" si="3">AF12+AG12</f>
        <v>0</v>
      </c>
      <c r="AI12" s="41"/>
      <c r="AJ12" s="41">
        <f t="shared" ref="AJ12:AJ19" si="4">AH12+AI12</f>
        <v>0</v>
      </c>
      <c r="AK12" s="41">
        <f t="shared" ref="AK12:AK19" si="5">AE12-AJ12</f>
        <v>0</v>
      </c>
      <c r="AL12" s="41"/>
      <c r="AM12" s="41"/>
      <c r="AN12" s="61"/>
      <c r="AO12" s="65"/>
      <c r="AP12" s="127">
        <f t="shared" si="0"/>
        <v>-370</v>
      </c>
    </row>
    <row r="13" spans="1:88" ht="29.25" hidden="1" customHeight="1">
      <c r="A13" s="57"/>
      <c r="B13" s="56" t="s">
        <v>48</v>
      </c>
      <c r="C13" s="67" t="s">
        <v>46</v>
      </c>
      <c r="D13" s="41">
        <v>17</v>
      </c>
      <c r="E13" s="41"/>
      <c r="F13" s="41">
        <v>17</v>
      </c>
      <c r="G13" s="41"/>
      <c r="H13" s="119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>
        <f t="shared" si="3"/>
        <v>0</v>
      </c>
      <c r="AI13" s="41"/>
      <c r="AJ13" s="41">
        <f t="shared" si="4"/>
        <v>0</v>
      </c>
      <c r="AK13" s="41">
        <f t="shared" si="5"/>
        <v>0</v>
      </c>
      <c r="AL13" s="41"/>
      <c r="AM13" s="41"/>
      <c r="AN13" s="61"/>
      <c r="AO13" s="65"/>
      <c r="AP13" s="127">
        <f t="shared" si="0"/>
        <v>0</v>
      </c>
    </row>
    <row r="14" spans="1:88" ht="30" hidden="1" customHeight="1">
      <c r="A14" s="57"/>
      <c r="B14" s="56" t="s">
        <v>49</v>
      </c>
      <c r="C14" s="67" t="s">
        <v>46</v>
      </c>
      <c r="D14" s="41"/>
      <c r="E14" s="41"/>
      <c r="F14" s="41"/>
      <c r="G14" s="41"/>
      <c r="H14" s="119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>
        <f t="shared" si="3"/>
        <v>0</v>
      </c>
      <c r="AI14" s="41"/>
      <c r="AJ14" s="41">
        <f t="shared" si="4"/>
        <v>0</v>
      </c>
      <c r="AK14" s="41">
        <f t="shared" si="5"/>
        <v>0</v>
      </c>
      <c r="AL14" s="41"/>
      <c r="AM14" s="41"/>
      <c r="AN14" s="61"/>
      <c r="AO14" s="65"/>
      <c r="AP14" s="127">
        <f t="shared" si="0"/>
        <v>0</v>
      </c>
    </row>
    <row r="15" spans="1:88" ht="40.5" hidden="1" customHeight="1">
      <c r="A15" s="57"/>
      <c r="B15" s="56" t="s">
        <v>50</v>
      </c>
      <c r="C15" s="67" t="s">
        <v>46</v>
      </c>
      <c r="D15" s="41">
        <v>348</v>
      </c>
      <c r="E15" s="41"/>
      <c r="F15" s="41">
        <v>348</v>
      </c>
      <c r="G15" s="41"/>
      <c r="H15" s="119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>
        <f t="shared" si="3"/>
        <v>0</v>
      </c>
      <c r="AI15" s="41"/>
      <c r="AJ15" s="41">
        <f t="shared" si="4"/>
        <v>0</v>
      </c>
      <c r="AK15" s="41">
        <f t="shared" si="5"/>
        <v>0</v>
      </c>
      <c r="AL15" s="41"/>
      <c r="AM15" s="41"/>
      <c r="AN15" s="61"/>
      <c r="AO15" s="65"/>
      <c r="AP15" s="127">
        <f t="shared" si="0"/>
        <v>0</v>
      </c>
    </row>
    <row r="16" spans="1:88" ht="18" hidden="1" customHeight="1">
      <c r="A16" s="57"/>
      <c r="B16" s="246" t="s">
        <v>51</v>
      </c>
      <c r="C16" s="67" t="s">
        <v>46</v>
      </c>
      <c r="D16" s="41">
        <f t="shared" ref="D16:AM16" si="6">D17+D18</f>
        <v>0</v>
      </c>
      <c r="E16" s="41">
        <f t="shared" si="6"/>
        <v>0</v>
      </c>
      <c r="F16" s="41">
        <f t="shared" si="6"/>
        <v>0</v>
      </c>
      <c r="G16" s="41">
        <f t="shared" si="6"/>
        <v>0</v>
      </c>
      <c r="H16" s="119">
        <f>H17+H18</f>
        <v>0</v>
      </c>
      <c r="I16" s="41">
        <f t="shared" si="6"/>
        <v>0</v>
      </c>
      <c r="J16" s="41">
        <f t="shared" si="6"/>
        <v>0</v>
      </c>
      <c r="K16" s="41">
        <f t="shared" ref="K16" si="7">K17+K18</f>
        <v>0</v>
      </c>
      <c r="L16" s="41">
        <f>L17+L18</f>
        <v>0</v>
      </c>
      <c r="M16" s="41">
        <f t="shared" si="6"/>
        <v>0</v>
      </c>
      <c r="N16" s="41">
        <f t="shared" si="6"/>
        <v>0</v>
      </c>
      <c r="O16" s="41">
        <f t="shared" si="6"/>
        <v>0</v>
      </c>
      <c r="P16" s="41">
        <f t="shared" si="6"/>
        <v>0</v>
      </c>
      <c r="Q16" s="41">
        <f t="shared" si="6"/>
        <v>0</v>
      </c>
      <c r="R16" s="41">
        <f t="shared" ref="R16:T16" si="8">R17+R18</f>
        <v>0</v>
      </c>
      <c r="S16" s="41">
        <f t="shared" si="8"/>
        <v>0</v>
      </c>
      <c r="T16" s="41">
        <f t="shared" si="8"/>
        <v>0</v>
      </c>
      <c r="U16" s="41">
        <f t="shared" si="6"/>
        <v>0</v>
      </c>
      <c r="V16" s="41">
        <f t="shared" ref="V16:X16" si="9">V17+V18</f>
        <v>0</v>
      </c>
      <c r="W16" s="41">
        <f t="shared" si="9"/>
        <v>0</v>
      </c>
      <c r="X16" s="41">
        <f t="shared" si="9"/>
        <v>0</v>
      </c>
      <c r="Y16" s="41">
        <f t="shared" si="6"/>
        <v>0</v>
      </c>
      <c r="Z16" s="41">
        <f t="shared" ref="Z16:AB16" si="10">Z17+Z18</f>
        <v>0</v>
      </c>
      <c r="AA16" s="41">
        <f t="shared" si="10"/>
        <v>0</v>
      </c>
      <c r="AB16" s="41">
        <f t="shared" si="10"/>
        <v>0</v>
      </c>
      <c r="AC16" s="41">
        <f t="shared" ref="AC16:AE16" si="11">AC17+AC18</f>
        <v>0</v>
      </c>
      <c r="AD16" s="41">
        <f t="shared" si="11"/>
        <v>0</v>
      </c>
      <c r="AE16" s="41">
        <f t="shared" si="11"/>
        <v>0</v>
      </c>
      <c r="AF16" s="41">
        <f>AF17+AF18</f>
        <v>0</v>
      </c>
      <c r="AG16" s="41">
        <f>AG17+AG18</f>
        <v>0</v>
      </c>
      <c r="AH16" s="41">
        <f t="shared" si="3"/>
        <v>0</v>
      </c>
      <c r="AI16" s="41">
        <f>AI17+AI18</f>
        <v>0</v>
      </c>
      <c r="AJ16" s="41">
        <f t="shared" si="4"/>
        <v>0</v>
      </c>
      <c r="AK16" s="41">
        <f t="shared" si="5"/>
        <v>0</v>
      </c>
      <c r="AL16" s="41">
        <f t="shared" si="6"/>
        <v>0</v>
      </c>
      <c r="AM16" s="41">
        <f t="shared" si="6"/>
        <v>0</v>
      </c>
      <c r="AN16" s="61">
        <f>AN17+AN18</f>
        <v>0</v>
      </c>
      <c r="AO16" s="65"/>
      <c r="AP16" s="127">
        <f t="shared" si="0"/>
        <v>0</v>
      </c>
    </row>
    <row r="17" spans="1:88" ht="34.5" hidden="1" customHeight="1">
      <c r="A17" s="57"/>
      <c r="B17" s="60" t="s">
        <v>52</v>
      </c>
      <c r="C17" s="67" t="s">
        <v>46</v>
      </c>
      <c r="D17" s="41"/>
      <c r="E17" s="41"/>
      <c r="F17" s="41"/>
      <c r="G17" s="41"/>
      <c r="H17" s="119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>
        <f t="shared" si="3"/>
        <v>0</v>
      </c>
      <c r="AI17" s="41"/>
      <c r="AJ17" s="41">
        <f t="shared" si="4"/>
        <v>0</v>
      </c>
      <c r="AK17" s="41">
        <f t="shared" si="5"/>
        <v>0</v>
      </c>
      <c r="AL17" s="41"/>
      <c r="AM17" s="41"/>
      <c r="AN17" s="61"/>
      <c r="AO17" s="65"/>
      <c r="AP17" s="127">
        <f t="shared" si="0"/>
        <v>0</v>
      </c>
    </row>
    <row r="18" spans="1:88" ht="27" hidden="1" customHeight="1">
      <c r="A18" s="57"/>
      <c r="B18" s="70" t="s">
        <v>306</v>
      </c>
      <c r="C18" s="67" t="s">
        <v>46</v>
      </c>
      <c r="D18" s="41"/>
      <c r="E18" s="41"/>
      <c r="F18" s="41"/>
      <c r="G18" s="41"/>
      <c r="H18" s="119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>
        <f t="shared" si="3"/>
        <v>0</v>
      </c>
      <c r="AI18" s="41"/>
      <c r="AJ18" s="41">
        <f t="shared" si="4"/>
        <v>0</v>
      </c>
      <c r="AK18" s="41">
        <f t="shared" si="5"/>
        <v>0</v>
      </c>
      <c r="AL18" s="41"/>
      <c r="AM18" s="41"/>
      <c r="AN18" s="61"/>
      <c r="AO18" s="65"/>
      <c r="AP18" s="127">
        <f t="shared" si="0"/>
        <v>0</v>
      </c>
    </row>
    <row r="19" spans="1:88" ht="21.75" hidden="1" customHeight="1">
      <c r="A19" s="57"/>
      <c r="B19" s="60" t="s">
        <v>54</v>
      </c>
      <c r="C19" s="67" t="s">
        <v>46</v>
      </c>
      <c r="D19" s="41"/>
      <c r="E19" s="41"/>
      <c r="F19" s="41"/>
      <c r="G19" s="41"/>
      <c r="H19" s="119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>
        <f t="shared" si="3"/>
        <v>0</v>
      </c>
      <c r="AI19" s="41"/>
      <c r="AJ19" s="41">
        <f t="shared" si="4"/>
        <v>0</v>
      </c>
      <c r="AK19" s="41">
        <f t="shared" si="5"/>
        <v>0</v>
      </c>
      <c r="AL19" s="41"/>
      <c r="AM19" s="41"/>
      <c r="AN19" s="61"/>
      <c r="AO19" s="65"/>
      <c r="AP19" s="127">
        <f t="shared" si="0"/>
        <v>0</v>
      </c>
    </row>
    <row r="20" spans="1:88" s="118" customFormat="1" ht="15.75" customHeight="1">
      <c r="A20" s="113">
        <v>0</v>
      </c>
      <c r="B20" s="114" t="s">
        <v>55</v>
      </c>
      <c r="C20" s="71" t="s">
        <v>56</v>
      </c>
      <c r="D20" s="42">
        <f t="shared" ref="D20:AM20" si="12">+D21+D209</f>
        <v>1097994.52</v>
      </c>
      <c r="E20" s="42">
        <f t="shared" si="12"/>
        <v>0</v>
      </c>
      <c r="F20" s="42">
        <f t="shared" si="12"/>
        <v>1330992.7</v>
      </c>
      <c r="G20" s="42">
        <f t="shared" si="12"/>
        <v>0</v>
      </c>
      <c r="H20" s="146">
        <f>+H21+H209</f>
        <v>1381122.3331506848</v>
      </c>
      <c r="I20" s="42">
        <f t="shared" si="12"/>
        <v>0</v>
      </c>
      <c r="J20" s="42">
        <f t="shared" si="12"/>
        <v>0</v>
      </c>
      <c r="K20" s="42">
        <f t="shared" ref="K20" si="13">+K21+K209</f>
        <v>0</v>
      </c>
      <c r="L20" s="42">
        <f>+L21+L209</f>
        <v>0</v>
      </c>
      <c r="M20" s="42">
        <f t="shared" si="12"/>
        <v>0</v>
      </c>
      <c r="N20" s="42">
        <f t="shared" si="12"/>
        <v>737102.44773972605</v>
      </c>
      <c r="O20" s="42">
        <f t="shared" si="12"/>
        <v>737172.98523972603</v>
      </c>
      <c r="P20" s="42">
        <f t="shared" si="12"/>
        <v>1474275.4329794522</v>
      </c>
      <c r="Q20" s="42">
        <f t="shared" si="12"/>
        <v>0</v>
      </c>
      <c r="R20" s="42">
        <f t="shared" ref="R20:T20" si="14">+R21+R209</f>
        <v>737102.44773972605</v>
      </c>
      <c r="S20" s="42">
        <f t="shared" si="14"/>
        <v>737172.98523972603</v>
      </c>
      <c r="T20" s="42">
        <f t="shared" si="14"/>
        <v>1474275.4329794522</v>
      </c>
      <c r="U20" s="42">
        <f t="shared" si="12"/>
        <v>0</v>
      </c>
      <c r="V20" s="42">
        <f t="shared" ref="V20:X20" si="15">+V21+V209</f>
        <v>737102.44773972605</v>
      </c>
      <c r="W20" s="42">
        <f t="shared" si="15"/>
        <v>737172.98523972603</v>
      </c>
      <c r="X20" s="42">
        <f t="shared" si="15"/>
        <v>1474275.4329794522</v>
      </c>
      <c r="Y20" s="42">
        <f t="shared" si="12"/>
        <v>0</v>
      </c>
      <c r="Z20" s="42">
        <f t="shared" ref="Z20:AB20" si="16">+Z21+Z209</f>
        <v>737102.44773972605</v>
      </c>
      <c r="AA20" s="42">
        <f t="shared" si="16"/>
        <v>737172.98523972603</v>
      </c>
      <c r="AB20" s="42">
        <f t="shared" si="16"/>
        <v>1474275.4329794522</v>
      </c>
      <c r="AC20" s="42">
        <f t="shared" ref="AC20:AE20" si="17">+AC21+AC209</f>
        <v>492197.39636986307</v>
      </c>
      <c r="AD20" s="42">
        <f t="shared" si="17"/>
        <v>492267.93386986305</v>
      </c>
      <c r="AE20" s="42">
        <f t="shared" si="17"/>
        <v>1474275.4329794522</v>
      </c>
      <c r="AF20" s="255">
        <f>AC20*0.5</f>
        <v>246098.69818493153</v>
      </c>
      <c r="AG20" s="255">
        <f>AC20-AF20</f>
        <v>246098.69818493153</v>
      </c>
      <c r="AH20" s="255">
        <f>AF20+AG20</f>
        <v>492197.39636986307</v>
      </c>
      <c r="AI20" s="255">
        <f>AD20*0.5</f>
        <v>246133.96693493152</v>
      </c>
      <c r="AJ20" s="255">
        <f>AH20+AI20</f>
        <v>738331.36330479453</v>
      </c>
      <c r="AK20" s="255">
        <f>AE20-AJ20</f>
        <v>735944.06967465766</v>
      </c>
      <c r="AL20" s="42">
        <f t="shared" si="12"/>
        <v>0</v>
      </c>
      <c r="AM20" s="42">
        <f t="shared" si="12"/>
        <v>0</v>
      </c>
      <c r="AN20" s="116">
        <f>+AN21+AN209</f>
        <v>0</v>
      </c>
      <c r="AO20" s="117"/>
      <c r="AP20" s="319">
        <f t="shared" si="0"/>
        <v>93153.099828767357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</row>
    <row r="21" spans="1:88" ht="17.25" customHeight="1">
      <c r="A21" s="57">
        <v>0</v>
      </c>
      <c r="B21" s="72" t="s">
        <v>57</v>
      </c>
      <c r="C21" s="60" t="s">
        <v>56</v>
      </c>
      <c r="D21" s="41">
        <f t="shared" ref="D21:AM21" si="18">+D22+D42+D126+D137+D144+D167+D184+D189</f>
        <v>1097994.52</v>
      </c>
      <c r="E21" s="41">
        <f t="shared" si="18"/>
        <v>0</v>
      </c>
      <c r="F21" s="41">
        <f t="shared" si="18"/>
        <v>1330992.7</v>
      </c>
      <c r="G21" s="41">
        <f t="shared" si="18"/>
        <v>0</v>
      </c>
      <c r="H21" s="119">
        <f>+H22+H42+H126+H137+H144+H167+H184+H189</f>
        <v>1381122.3331506848</v>
      </c>
      <c r="I21" s="41">
        <f t="shared" si="18"/>
        <v>0</v>
      </c>
      <c r="J21" s="41">
        <f t="shared" si="18"/>
        <v>0</v>
      </c>
      <c r="K21" s="41">
        <f t="shared" ref="K21" si="19">+K22+K42+K126+K137+K144+K167+K184+K189</f>
        <v>0</v>
      </c>
      <c r="L21" s="41">
        <f>+L22+L42+L126+L137+L144+L167+L184+L189</f>
        <v>0</v>
      </c>
      <c r="M21" s="41">
        <f t="shared" si="18"/>
        <v>0</v>
      </c>
      <c r="N21" s="41">
        <f t="shared" si="18"/>
        <v>737102.44773972605</v>
      </c>
      <c r="O21" s="41">
        <f t="shared" si="18"/>
        <v>737172.98523972603</v>
      </c>
      <c r="P21" s="41">
        <f t="shared" si="18"/>
        <v>1474275.4329794522</v>
      </c>
      <c r="Q21" s="41">
        <f t="shared" si="18"/>
        <v>0</v>
      </c>
      <c r="R21" s="41">
        <f t="shared" ref="R21:T21" si="20">+R22+R42+R126+R137+R144+R167+R184+R189</f>
        <v>737102.44773972605</v>
      </c>
      <c r="S21" s="41">
        <f t="shared" si="20"/>
        <v>737172.98523972603</v>
      </c>
      <c r="T21" s="41">
        <f t="shared" si="20"/>
        <v>1474275.4329794522</v>
      </c>
      <c r="U21" s="41">
        <f t="shared" si="18"/>
        <v>0</v>
      </c>
      <c r="V21" s="41">
        <f t="shared" ref="V21:X21" si="21">+V22+V42+V126+V137+V144+V167+V184+V189</f>
        <v>737102.44773972605</v>
      </c>
      <c r="W21" s="41">
        <f t="shared" si="21"/>
        <v>737172.98523972603</v>
      </c>
      <c r="X21" s="41">
        <f t="shared" si="21"/>
        <v>1474275.4329794522</v>
      </c>
      <c r="Y21" s="41">
        <f t="shared" si="18"/>
        <v>0</v>
      </c>
      <c r="Z21" s="41">
        <f t="shared" ref="Z21:AB21" si="22">+Z22+Z42+Z126+Z137+Z144+Z167+Z184+Z189</f>
        <v>737102.44773972605</v>
      </c>
      <c r="AA21" s="41">
        <f t="shared" si="22"/>
        <v>737172.98523972603</v>
      </c>
      <c r="AB21" s="41">
        <f t="shared" si="22"/>
        <v>1474275.4329794522</v>
      </c>
      <c r="AC21" s="41">
        <f t="shared" ref="AC21:AE21" si="23">+AC22+AC42+AC126+AC137+AC144+AC167+AC184+AC189</f>
        <v>492197.39636986307</v>
      </c>
      <c r="AD21" s="41">
        <f t="shared" si="23"/>
        <v>492267.93386986305</v>
      </c>
      <c r="AE21" s="41">
        <f t="shared" si="23"/>
        <v>1474275.4329794522</v>
      </c>
      <c r="AF21" s="43">
        <f t="shared" ref="AF21:AF84" si="24">AC21*0.5</f>
        <v>246098.69818493153</v>
      </c>
      <c r="AG21" s="43">
        <f t="shared" ref="AG21:AG84" si="25">AC21-AF21</f>
        <v>246098.69818493153</v>
      </c>
      <c r="AH21" s="43">
        <f t="shared" ref="AH21:AH84" si="26">AF21+AG21</f>
        <v>492197.39636986307</v>
      </c>
      <c r="AI21" s="43">
        <f t="shared" ref="AI21:AI84" si="27">AD21*0.5</f>
        <v>246133.96693493152</v>
      </c>
      <c r="AJ21" s="43">
        <f t="shared" ref="AJ21:AJ84" si="28">AH21+AI21</f>
        <v>738331.36330479453</v>
      </c>
      <c r="AK21" s="43">
        <f t="shared" ref="AK21:AK84" si="29">AE21-AJ21</f>
        <v>735944.06967465766</v>
      </c>
      <c r="AL21" s="41">
        <f t="shared" si="18"/>
        <v>0</v>
      </c>
      <c r="AM21" s="41">
        <f t="shared" si="18"/>
        <v>0</v>
      </c>
      <c r="AN21" s="61">
        <f>+AN22+AN42+AN126+AN137+AN144+AN167+AN184+AN189</f>
        <v>0</v>
      </c>
      <c r="AO21" s="65"/>
      <c r="AP21" s="127">
        <f t="shared" si="0"/>
        <v>93153.099828767357</v>
      </c>
    </row>
    <row r="22" spans="1:88" ht="19.5" customHeight="1">
      <c r="A22" s="57">
        <v>0</v>
      </c>
      <c r="B22" s="72" t="s">
        <v>58</v>
      </c>
      <c r="C22" s="60" t="s">
        <v>56</v>
      </c>
      <c r="D22" s="41">
        <f t="shared" ref="D22:AM22" si="30">+D23+D38+D40</f>
        <v>732568.29999999993</v>
      </c>
      <c r="E22" s="41">
        <f t="shared" si="30"/>
        <v>0</v>
      </c>
      <c r="F22" s="41">
        <f t="shared" si="30"/>
        <v>953497</v>
      </c>
      <c r="G22" s="41">
        <f t="shared" si="30"/>
        <v>0</v>
      </c>
      <c r="H22" s="119">
        <f>+H23+H38+H40</f>
        <v>966558.60273972596</v>
      </c>
      <c r="I22" s="41">
        <f t="shared" si="30"/>
        <v>0</v>
      </c>
      <c r="J22" s="41">
        <f t="shared" si="30"/>
        <v>0</v>
      </c>
      <c r="K22" s="41">
        <f t="shared" ref="K22" si="31">+K23+K38+K40</f>
        <v>0</v>
      </c>
      <c r="L22" s="41">
        <f>+L23+L38+L40</f>
        <v>0</v>
      </c>
      <c r="M22" s="41">
        <f t="shared" si="30"/>
        <v>0</v>
      </c>
      <c r="N22" s="41">
        <f t="shared" si="30"/>
        <v>489810.10273972602</v>
      </c>
      <c r="O22" s="41">
        <f t="shared" si="30"/>
        <v>489810.10273972602</v>
      </c>
      <c r="P22" s="41">
        <f t="shared" si="30"/>
        <v>979620.20547945204</v>
      </c>
      <c r="Q22" s="41">
        <f t="shared" si="30"/>
        <v>0</v>
      </c>
      <c r="R22" s="41">
        <f t="shared" ref="R22:T22" si="32">+R23+R38+R40</f>
        <v>489810.10273972602</v>
      </c>
      <c r="S22" s="41">
        <f t="shared" si="32"/>
        <v>489810.10273972602</v>
      </c>
      <c r="T22" s="41">
        <f t="shared" si="32"/>
        <v>979620.20547945204</v>
      </c>
      <c r="U22" s="41">
        <f t="shared" si="30"/>
        <v>0</v>
      </c>
      <c r="V22" s="41">
        <f t="shared" ref="V22:X22" si="33">+V23+V38+V40</f>
        <v>489810.10273972602</v>
      </c>
      <c r="W22" s="41">
        <f t="shared" si="33"/>
        <v>489810.10273972602</v>
      </c>
      <c r="X22" s="41">
        <f t="shared" si="33"/>
        <v>979620.20547945204</v>
      </c>
      <c r="Y22" s="41">
        <f t="shared" si="30"/>
        <v>0</v>
      </c>
      <c r="Z22" s="41">
        <f t="shared" ref="Z22:AB22" si="34">+Z23+Z38+Z40</f>
        <v>489810.10273972602</v>
      </c>
      <c r="AA22" s="41">
        <f t="shared" si="34"/>
        <v>489810.10273972602</v>
      </c>
      <c r="AB22" s="41">
        <f t="shared" si="34"/>
        <v>979620.20547945204</v>
      </c>
      <c r="AC22" s="41">
        <f t="shared" ref="AC22:AE22" si="35">+AC23+AC38+AC40</f>
        <v>244905.05136986301</v>
      </c>
      <c r="AD22" s="41">
        <f t="shared" si="35"/>
        <v>244905.05136986301</v>
      </c>
      <c r="AE22" s="41">
        <f t="shared" si="35"/>
        <v>979620.20547945204</v>
      </c>
      <c r="AF22" s="43">
        <f t="shared" si="24"/>
        <v>122452.5256849315</v>
      </c>
      <c r="AG22" s="43">
        <f t="shared" si="25"/>
        <v>122452.5256849315</v>
      </c>
      <c r="AH22" s="43">
        <f t="shared" si="26"/>
        <v>244905.05136986301</v>
      </c>
      <c r="AI22" s="43">
        <f t="shared" si="27"/>
        <v>122452.5256849315</v>
      </c>
      <c r="AJ22" s="43">
        <f t="shared" si="28"/>
        <v>367357.57705479453</v>
      </c>
      <c r="AK22" s="43">
        <f t="shared" si="29"/>
        <v>612262.62842465751</v>
      </c>
      <c r="AL22" s="41">
        <f t="shared" si="30"/>
        <v>0</v>
      </c>
      <c r="AM22" s="41">
        <f t="shared" si="30"/>
        <v>0</v>
      </c>
      <c r="AN22" s="61">
        <f>+AN23+AN38+AN40</f>
        <v>0</v>
      </c>
      <c r="AO22" s="65"/>
      <c r="AP22" s="127">
        <f t="shared" si="0"/>
        <v>13061.602739726077</v>
      </c>
    </row>
    <row r="23" spans="1:88" ht="29.25" customHeight="1">
      <c r="A23" s="57">
        <v>0</v>
      </c>
      <c r="B23" s="72" t="s">
        <v>59</v>
      </c>
      <c r="C23" s="60" t="s">
        <v>56</v>
      </c>
      <c r="D23" s="41">
        <f t="shared" ref="D23:AM23" si="36">+D25+D34+D35+D36+D37</f>
        <v>732568.29999999993</v>
      </c>
      <c r="E23" s="41">
        <f t="shared" si="36"/>
        <v>0</v>
      </c>
      <c r="F23" s="41">
        <f t="shared" si="36"/>
        <v>953497</v>
      </c>
      <c r="G23" s="41">
        <f t="shared" si="36"/>
        <v>0</v>
      </c>
      <c r="H23" s="119">
        <f>+H25+H34+H35+H36+H37</f>
        <v>966558.60273972596</v>
      </c>
      <c r="I23" s="41">
        <f t="shared" si="36"/>
        <v>0</v>
      </c>
      <c r="J23" s="41">
        <f t="shared" si="36"/>
        <v>0</v>
      </c>
      <c r="K23" s="41">
        <f t="shared" ref="K23" si="37">+K25+K34+K35+K36+K37</f>
        <v>0</v>
      </c>
      <c r="L23" s="41">
        <f>+L25+L34+L35+L36+L37</f>
        <v>0</v>
      </c>
      <c r="M23" s="41">
        <f t="shared" si="36"/>
        <v>0</v>
      </c>
      <c r="N23" s="41">
        <f t="shared" si="36"/>
        <v>489810.10273972602</v>
      </c>
      <c r="O23" s="41">
        <f t="shared" si="36"/>
        <v>489810.10273972602</v>
      </c>
      <c r="P23" s="41">
        <f>P25</f>
        <v>979620.20547945204</v>
      </c>
      <c r="Q23" s="41">
        <f t="shared" si="36"/>
        <v>0</v>
      </c>
      <c r="R23" s="41">
        <f t="shared" ref="R23:S23" si="38">+R25+R34+R35+R36+R37</f>
        <v>489810.10273972602</v>
      </c>
      <c r="S23" s="41">
        <f t="shared" si="38"/>
        <v>489810.10273972602</v>
      </c>
      <c r="T23" s="41">
        <f>T25</f>
        <v>979620.20547945204</v>
      </c>
      <c r="U23" s="41">
        <f t="shared" si="36"/>
        <v>0</v>
      </c>
      <c r="V23" s="41">
        <f t="shared" ref="V23:W23" si="39">+V25+V34+V35+V36+V37</f>
        <v>489810.10273972602</v>
      </c>
      <c r="W23" s="41">
        <f t="shared" si="39"/>
        <v>489810.10273972602</v>
      </c>
      <c r="X23" s="41">
        <f>X25</f>
        <v>979620.20547945204</v>
      </c>
      <c r="Y23" s="41">
        <f t="shared" si="36"/>
        <v>0</v>
      </c>
      <c r="Z23" s="41">
        <f t="shared" ref="Z23:AA23" si="40">+Z25+Z34+Z35+Z36+Z37</f>
        <v>489810.10273972602</v>
      </c>
      <c r="AA23" s="41">
        <f t="shared" si="40"/>
        <v>489810.10273972602</v>
      </c>
      <c r="AB23" s="41">
        <f>AB25</f>
        <v>979620.20547945204</v>
      </c>
      <c r="AC23" s="41">
        <f t="shared" ref="AC23:AD23" si="41">+AC25+AC34+AC35+AC36+AC37</f>
        <v>244905.05136986301</v>
      </c>
      <c r="AD23" s="41">
        <f t="shared" si="41"/>
        <v>244905.05136986301</v>
      </c>
      <c r="AE23" s="41">
        <v>979620.20547945204</v>
      </c>
      <c r="AF23" s="43">
        <f t="shared" si="24"/>
        <v>122452.5256849315</v>
      </c>
      <c r="AG23" s="43">
        <f t="shared" si="25"/>
        <v>122452.5256849315</v>
      </c>
      <c r="AH23" s="43">
        <f t="shared" si="26"/>
        <v>244905.05136986301</v>
      </c>
      <c r="AI23" s="43">
        <f t="shared" si="27"/>
        <v>122452.5256849315</v>
      </c>
      <c r="AJ23" s="43">
        <f t="shared" si="28"/>
        <v>367357.57705479453</v>
      </c>
      <c r="AK23" s="43">
        <f t="shared" si="29"/>
        <v>612262.62842465751</v>
      </c>
      <c r="AL23" s="41">
        <f t="shared" si="36"/>
        <v>0</v>
      </c>
      <c r="AM23" s="41">
        <f t="shared" si="36"/>
        <v>0</v>
      </c>
      <c r="AN23" s="61">
        <f>+AN25+AN34+AN35+AN36+AN37</f>
        <v>0</v>
      </c>
      <c r="AO23" s="65"/>
      <c r="AP23" s="127">
        <f t="shared" si="0"/>
        <v>13061.602739726077</v>
      </c>
    </row>
    <row r="24" spans="1:88" ht="34.5" customHeight="1">
      <c r="A24" s="57"/>
      <c r="B24" s="73" t="s">
        <v>60</v>
      </c>
      <c r="C24" s="60" t="s">
        <v>56</v>
      </c>
      <c r="D24" s="41">
        <f t="shared" ref="D24:AM24" si="42">D23*1000/12/D11</f>
        <v>167253.03652968034</v>
      </c>
      <c r="E24" s="41" t="e">
        <f t="shared" si="42"/>
        <v>#DIV/0!</v>
      </c>
      <c r="F24" s="41">
        <f t="shared" si="42"/>
        <v>217693.37899543377</v>
      </c>
      <c r="G24" s="41" t="e">
        <f t="shared" si="42"/>
        <v>#DIV/0!</v>
      </c>
      <c r="H24" s="119">
        <f>H23*1000/12/H11</f>
        <v>217693.37899543377</v>
      </c>
      <c r="I24" s="41" t="e">
        <f t="shared" si="42"/>
        <v>#DIV/0!</v>
      </c>
      <c r="J24" s="41" t="e">
        <f t="shared" si="42"/>
        <v>#DIV/0!</v>
      </c>
      <c r="K24" s="41" t="e">
        <f t="shared" ref="K24" si="43">K23*1000/12/K11</f>
        <v>#DIV/0!</v>
      </c>
      <c r="L24" s="41" t="e">
        <f>L23*1000/12/L11</f>
        <v>#DIV/0!</v>
      </c>
      <c r="M24" s="41" t="e">
        <f t="shared" si="42"/>
        <v>#DIV/0!</v>
      </c>
      <c r="N24" s="41">
        <f t="shared" si="42"/>
        <v>108846.68949771688</v>
      </c>
      <c r="O24" s="41">
        <f t="shared" si="42"/>
        <v>108846.68949771688</v>
      </c>
      <c r="P24" s="41">
        <f t="shared" si="42"/>
        <v>217693.37899543377</v>
      </c>
      <c r="Q24" s="41" t="e">
        <f t="shared" si="42"/>
        <v>#DIV/0!</v>
      </c>
      <c r="R24" s="41">
        <f t="shared" ref="R24:T24" si="44">R23*1000/12/R11</f>
        <v>108846.68949771688</v>
      </c>
      <c r="S24" s="41">
        <f t="shared" si="44"/>
        <v>108846.68949771688</v>
      </c>
      <c r="T24" s="41">
        <f t="shared" si="44"/>
        <v>217693.37899543377</v>
      </c>
      <c r="U24" s="41" t="e">
        <f t="shared" si="42"/>
        <v>#DIV/0!</v>
      </c>
      <c r="V24" s="41">
        <f t="shared" ref="V24:X24" si="45">V23*1000/12/V11</f>
        <v>108846.68949771688</v>
      </c>
      <c r="W24" s="41">
        <f t="shared" si="45"/>
        <v>108846.68949771688</v>
      </c>
      <c r="X24" s="41">
        <f t="shared" si="45"/>
        <v>217693.37899543377</v>
      </c>
      <c r="Y24" s="41" t="e">
        <f t="shared" si="42"/>
        <v>#DIV/0!</v>
      </c>
      <c r="Z24" s="41">
        <f t="shared" ref="Z24:AB24" si="46">Z23*1000/12/Z11</f>
        <v>108846.68949771688</v>
      </c>
      <c r="AA24" s="41">
        <f t="shared" si="46"/>
        <v>108846.68949771688</v>
      </c>
      <c r="AB24" s="41">
        <f t="shared" si="46"/>
        <v>217693.37899543377</v>
      </c>
      <c r="AC24" s="41">
        <f t="shared" ref="AC24:AE24" si="47">AC23*1000/12/AC11</f>
        <v>54423.344748858442</v>
      </c>
      <c r="AD24" s="41">
        <f t="shared" si="47"/>
        <v>54423.344748858442</v>
      </c>
      <c r="AE24" s="41">
        <f t="shared" si="47"/>
        <v>217693.37899543377</v>
      </c>
      <c r="AF24" s="43">
        <f t="shared" si="24"/>
        <v>27211.672374429221</v>
      </c>
      <c r="AG24" s="43">
        <f t="shared" si="25"/>
        <v>27211.672374429221</v>
      </c>
      <c r="AH24" s="43">
        <f t="shared" si="26"/>
        <v>54423.344748858442</v>
      </c>
      <c r="AI24" s="43">
        <f t="shared" si="27"/>
        <v>27211.672374429221</v>
      </c>
      <c r="AJ24" s="43">
        <f t="shared" si="28"/>
        <v>81635.01712328766</v>
      </c>
      <c r="AK24" s="43">
        <f t="shared" si="29"/>
        <v>136058.36187214611</v>
      </c>
      <c r="AL24" s="41" t="e">
        <f t="shared" si="42"/>
        <v>#DIV/0!</v>
      </c>
      <c r="AM24" s="41" t="e">
        <f t="shared" si="42"/>
        <v>#DIV/0!</v>
      </c>
      <c r="AN24" s="61" t="e">
        <f>AN23*1000/12/AN11</f>
        <v>#DIV/0!</v>
      </c>
      <c r="AO24" s="65"/>
      <c r="AP24" s="127">
        <f t="shared" si="0"/>
        <v>0</v>
      </c>
    </row>
    <row r="25" spans="1:88" s="118" customFormat="1" ht="45.75" customHeight="1">
      <c r="A25" s="113">
        <v>4111</v>
      </c>
      <c r="B25" s="114" t="s">
        <v>61</v>
      </c>
      <c r="C25" s="71" t="s">
        <v>56</v>
      </c>
      <c r="D25" s="42">
        <f>D26+D28</f>
        <v>725382.29999999993</v>
      </c>
      <c r="E25" s="42">
        <f t="shared" ref="E25:AM25" si="48">E26+E28+E30+E33</f>
        <v>0</v>
      </c>
      <c r="F25" s="42">
        <v>953497</v>
      </c>
      <c r="G25" s="42">
        <f t="shared" si="48"/>
        <v>0</v>
      </c>
      <c r="H25" s="120">
        <f>H26+H28+H30+H33</f>
        <v>966558.60273972596</v>
      </c>
      <c r="I25" s="42">
        <f t="shared" si="48"/>
        <v>0</v>
      </c>
      <c r="J25" s="42">
        <f t="shared" si="48"/>
        <v>0</v>
      </c>
      <c r="K25" s="42">
        <f t="shared" ref="K25" si="49">K26+K28+K30+K33</f>
        <v>0</v>
      </c>
      <c r="L25" s="42">
        <f>L26+L28+L30+L33</f>
        <v>0</v>
      </c>
      <c r="M25" s="42">
        <f t="shared" si="48"/>
        <v>0</v>
      </c>
      <c r="N25" s="42">
        <f t="shared" si="48"/>
        <v>489810.10273972602</v>
      </c>
      <c r="O25" s="42">
        <f t="shared" si="48"/>
        <v>489810.10273972602</v>
      </c>
      <c r="P25" s="42">
        <f t="shared" si="48"/>
        <v>979620.20547945204</v>
      </c>
      <c r="Q25" s="42">
        <f t="shared" si="48"/>
        <v>0</v>
      </c>
      <c r="R25" s="42">
        <f t="shared" ref="R25:T25" si="50">R26+R28+R30+R33</f>
        <v>489810.10273972602</v>
      </c>
      <c r="S25" s="42">
        <f t="shared" si="50"/>
        <v>489810.10273972602</v>
      </c>
      <c r="T25" s="42">
        <f t="shared" si="50"/>
        <v>979620.20547945204</v>
      </c>
      <c r="U25" s="42">
        <f t="shared" si="48"/>
        <v>0</v>
      </c>
      <c r="V25" s="42">
        <f t="shared" ref="V25:X25" si="51">V26+V28+V30+V33</f>
        <v>489810.10273972602</v>
      </c>
      <c r="W25" s="42">
        <f t="shared" si="51"/>
        <v>489810.10273972602</v>
      </c>
      <c r="X25" s="42">
        <f t="shared" si="51"/>
        <v>979620.20547945204</v>
      </c>
      <c r="Y25" s="42">
        <f t="shared" si="48"/>
        <v>0</v>
      </c>
      <c r="Z25" s="42">
        <f t="shared" ref="Z25:AB25" si="52">Z26+Z28+Z30+Z33</f>
        <v>489810.10273972602</v>
      </c>
      <c r="AA25" s="42">
        <f t="shared" si="52"/>
        <v>489810.10273972602</v>
      </c>
      <c r="AB25" s="42">
        <f t="shared" si="52"/>
        <v>979620.20547945204</v>
      </c>
      <c r="AC25" s="42">
        <f t="shared" ref="AC25:AE25" si="53">AC26+AC28+AC30+AC33</f>
        <v>244905.05136986301</v>
      </c>
      <c r="AD25" s="42">
        <f t="shared" si="53"/>
        <v>244905.05136986301</v>
      </c>
      <c r="AE25" s="42">
        <f t="shared" si="53"/>
        <v>489810.10273972602</v>
      </c>
      <c r="AF25" s="43">
        <f t="shared" si="24"/>
        <v>122452.5256849315</v>
      </c>
      <c r="AG25" s="43">
        <f t="shared" si="25"/>
        <v>122452.5256849315</v>
      </c>
      <c r="AH25" s="43">
        <f t="shared" si="26"/>
        <v>244905.05136986301</v>
      </c>
      <c r="AI25" s="43">
        <f t="shared" si="27"/>
        <v>122452.5256849315</v>
      </c>
      <c r="AJ25" s="43">
        <f t="shared" si="28"/>
        <v>367357.57705479453</v>
      </c>
      <c r="AK25" s="43">
        <f t="shared" si="29"/>
        <v>122452.52568493149</v>
      </c>
      <c r="AL25" s="42">
        <f t="shared" si="48"/>
        <v>0</v>
      </c>
      <c r="AM25" s="42">
        <f t="shared" si="48"/>
        <v>0</v>
      </c>
      <c r="AN25" s="116">
        <f>AN26+AN28+AN30+AN33</f>
        <v>0</v>
      </c>
      <c r="AO25" s="117"/>
      <c r="AP25" s="127">
        <f t="shared" si="0"/>
        <v>13061.602739726077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</row>
    <row r="26" spans="1:88" ht="38.25" customHeight="1">
      <c r="A26" s="57"/>
      <c r="B26" s="75" t="s">
        <v>47</v>
      </c>
      <c r="C26" s="60" t="s">
        <v>56</v>
      </c>
      <c r="D26" s="41">
        <v>40879.199999999997</v>
      </c>
      <c r="E26" s="41"/>
      <c r="F26" s="41">
        <v>79220.399999999994</v>
      </c>
      <c r="G26" s="41"/>
      <c r="H26" s="119">
        <f>953497/365*H11</f>
        <v>966558.60273972596</v>
      </c>
      <c r="I26" s="41"/>
      <c r="J26" s="41"/>
      <c r="K26" s="41"/>
      <c r="L26" s="41"/>
      <c r="M26" s="41"/>
      <c r="N26" s="41">
        <f>P26*0.5</f>
        <v>489810.10273972602</v>
      </c>
      <c r="O26" s="41">
        <f>P26-N26</f>
        <v>489810.10273972602</v>
      </c>
      <c r="P26" s="41">
        <f>H26/H11*P11</f>
        <v>979620.20547945204</v>
      </c>
      <c r="Q26" s="41"/>
      <c r="R26" s="41">
        <f>T26*0.5</f>
        <v>489810.10273972602</v>
      </c>
      <c r="S26" s="41">
        <f>T26-R26</f>
        <v>489810.10273972602</v>
      </c>
      <c r="T26" s="41">
        <v>979620.20547945204</v>
      </c>
      <c r="U26" s="41"/>
      <c r="V26" s="41">
        <f>X26*0.5</f>
        <v>489810.10273972602</v>
      </c>
      <c r="W26" s="41">
        <f>X26-V26</f>
        <v>489810.10273972602</v>
      </c>
      <c r="X26" s="41">
        <f>P26/P11*X11</f>
        <v>979620.20547945204</v>
      </c>
      <c r="Y26" s="41"/>
      <c r="Z26" s="41">
        <f>AB26*0.5</f>
        <v>489810.10273972602</v>
      </c>
      <c r="AA26" s="41">
        <f>AB26-Z26</f>
        <v>489810.10273972602</v>
      </c>
      <c r="AB26" s="41">
        <f>T26/T11*AB11</f>
        <v>979620.20547945204</v>
      </c>
      <c r="AC26" s="41">
        <f>AE26*0.5</f>
        <v>244905.05136986301</v>
      </c>
      <c r="AD26" s="41">
        <f>AE26-AC26</f>
        <v>244905.05136986301</v>
      </c>
      <c r="AE26" s="41">
        <f>W26/W11*AE11</f>
        <v>489810.10273972602</v>
      </c>
      <c r="AF26" s="43">
        <f t="shared" si="24"/>
        <v>122452.5256849315</v>
      </c>
      <c r="AG26" s="43">
        <f t="shared" si="25"/>
        <v>122452.5256849315</v>
      </c>
      <c r="AH26" s="43">
        <f t="shared" si="26"/>
        <v>244905.05136986301</v>
      </c>
      <c r="AI26" s="43">
        <f t="shared" si="27"/>
        <v>122452.5256849315</v>
      </c>
      <c r="AJ26" s="43">
        <f t="shared" si="28"/>
        <v>367357.57705479453</v>
      </c>
      <c r="AK26" s="43">
        <f t="shared" si="29"/>
        <v>122452.52568493149</v>
      </c>
      <c r="AL26" s="41"/>
      <c r="AM26" s="41"/>
      <c r="AN26" s="61"/>
      <c r="AO26" s="65"/>
      <c r="AP26" s="127">
        <f t="shared" si="0"/>
        <v>13061.602739726077</v>
      </c>
    </row>
    <row r="27" spans="1:88" ht="29.25" hidden="1" customHeight="1">
      <c r="A27" s="57"/>
      <c r="B27" s="75" t="s">
        <v>48</v>
      </c>
      <c r="C27" s="60" t="s">
        <v>56</v>
      </c>
      <c r="D27" s="41">
        <v>25363.200000000001</v>
      </c>
      <c r="E27" s="41"/>
      <c r="F27" s="41">
        <v>61153.7</v>
      </c>
      <c r="G27" s="41"/>
      <c r="H27" s="119"/>
      <c r="I27" s="41"/>
      <c r="J27" s="41"/>
      <c r="K27" s="41"/>
      <c r="L27" s="41"/>
      <c r="M27" s="41"/>
      <c r="N27" s="41"/>
      <c r="O27" s="41"/>
      <c r="P27" s="41">
        <f>N27+O27</f>
        <v>0</v>
      </c>
      <c r="Q27" s="41"/>
      <c r="R27" s="41"/>
      <c r="S27" s="41"/>
      <c r="T27" s="41">
        <f>R27+S27</f>
        <v>0</v>
      </c>
      <c r="U27" s="41"/>
      <c r="V27" s="41"/>
      <c r="W27" s="41"/>
      <c r="X27" s="41">
        <f>V27+W27</f>
        <v>0</v>
      </c>
      <c r="Y27" s="41"/>
      <c r="Z27" s="41"/>
      <c r="AA27" s="41"/>
      <c r="AB27" s="41">
        <f>Z27+AA27</f>
        <v>0</v>
      </c>
      <c r="AC27" s="41"/>
      <c r="AD27" s="41"/>
      <c r="AE27" s="41">
        <f>AC27+AD27</f>
        <v>0</v>
      </c>
      <c r="AF27" s="43">
        <f t="shared" si="24"/>
        <v>0</v>
      </c>
      <c r="AG27" s="43">
        <f t="shared" si="25"/>
        <v>0</v>
      </c>
      <c r="AH27" s="43">
        <f t="shared" si="26"/>
        <v>0</v>
      </c>
      <c r="AI27" s="43">
        <f t="shared" si="27"/>
        <v>0</v>
      </c>
      <c r="AJ27" s="43">
        <f t="shared" si="28"/>
        <v>0</v>
      </c>
      <c r="AK27" s="43">
        <f t="shared" si="29"/>
        <v>0</v>
      </c>
      <c r="AL27" s="41"/>
      <c r="AM27" s="41"/>
      <c r="AN27" s="61"/>
      <c r="AO27" s="65"/>
      <c r="AP27" s="127">
        <f t="shared" si="0"/>
        <v>0</v>
      </c>
    </row>
    <row r="28" spans="1:88" ht="32.25" hidden="1" customHeight="1">
      <c r="A28" s="57"/>
      <c r="B28" s="75" t="s">
        <v>49</v>
      </c>
      <c r="C28" s="60" t="s">
        <v>56</v>
      </c>
      <c r="D28" s="41">
        <v>684503.1</v>
      </c>
      <c r="E28" s="41"/>
      <c r="F28" s="41"/>
      <c r="G28" s="41"/>
      <c r="H28" s="119"/>
      <c r="I28" s="41"/>
      <c r="J28" s="41"/>
      <c r="K28" s="41"/>
      <c r="L28" s="41"/>
      <c r="M28" s="41"/>
      <c r="N28" s="41"/>
      <c r="O28" s="41"/>
      <c r="P28" s="41">
        <f>N28+O28</f>
        <v>0</v>
      </c>
      <c r="Q28" s="41"/>
      <c r="R28" s="41"/>
      <c r="S28" s="41"/>
      <c r="T28" s="41">
        <f>R28+S28</f>
        <v>0</v>
      </c>
      <c r="U28" s="41"/>
      <c r="V28" s="41"/>
      <c r="W28" s="41"/>
      <c r="X28" s="41">
        <f>V28+W28</f>
        <v>0</v>
      </c>
      <c r="Y28" s="41"/>
      <c r="Z28" s="41"/>
      <c r="AA28" s="41"/>
      <c r="AB28" s="41">
        <f>Z28+AA28</f>
        <v>0</v>
      </c>
      <c r="AC28" s="41"/>
      <c r="AD28" s="41"/>
      <c r="AE28" s="41">
        <f>AC28+AD28</f>
        <v>0</v>
      </c>
      <c r="AF28" s="43">
        <f t="shared" si="24"/>
        <v>0</v>
      </c>
      <c r="AG28" s="43">
        <f t="shared" si="25"/>
        <v>0</v>
      </c>
      <c r="AH28" s="43">
        <f t="shared" si="26"/>
        <v>0</v>
      </c>
      <c r="AI28" s="43">
        <f t="shared" si="27"/>
        <v>0</v>
      </c>
      <c r="AJ28" s="43">
        <f t="shared" si="28"/>
        <v>0</v>
      </c>
      <c r="AK28" s="43">
        <f t="shared" si="29"/>
        <v>0</v>
      </c>
      <c r="AL28" s="41"/>
      <c r="AM28" s="41"/>
      <c r="AN28" s="61"/>
      <c r="AO28" s="65"/>
      <c r="AP28" s="127">
        <f t="shared" si="0"/>
        <v>0</v>
      </c>
    </row>
    <row r="29" spans="1:88" ht="42" hidden="1" customHeight="1">
      <c r="A29" s="57"/>
      <c r="B29" s="75" t="s">
        <v>62</v>
      </c>
      <c r="C29" s="60" t="s">
        <v>56</v>
      </c>
      <c r="D29" s="41">
        <f>D28</f>
        <v>684503.1</v>
      </c>
      <c r="E29" s="41"/>
      <c r="F29" s="41">
        <f>F28</f>
        <v>0</v>
      </c>
      <c r="G29" s="41"/>
      <c r="H29" s="119"/>
      <c r="I29" s="41"/>
      <c r="J29" s="41"/>
      <c r="K29" s="41"/>
      <c r="L29" s="41"/>
      <c r="M29" s="41"/>
      <c r="N29" s="41"/>
      <c r="O29" s="41"/>
      <c r="P29" s="41">
        <f>N29+O29</f>
        <v>0</v>
      </c>
      <c r="Q29" s="41"/>
      <c r="R29" s="41"/>
      <c r="S29" s="41"/>
      <c r="T29" s="41">
        <f>R29+S29</f>
        <v>0</v>
      </c>
      <c r="U29" s="41"/>
      <c r="V29" s="41"/>
      <c r="W29" s="41"/>
      <c r="X29" s="41">
        <f>V29+W29</f>
        <v>0</v>
      </c>
      <c r="Y29" s="41"/>
      <c r="Z29" s="41"/>
      <c r="AA29" s="41"/>
      <c r="AB29" s="41">
        <f>Z29+AA29</f>
        <v>0</v>
      </c>
      <c r="AC29" s="41"/>
      <c r="AD29" s="41"/>
      <c r="AE29" s="41">
        <f>AC29+AD29</f>
        <v>0</v>
      </c>
      <c r="AF29" s="43">
        <f t="shared" si="24"/>
        <v>0</v>
      </c>
      <c r="AG29" s="43">
        <f t="shared" si="25"/>
        <v>0</v>
      </c>
      <c r="AH29" s="43">
        <f t="shared" si="26"/>
        <v>0</v>
      </c>
      <c r="AI29" s="43">
        <f t="shared" si="27"/>
        <v>0</v>
      </c>
      <c r="AJ29" s="43">
        <f t="shared" si="28"/>
        <v>0</v>
      </c>
      <c r="AK29" s="43">
        <f t="shared" si="29"/>
        <v>0</v>
      </c>
      <c r="AL29" s="41"/>
      <c r="AM29" s="41"/>
      <c r="AN29" s="61"/>
      <c r="AO29" s="65"/>
      <c r="AP29" s="127">
        <f t="shared" si="0"/>
        <v>0</v>
      </c>
    </row>
    <row r="30" spans="1:88" ht="18" hidden="1" customHeight="1">
      <c r="A30" s="57"/>
      <c r="B30" s="246" t="s">
        <v>51</v>
      </c>
      <c r="C30" s="60" t="s">
        <v>56</v>
      </c>
      <c r="D30" s="41">
        <f t="shared" ref="D30:AM30" si="54">D31+D32</f>
        <v>0</v>
      </c>
      <c r="E30" s="41">
        <f t="shared" si="54"/>
        <v>0</v>
      </c>
      <c r="F30" s="41">
        <f t="shared" si="54"/>
        <v>0</v>
      </c>
      <c r="G30" s="41">
        <f t="shared" si="54"/>
        <v>0</v>
      </c>
      <c r="H30" s="119">
        <f>H31+H32</f>
        <v>0</v>
      </c>
      <c r="I30" s="41">
        <f t="shared" si="54"/>
        <v>0</v>
      </c>
      <c r="J30" s="41">
        <f t="shared" si="54"/>
        <v>0</v>
      </c>
      <c r="K30" s="41">
        <f t="shared" ref="K30" si="55">K31+K32</f>
        <v>0</v>
      </c>
      <c r="L30" s="41">
        <f>L31+L32</f>
        <v>0</v>
      </c>
      <c r="M30" s="41">
        <f t="shared" si="54"/>
        <v>0</v>
      </c>
      <c r="N30" s="41">
        <f t="shared" si="54"/>
        <v>0</v>
      </c>
      <c r="O30" s="41">
        <f t="shared" si="54"/>
        <v>0</v>
      </c>
      <c r="P30" s="41">
        <f t="shared" si="54"/>
        <v>0</v>
      </c>
      <c r="Q30" s="41">
        <f t="shared" si="54"/>
        <v>0</v>
      </c>
      <c r="R30" s="41">
        <f t="shared" ref="R30:T30" si="56">R31+R32</f>
        <v>0</v>
      </c>
      <c r="S30" s="41">
        <f t="shared" si="56"/>
        <v>0</v>
      </c>
      <c r="T30" s="41">
        <f t="shared" si="56"/>
        <v>0</v>
      </c>
      <c r="U30" s="41">
        <f t="shared" si="54"/>
        <v>0</v>
      </c>
      <c r="V30" s="41">
        <f t="shared" ref="V30:X30" si="57">V31+V32</f>
        <v>0</v>
      </c>
      <c r="W30" s="41">
        <f t="shared" si="57"/>
        <v>0</v>
      </c>
      <c r="X30" s="41">
        <f t="shared" si="57"/>
        <v>0</v>
      </c>
      <c r="Y30" s="41">
        <f t="shared" si="54"/>
        <v>0</v>
      </c>
      <c r="Z30" s="41">
        <f t="shared" ref="Z30:AB30" si="58">Z31+Z32</f>
        <v>0</v>
      </c>
      <c r="AA30" s="41">
        <f t="shared" si="58"/>
        <v>0</v>
      </c>
      <c r="AB30" s="41">
        <f t="shared" si="58"/>
        <v>0</v>
      </c>
      <c r="AC30" s="41">
        <f t="shared" ref="AC30:AE30" si="59">AC31+AC32</f>
        <v>0</v>
      </c>
      <c r="AD30" s="41">
        <f t="shared" si="59"/>
        <v>0</v>
      </c>
      <c r="AE30" s="41">
        <f t="shared" si="59"/>
        <v>0</v>
      </c>
      <c r="AF30" s="43">
        <f t="shared" si="24"/>
        <v>0</v>
      </c>
      <c r="AG30" s="43">
        <f t="shared" si="25"/>
        <v>0</v>
      </c>
      <c r="AH30" s="43">
        <f t="shared" si="26"/>
        <v>0</v>
      </c>
      <c r="AI30" s="43">
        <f t="shared" si="27"/>
        <v>0</v>
      </c>
      <c r="AJ30" s="43">
        <f t="shared" si="28"/>
        <v>0</v>
      </c>
      <c r="AK30" s="43">
        <f t="shared" si="29"/>
        <v>0</v>
      </c>
      <c r="AL30" s="41">
        <f t="shared" si="54"/>
        <v>0</v>
      </c>
      <c r="AM30" s="41">
        <f t="shared" si="54"/>
        <v>0</v>
      </c>
      <c r="AN30" s="61">
        <f>AN31+AN32</f>
        <v>0</v>
      </c>
      <c r="AO30" s="65"/>
      <c r="AP30" s="127">
        <f t="shared" si="0"/>
        <v>0</v>
      </c>
    </row>
    <row r="31" spans="1:88" ht="42" hidden="1" customHeight="1">
      <c r="A31" s="57"/>
      <c r="B31" s="60" t="s">
        <v>52</v>
      </c>
      <c r="C31" s="60" t="s">
        <v>56</v>
      </c>
      <c r="D31" s="41"/>
      <c r="E31" s="41"/>
      <c r="F31" s="41"/>
      <c r="G31" s="41"/>
      <c r="H31" s="119"/>
      <c r="I31" s="41"/>
      <c r="J31" s="41"/>
      <c r="K31" s="41"/>
      <c r="L31" s="41"/>
      <c r="M31" s="41"/>
      <c r="N31" s="41"/>
      <c r="O31" s="41"/>
      <c r="P31" s="41">
        <f>N31+O31</f>
        <v>0</v>
      </c>
      <c r="Q31" s="41"/>
      <c r="R31" s="41"/>
      <c r="S31" s="41"/>
      <c r="T31" s="41">
        <f>R31+S31</f>
        <v>0</v>
      </c>
      <c r="U31" s="41"/>
      <c r="V31" s="41"/>
      <c r="W31" s="41"/>
      <c r="X31" s="41">
        <f>V31+W31</f>
        <v>0</v>
      </c>
      <c r="Y31" s="41"/>
      <c r="Z31" s="41"/>
      <c r="AA31" s="41"/>
      <c r="AB31" s="41">
        <f>Z31+AA31</f>
        <v>0</v>
      </c>
      <c r="AC31" s="41"/>
      <c r="AD31" s="41"/>
      <c r="AE31" s="41">
        <f>AC31+AD31</f>
        <v>0</v>
      </c>
      <c r="AF31" s="43">
        <f t="shared" si="24"/>
        <v>0</v>
      </c>
      <c r="AG31" s="43">
        <f t="shared" si="25"/>
        <v>0</v>
      </c>
      <c r="AH31" s="43">
        <f t="shared" si="26"/>
        <v>0</v>
      </c>
      <c r="AI31" s="43">
        <f t="shared" si="27"/>
        <v>0</v>
      </c>
      <c r="AJ31" s="43">
        <f t="shared" si="28"/>
        <v>0</v>
      </c>
      <c r="AK31" s="43">
        <f t="shared" si="29"/>
        <v>0</v>
      </c>
      <c r="AL31" s="41"/>
      <c r="AM31" s="41"/>
      <c r="AN31" s="61"/>
      <c r="AO31" s="65"/>
      <c r="AP31" s="127">
        <f t="shared" si="0"/>
        <v>0</v>
      </c>
    </row>
    <row r="32" spans="1:88" ht="26.25" hidden="1" customHeight="1">
      <c r="A32" s="57"/>
      <c r="B32" s="70" t="s">
        <v>307</v>
      </c>
      <c r="C32" s="60" t="s">
        <v>56</v>
      </c>
      <c r="D32" s="41"/>
      <c r="E32" s="41"/>
      <c r="F32" s="41"/>
      <c r="G32" s="41"/>
      <c r="H32" s="119"/>
      <c r="I32" s="41"/>
      <c r="J32" s="41"/>
      <c r="K32" s="41"/>
      <c r="L32" s="41"/>
      <c r="M32" s="41"/>
      <c r="N32" s="41"/>
      <c r="O32" s="41"/>
      <c r="P32" s="41">
        <f>N32+O32</f>
        <v>0</v>
      </c>
      <c r="Q32" s="41"/>
      <c r="R32" s="41"/>
      <c r="S32" s="41"/>
      <c r="T32" s="41">
        <f>R32+S32</f>
        <v>0</v>
      </c>
      <c r="U32" s="41"/>
      <c r="V32" s="41"/>
      <c r="W32" s="41"/>
      <c r="X32" s="41">
        <f>V32+W32</f>
        <v>0</v>
      </c>
      <c r="Y32" s="41"/>
      <c r="Z32" s="41"/>
      <c r="AA32" s="41"/>
      <c r="AB32" s="41">
        <f>Z32+AA32</f>
        <v>0</v>
      </c>
      <c r="AC32" s="41"/>
      <c r="AD32" s="41"/>
      <c r="AE32" s="41">
        <f>AC32+AD32</f>
        <v>0</v>
      </c>
      <c r="AF32" s="43">
        <f t="shared" si="24"/>
        <v>0</v>
      </c>
      <c r="AG32" s="43">
        <f t="shared" si="25"/>
        <v>0</v>
      </c>
      <c r="AH32" s="43">
        <f t="shared" si="26"/>
        <v>0</v>
      </c>
      <c r="AI32" s="43">
        <f t="shared" si="27"/>
        <v>0</v>
      </c>
      <c r="AJ32" s="43">
        <f t="shared" si="28"/>
        <v>0</v>
      </c>
      <c r="AK32" s="43">
        <f t="shared" si="29"/>
        <v>0</v>
      </c>
      <c r="AL32" s="41"/>
      <c r="AM32" s="41"/>
      <c r="AN32" s="61"/>
      <c r="AO32" s="65"/>
      <c r="AP32" s="127">
        <f t="shared" si="0"/>
        <v>0</v>
      </c>
    </row>
    <row r="33" spans="1:88" ht="15.75" hidden="1" customHeight="1">
      <c r="A33" s="57"/>
      <c r="B33" s="60" t="s">
        <v>54</v>
      </c>
      <c r="C33" s="60" t="s">
        <v>56</v>
      </c>
      <c r="D33" s="41"/>
      <c r="E33" s="41"/>
      <c r="F33" s="41"/>
      <c r="G33" s="41"/>
      <c r="H33" s="119"/>
      <c r="I33" s="41"/>
      <c r="J33" s="41"/>
      <c r="K33" s="41"/>
      <c r="L33" s="41"/>
      <c r="M33" s="41"/>
      <c r="N33" s="41"/>
      <c r="O33" s="41"/>
      <c r="P33" s="41">
        <f>N33+O33</f>
        <v>0</v>
      </c>
      <c r="Q33" s="41"/>
      <c r="R33" s="41"/>
      <c r="S33" s="41"/>
      <c r="T33" s="41">
        <f>R33+S33</f>
        <v>0</v>
      </c>
      <c r="U33" s="41"/>
      <c r="V33" s="41"/>
      <c r="W33" s="41"/>
      <c r="X33" s="41">
        <f>V33+W33</f>
        <v>0</v>
      </c>
      <c r="Y33" s="41"/>
      <c r="Z33" s="41"/>
      <c r="AA33" s="41"/>
      <c r="AB33" s="41">
        <f>Z33+AA33</f>
        <v>0</v>
      </c>
      <c r="AC33" s="41"/>
      <c r="AD33" s="41"/>
      <c r="AE33" s="41">
        <f>AC33+AD33</f>
        <v>0</v>
      </c>
      <c r="AF33" s="43">
        <f t="shared" si="24"/>
        <v>0</v>
      </c>
      <c r="AG33" s="43">
        <f t="shared" si="25"/>
        <v>0</v>
      </c>
      <c r="AH33" s="43">
        <f t="shared" si="26"/>
        <v>0</v>
      </c>
      <c r="AI33" s="43">
        <f t="shared" si="27"/>
        <v>0</v>
      </c>
      <c r="AJ33" s="43">
        <f t="shared" si="28"/>
        <v>0</v>
      </c>
      <c r="AK33" s="43">
        <f t="shared" si="29"/>
        <v>0</v>
      </c>
      <c r="AL33" s="41"/>
      <c r="AM33" s="41"/>
      <c r="AN33" s="61"/>
      <c r="AO33" s="65"/>
      <c r="AP33" s="127">
        <f t="shared" si="0"/>
        <v>0</v>
      </c>
    </row>
    <row r="34" spans="1:88" s="25" customFormat="1" ht="27.75" hidden="1" customHeight="1">
      <c r="A34" s="76">
        <v>4112</v>
      </c>
      <c r="B34" s="77" t="s">
        <v>64</v>
      </c>
      <c r="C34" s="70" t="s">
        <v>56</v>
      </c>
      <c r="D34" s="41">
        <v>7186</v>
      </c>
      <c r="E34" s="41"/>
      <c r="F34" s="41"/>
      <c r="G34" s="41"/>
      <c r="H34" s="119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3">
        <f t="shared" si="24"/>
        <v>0</v>
      </c>
      <c r="AG34" s="43">
        <f t="shared" si="25"/>
        <v>0</v>
      </c>
      <c r="AH34" s="43">
        <f t="shared" si="26"/>
        <v>0</v>
      </c>
      <c r="AI34" s="43">
        <f t="shared" si="27"/>
        <v>0</v>
      </c>
      <c r="AJ34" s="43">
        <f t="shared" si="28"/>
        <v>0</v>
      </c>
      <c r="AK34" s="43">
        <f t="shared" si="29"/>
        <v>0</v>
      </c>
      <c r="AL34" s="41"/>
      <c r="AM34" s="41"/>
      <c r="AN34" s="61"/>
      <c r="AO34" s="65"/>
      <c r="AP34" s="127">
        <f t="shared" si="0"/>
        <v>0</v>
      </c>
      <c r="AQ34" s="3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</row>
    <row r="35" spans="1:88" s="25" customFormat="1" ht="37.5" hidden="1" customHeight="1">
      <c r="A35" s="76">
        <v>4113</v>
      </c>
      <c r="B35" s="77" t="s">
        <v>65</v>
      </c>
      <c r="C35" s="70" t="s">
        <v>56</v>
      </c>
      <c r="D35" s="41"/>
      <c r="E35" s="41"/>
      <c r="F35" s="41"/>
      <c r="G35" s="41"/>
      <c r="H35" s="119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3">
        <f t="shared" si="24"/>
        <v>0</v>
      </c>
      <c r="AG35" s="43">
        <f t="shared" si="25"/>
        <v>0</v>
      </c>
      <c r="AH35" s="43">
        <f t="shared" si="26"/>
        <v>0</v>
      </c>
      <c r="AI35" s="43">
        <f t="shared" si="27"/>
        <v>0</v>
      </c>
      <c r="AJ35" s="43">
        <f t="shared" si="28"/>
        <v>0</v>
      </c>
      <c r="AK35" s="43">
        <f t="shared" si="29"/>
        <v>0</v>
      </c>
      <c r="AL35" s="41"/>
      <c r="AM35" s="41"/>
      <c r="AN35" s="61"/>
      <c r="AO35" s="65"/>
      <c r="AP35" s="127">
        <f t="shared" si="0"/>
        <v>0</v>
      </c>
      <c r="AQ35" s="3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</row>
    <row r="36" spans="1:88" s="25" customFormat="1" ht="69.75" hidden="1" customHeight="1">
      <c r="A36" s="76">
        <v>4114</v>
      </c>
      <c r="B36" s="77" t="s">
        <v>66</v>
      </c>
      <c r="C36" s="70" t="s">
        <v>56</v>
      </c>
      <c r="D36" s="41"/>
      <c r="E36" s="41"/>
      <c r="F36" s="41"/>
      <c r="G36" s="41"/>
      <c r="H36" s="119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3">
        <f t="shared" si="24"/>
        <v>0</v>
      </c>
      <c r="AG36" s="43">
        <f t="shared" si="25"/>
        <v>0</v>
      </c>
      <c r="AH36" s="43">
        <f t="shared" si="26"/>
        <v>0</v>
      </c>
      <c r="AI36" s="43">
        <f t="shared" si="27"/>
        <v>0</v>
      </c>
      <c r="AJ36" s="43">
        <f t="shared" si="28"/>
        <v>0</v>
      </c>
      <c r="AK36" s="43">
        <f t="shared" si="29"/>
        <v>0</v>
      </c>
      <c r="AL36" s="41"/>
      <c r="AM36" s="41"/>
      <c r="AN36" s="61"/>
      <c r="AO36" s="65"/>
      <c r="AP36" s="127">
        <f t="shared" si="0"/>
        <v>0</v>
      </c>
      <c r="AQ36" s="3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</row>
    <row r="37" spans="1:88" s="25" customFormat="1" hidden="1">
      <c r="A37" s="76">
        <v>4115</v>
      </c>
      <c r="B37" s="77" t="s">
        <v>67</v>
      </c>
      <c r="C37" s="70" t="s">
        <v>56</v>
      </c>
      <c r="D37" s="41"/>
      <c r="E37" s="41"/>
      <c r="F37" s="41"/>
      <c r="G37" s="41"/>
      <c r="H37" s="119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3">
        <f t="shared" si="24"/>
        <v>0</v>
      </c>
      <c r="AG37" s="43">
        <f t="shared" si="25"/>
        <v>0</v>
      </c>
      <c r="AH37" s="43">
        <f t="shared" si="26"/>
        <v>0</v>
      </c>
      <c r="AI37" s="43">
        <f t="shared" si="27"/>
        <v>0</v>
      </c>
      <c r="AJ37" s="43">
        <f t="shared" si="28"/>
        <v>0</v>
      </c>
      <c r="AK37" s="43">
        <f t="shared" si="29"/>
        <v>0</v>
      </c>
      <c r="AL37" s="41"/>
      <c r="AM37" s="41"/>
      <c r="AN37" s="61"/>
      <c r="AO37" s="65"/>
      <c r="AP37" s="127">
        <f t="shared" si="0"/>
        <v>0</v>
      </c>
      <c r="AQ37" s="3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</row>
    <row r="38" spans="1:88" s="25" customFormat="1" ht="35.25" hidden="1" customHeight="1">
      <c r="A38" s="76">
        <v>0</v>
      </c>
      <c r="B38" s="77" t="s">
        <v>68</v>
      </c>
      <c r="C38" s="70" t="s">
        <v>56</v>
      </c>
      <c r="D38" s="41">
        <f t="shared" ref="D38:AN38" si="60">+D39</f>
        <v>0</v>
      </c>
      <c r="E38" s="41">
        <f t="shared" si="60"/>
        <v>0</v>
      </c>
      <c r="F38" s="41">
        <f t="shared" si="60"/>
        <v>0</v>
      </c>
      <c r="G38" s="41">
        <f t="shared" si="60"/>
        <v>0</v>
      </c>
      <c r="H38" s="119">
        <f t="shared" si="60"/>
        <v>0</v>
      </c>
      <c r="I38" s="41">
        <f t="shared" si="60"/>
        <v>0</v>
      </c>
      <c r="J38" s="41">
        <f t="shared" si="60"/>
        <v>0</v>
      </c>
      <c r="K38" s="41">
        <f t="shared" si="60"/>
        <v>0</v>
      </c>
      <c r="L38" s="41">
        <f t="shared" si="60"/>
        <v>0</v>
      </c>
      <c r="M38" s="41">
        <f t="shared" si="60"/>
        <v>0</v>
      </c>
      <c r="N38" s="41">
        <f t="shared" si="60"/>
        <v>0</v>
      </c>
      <c r="O38" s="41">
        <f t="shared" si="60"/>
        <v>0</v>
      </c>
      <c r="P38" s="41">
        <f t="shared" si="60"/>
        <v>0</v>
      </c>
      <c r="Q38" s="41">
        <f t="shared" si="60"/>
        <v>0</v>
      </c>
      <c r="R38" s="41">
        <f t="shared" si="60"/>
        <v>0</v>
      </c>
      <c r="S38" s="41">
        <f t="shared" si="60"/>
        <v>0</v>
      </c>
      <c r="T38" s="41">
        <f t="shared" si="60"/>
        <v>0</v>
      </c>
      <c r="U38" s="41">
        <f t="shared" si="60"/>
        <v>0</v>
      </c>
      <c r="V38" s="41">
        <f t="shared" si="60"/>
        <v>0</v>
      </c>
      <c r="W38" s="41">
        <f t="shared" si="60"/>
        <v>0</v>
      </c>
      <c r="X38" s="41">
        <f t="shared" si="60"/>
        <v>0</v>
      </c>
      <c r="Y38" s="41">
        <f t="shared" si="60"/>
        <v>0</v>
      </c>
      <c r="Z38" s="41">
        <f t="shared" si="60"/>
        <v>0</v>
      </c>
      <c r="AA38" s="41">
        <f t="shared" si="60"/>
        <v>0</v>
      </c>
      <c r="AB38" s="41">
        <f t="shared" si="60"/>
        <v>0</v>
      </c>
      <c r="AC38" s="41">
        <f t="shared" si="60"/>
        <v>0</v>
      </c>
      <c r="AD38" s="41">
        <f t="shared" si="60"/>
        <v>0</v>
      </c>
      <c r="AE38" s="41">
        <f t="shared" si="60"/>
        <v>0</v>
      </c>
      <c r="AF38" s="43">
        <f t="shared" si="24"/>
        <v>0</v>
      </c>
      <c r="AG38" s="43">
        <f t="shared" si="25"/>
        <v>0</v>
      </c>
      <c r="AH38" s="43">
        <f t="shared" si="26"/>
        <v>0</v>
      </c>
      <c r="AI38" s="43">
        <f t="shared" si="27"/>
        <v>0</v>
      </c>
      <c r="AJ38" s="43">
        <f t="shared" si="28"/>
        <v>0</v>
      </c>
      <c r="AK38" s="43">
        <f t="shared" si="29"/>
        <v>0</v>
      </c>
      <c r="AL38" s="41">
        <f t="shared" si="60"/>
        <v>0</v>
      </c>
      <c r="AM38" s="41">
        <f t="shared" si="60"/>
        <v>0</v>
      </c>
      <c r="AN38" s="61">
        <f t="shared" si="60"/>
        <v>0</v>
      </c>
      <c r="AO38" s="65"/>
      <c r="AP38" s="127">
        <f t="shared" si="0"/>
        <v>0</v>
      </c>
      <c r="AQ38" s="3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</row>
    <row r="39" spans="1:88" s="25" customFormat="1" ht="30" hidden="1" customHeight="1">
      <c r="A39" s="76">
        <v>4121</v>
      </c>
      <c r="B39" s="77" t="s">
        <v>69</v>
      </c>
      <c r="C39" s="70" t="s">
        <v>56</v>
      </c>
      <c r="D39" s="41"/>
      <c r="E39" s="41"/>
      <c r="F39" s="41"/>
      <c r="G39" s="41"/>
      <c r="H39" s="119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3">
        <f t="shared" si="24"/>
        <v>0</v>
      </c>
      <c r="AG39" s="43">
        <f t="shared" si="25"/>
        <v>0</v>
      </c>
      <c r="AH39" s="43">
        <f t="shared" si="26"/>
        <v>0</v>
      </c>
      <c r="AI39" s="43">
        <f t="shared" si="27"/>
        <v>0</v>
      </c>
      <c r="AJ39" s="43">
        <f t="shared" si="28"/>
        <v>0</v>
      </c>
      <c r="AK39" s="43">
        <f t="shared" si="29"/>
        <v>0</v>
      </c>
      <c r="AL39" s="41"/>
      <c r="AM39" s="41"/>
      <c r="AN39" s="61"/>
      <c r="AO39" s="65"/>
      <c r="AP39" s="127">
        <f t="shared" si="0"/>
        <v>0</v>
      </c>
      <c r="AQ39" s="3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</row>
    <row r="40" spans="1:88" s="25" customFormat="1" ht="33" hidden="1" customHeight="1">
      <c r="A40" s="76">
        <v>0</v>
      </c>
      <c r="B40" s="77" t="s">
        <v>70</v>
      </c>
      <c r="C40" s="70" t="s">
        <v>56</v>
      </c>
      <c r="D40" s="41">
        <f t="shared" ref="D40:AN40" si="61">+D41</f>
        <v>0</v>
      </c>
      <c r="E40" s="41">
        <f t="shared" si="61"/>
        <v>0</v>
      </c>
      <c r="F40" s="41">
        <f t="shared" si="61"/>
        <v>0</v>
      </c>
      <c r="G40" s="41">
        <f t="shared" si="61"/>
        <v>0</v>
      </c>
      <c r="H40" s="119">
        <f t="shared" si="61"/>
        <v>0</v>
      </c>
      <c r="I40" s="41">
        <f t="shared" si="61"/>
        <v>0</v>
      </c>
      <c r="J40" s="41">
        <f t="shared" si="61"/>
        <v>0</v>
      </c>
      <c r="K40" s="41">
        <f t="shared" si="61"/>
        <v>0</v>
      </c>
      <c r="L40" s="41">
        <f t="shared" si="61"/>
        <v>0</v>
      </c>
      <c r="M40" s="41">
        <f t="shared" si="61"/>
        <v>0</v>
      </c>
      <c r="N40" s="41">
        <f t="shared" si="61"/>
        <v>0</v>
      </c>
      <c r="O40" s="41">
        <f t="shared" si="61"/>
        <v>0</v>
      </c>
      <c r="P40" s="41">
        <f t="shared" si="61"/>
        <v>0</v>
      </c>
      <c r="Q40" s="41">
        <f t="shared" si="61"/>
        <v>0</v>
      </c>
      <c r="R40" s="41">
        <f t="shared" si="61"/>
        <v>0</v>
      </c>
      <c r="S40" s="41">
        <f t="shared" si="61"/>
        <v>0</v>
      </c>
      <c r="T40" s="41">
        <f t="shared" si="61"/>
        <v>0</v>
      </c>
      <c r="U40" s="41">
        <f t="shared" si="61"/>
        <v>0</v>
      </c>
      <c r="V40" s="41">
        <f t="shared" si="61"/>
        <v>0</v>
      </c>
      <c r="W40" s="41">
        <f t="shared" si="61"/>
        <v>0</v>
      </c>
      <c r="X40" s="41">
        <f t="shared" si="61"/>
        <v>0</v>
      </c>
      <c r="Y40" s="41">
        <f t="shared" si="61"/>
        <v>0</v>
      </c>
      <c r="Z40" s="41">
        <f t="shared" si="61"/>
        <v>0</v>
      </c>
      <c r="AA40" s="41">
        <f t="shared" si="61"/>
        <v>0</v>
      </c>
      <c r="AB40" s="41">
        <f t="shared" si="61"/>
        <v>0</v>
      </c>
      <c r="AC40" s="41">
        <f t="shared" si="61"/>
        <v>0</v>
      </c>
      <c r="AD40" s="41">
        <f t="shared" si="61"/>
        <v>0</v>
      </c>
      <c r="AE40" s="41">
        <f t="shared" si="61"/>
        <v>0</v>
      </c>
      <c r="AF40" s="43">
        <f t="shared" si="24"/>
        <v>0</v>
      </c>
      <c r="AG40" s="43">
        <f t="shared" si="25"/>
        <v>0</v>
      </c>
      <c r="AH40" s="43">
        <f t="shared" si="26"/>
        <v>0</v>
      </c>
      <c r="AI40" s="43">
        <f t="shared" si="27"/>
        <v>0</v>
      </c>
      <c r="AJ40" s="43">
        <f t="shared" si="28"/>
        <v>0</v>
      </c>
      <c r="AK40" s="43">
        <f t="shared" si="29"/>
        <v>0</v>
      </c>
      <c r="AL40" s="41">
        <f t="shared" si="61"/>
        <v>0</v>
      </c>
      <c r="AM40" s="41">
        <f t="shared" si="61"/>
        <v>0</v>
      </c>
      <c r="AN40" s="61">
        <f t="shared" si="61"/>
        <v>0</v>
      </c>
      <c r="AO40" s="65"/>
      <c r="AP40" s="127">
        <f t="shared" si="0"/>
        <v>0</v>
      </c>
      <c r="AQ40" s="3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</row>
    <row r="41" spans="1:88" s="25" customFormat="1" ht="21.75" hidden="1" customHeight="1">
      <c r="A41" s="76">
        <v>4131</v>
      </c>
      <c r="B41" s="77" t="s">
        <v>71</v>
      </c>
      <c r="C41" s="70" t="s">
        <v>56</v>
      </c>
      <c r="D41" s="41"/>
      <c r="E41" s="41"/>
      <c r="F41" s="41"/>
      <c r="G41" s="41"/>
      <c r="H41" s="119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3">
        <f t="shared" si="24"/>
        <v>0</v>
      </c>
      <c r="AG41" s="43">
        <f t="shared" si="25"/>
        <v>0</v>
      </c>
      <c r="AH41" s="43">
        <f t="shared" si="26"/>
        <v>0</v>
      </c>
      <c r="AI41" s="43">
        <f t="shared" si="27"/>
        <v>0</v>
      </c>
      <c r="AJ41" s="43">
        <f t="shared" si="28"/>
        <v>0</v>
      </c>
      <c r="AK41" s="43">
        <f t="shared" si="29"/>
        <v>0</v>
      </c>
      <c r="AL41" s="41"/>
      <c r="AM41" s="41"/>
      <c r="AN41" s="61"/>
      <c r="AO41" s="65"/>
      <c r="AP41" s="127">
        <f t="shared" si="0"/>
        <v>0</v>
      </c>
      <c r="AQ41" s="3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</row>
    <row r="42" spans="1:88" s="269" customFormat="1" ht="29.25" customHeight="1">
      <c r="A42" s="267">
        <v>0</v>
      </c>
      <c r="B42" s="42" t="s">
        <v>72</v>
      </c>
      <c r="C42" s="268" t="s">
        <v>56</v>
      </c>
      <c r="D42" s="42">
        <f t="shared" ref="D42:AM42" si="62">+D43+D80+D88+D98+D100+D103</f>
        <v>360726.92000000004</v>
      </c>
      <c r="E42" s="42">
        <f t="shared" si="62"/>
        <v>0</v>
      </c>
      <c r="F42" s="42">
        <f t="shared" si="62"/>
        <v>372538.5</v>
      </c>
      <c r="G42" s="42">
        <f t="shared" si="62"/>
        <v>0</v>
      </c>
      <c r="H42" s="120">
        <f>+H43+H80+H88+H98+H100+H103</f>
        <v>411420.73041095887</v>
      </c>
      <c r="I42" s="42">
        <f t="shared" si="62"/>
        <v>0</v>
      </c>
      <c r="J42" s="42">
        <f t="shared" si="62"/>
        <v>0</v>
      </c>
      <c r="K42" s="42">
        <f t="shared" ref="K42" si="63">+K43+K80+K88+K98+K100+K103</f>
        <v>0</v>
      </c>
      <c r="L42" s="42">
        <f>+L43+L80+L88+L98+L100+L103</f>
        <v>0</v>
      </c>
      <c r="M42" s="42">
        <f t="shared" si="62"/>
        <v>0</v>
      </c>
      <c r="N42" s="42">
        <f t="shared" si="62"/>
        <v>245563.69500000001</v>
      </c>
      <c r="O42" s="42">
        <f t="shared" si="62"/>
        <v>245634.23249999998</v>
      </c>
      <c r="P42" s="42">
        <f t="shared" si="62"/>
        <v>491197.92749999999</v>
      </c>
      <c r="Q42" s="42">
        <f t="shared" si="62"/>
        <v>0</v>
      </c>
      <c r="R42" s="42">
        <f t="shared" ref="R42:T42" si="64">+R43+R80+R88+R98+R100+R103</f>
        <v>245563.69500000001</v>
      </c>
      <c r="S42" s="42">
        <f t="shared" si="64"/>
        <v>245634.23249999998</v>
      </c>
      <c r="T42" s="42">
        <f t="shared" si="64"/>
        <v>491197.92749999999</v>
      </c>
      <c r="U42" s="42">
        <f t="shared" si="62"/>
        <v>0</v>
      </c>
      <c r="V42" s="42">
        <f t="shared" ref="V42:X42" si="65">+V43+V80+V88+V98+V100+V103</f>
        <v>245563.69500000001</v>
      </c>
      <c r="W42" s="42">
        <f t="shared" si="65"/>
        <v>245634.23249999998</v>
      </c>
      <c r="X42" s="42">
        <f t="shared" si="65"/>
        <v>491197.92749999999</v>
      </c>
      <c r="Y42" s="42">
        <f t="shared" si="62"/>
        <v>0</v>
      </c>
      <c r="Z42" s="42">
        <f t="shared" ref="Z42:AB42" si="66">+Z43+Z80+Z88+Z98+Z100+Z103</f>
        <v>245563.69500000001</v>
      </c>
      <c r="AA42" s="42">
        <f t="shared" si="66"/>
        <v>245634.23249999998</v>
      </c>
      <c r="AB42" s="42">
        <f t="shared" si="66"/>
        <v>491197.92749999999</v>
      </c>
      <c r="AC42" s="42">
        <f t="shared" ref="AC42:AE42" si="67">+AC43+AC80+AC88+AC98+AC100+AC103</f>
        <v>245563.69500000001</v>
      </c>
      <c r="AD42" s="42">
        <f t="shared" si="67"/>
        <v>245634.23249999998</v>
      </c>
      <c r="AE42" s="42">
        <f t="shared" si="67"/>
        <v>491197.92749999999</v>
      </c>
      <c r="AF42" s="43">
        <f t="shared" si="24"/>
        <v>122781.8475</v>
      </c>
      <c r="AG42" s="43">
        <f t="shared" si="25"/>
        <v>122781.8475</v>
      </c>
      <c r="AH42" s="43">
        <f t="shared" si="26"/>
        <v>245563.69500000001</v>
      </c>
      <c r="AI42" s="43">
        <f t="shared" si="27"/>
        <v>122817.11624999999</v>
      </c>
      <c r="AJ42" s="43">
        <f t="shared" si="28"/>
        <v>368380.81125000003</v>
      </c>
      <c r="AK42" s="43">
        <f t="shared" si="29"/>
        <v>122817.11624999996</v>
      </c>
      <c r="AL42" s="42">
        <f t="shared" si="62"/>
        <v>0</v>
      </c>
      <c r="AM42" s="42">
        <f t="shared" si="62"/>
        <v>0</v>
      </c>
      <c r="AN42" s="116">
        <f>+AN43+AN80+AN88+AN98+AN100+AN103</f>
        <v>0</v>
      </c>
      <c r="AO42" s="117"/>
      <c r="AP42" s="127">
        <f t="shared" si="0"/>
        <v>79777.197089041118</v>
      </c>
      <c r="AQ42" s="6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</row>
    <row r="43" spans="1:88" s="25" customFormat="1">
      <c r="A43" s="76">
        <v>0</v>
      </c>
      <c r="B43" s="41" t="s">
        <v>73</v>
      </c>
      <c r="C43" s="70" t="s">
        <v>56</v>
      </c>
      <c r="D43" s="41">
        <f t="shared" ref="D43:AM43" si="68">+D44+D45+D61+D65+D75+D76+D79</f>
        <v>54810.299999999996</v>
      </c>
      <c r="E43" s="41">
        <f t="shared" si="68"/>
        <v>0</v>
      </c>
      <c r="F43" s="41">
        <f t="shared" si="68"/>
        <v>54664.1</v>
      </c>
      <c r="G43" s="41">
        <f t="shared" si="68"/>
        <v>0</v>
      </c>
      <c r="H43" s="119">
        <f>+H44+H45+H61+H65+H75+H76+H79</f>
        <v>56614.400000000001</v>
      </c>
      <c r="I43" s="41">
        <f t="shared" si="68"/>
        <v>0</v>
      </c>
      <c r="J43" s="41">
        <f t="shared" si="68"/>
        <v>0</v>
      </c>
      <c r="K43" s="41">
        <f t="shared" ref="K43" si="69">+K44+K45+K61+K65+K75+K76+K79</f>
        <v>0</v>
      </c>
      <c r="L43" s="41">
        <f>+L44+L45+L61+L65+L75+L76+L79</f>
        <v>0</v>
      </c>
      <c r="M43" s="41">
        <f t="shared" si="68"/>
        <v>0</v>
      </c>
      <c r="N43" s="41">
        <f t="shared" si="68"/>
        <v>31137.920000000002</v>
      </c>
      <c r="O43" s="41">
        <f t="shared" si="68"/>
        <v>31137.920000000002</v>
      </c>
      <c r="P43" s="41">
        <f t="shared" si="68"/>
        <v>62275.840000000004</v>
      </c>
      <c r="Q43" s="41">
        <f t="shared" si="68"/>
        <v>0</v>
      </c>
      <c r="R43" s="41">
        <f t="shared" ref="R43:T43" si="70">+R44+R45+R61+R65+R75+R76+R79</f>
        <v>31137.920000000002</v>
      </c>
      <c r="S43" s="41">
        <f t="shared" si="70"/>
        <v>31137.920000000002</v>
      </c>
      <c r="T43" s="41">
        <f t="shared" si="70"/>
        <v>62275.840000000004</v>
      </c>
      <c r="U43" s="41">
        <f t="shared" si="68"/>
        <v>0</v>
      </c>
      <c r="V43" s="41">
        <f t="shared" ref="V43:X43" si="71">+V44+V45+V61+V65+V75+V76+V79</f>
        <v>31137.920000000002</v>
      </c>
      <c r="W43" s="41">
        <f t="shared" si="71"/>
        <v>31137.920000000002</v>
      </c>
      <c r="X43" s="41">
        <f t="shared" si="71"/>
        <v>62275.840000000004</v>
      </c>
      <c r="Y43" s="41">
        <f t="shared" si="68"/>
        <v>0</v>
      </c>
      <c r="Z43" s="41">
        <f t="shared" ref="Z43:AB43" si="72">+Z44+Z45+Z61+Z65+Z75+Z76+Z79</f>
        <v>31137.920000000002</v>
      </c>
      <c r="AA43" s="41">
        <f t="shared" si="72"/>
        <v>31137.920000000002</v>
      </c>
      <c r="AB43" s="41">
        <f t="shared" si="72"/>
        <v>62275.840000000004</v>
      </c>
      <c r="AC43" s="41">
        <f t="shared" ref="AC43:AE43" si="73">+AC44+AC45+AC61+AC65+AC75+AC76+AC79</f>
        <v>31137.920000000002</v>
      </c>
      <c r="AD43" s="41">
        <f t="shared" si="73"/>
        <v>31137.920000000002</v>
      </c>
      <c r="AE43" s="41">
        <f t="shared" si="73"/>
        <v>62275.840000000004</v>
      </c>
      <c r="AF43" s="43">
        <f t="shared" si="24"/>
        <v>15568.960000000001</v>
      </c>
      <c r="AG43" s="43">
        <f t="shared" si="25"/>
        <v>15568.960000000001</v>
      </c>
      <c r="AH43" s="43">
        <f t="shared" si="26"/>
        <v>31137.920000000002</v>
      </c>
      <c r="AI43" s="43">
        <f t="shared" si="27"/>
        <v>15568.960000000001</v>
      </c>
      <c r="AJ43" s="43">
        <f t="shared" si="28"/>
        <v>46706.880000000005</v>
      </c>
      <c r="AK43" s="43">
        <f t="shared" si="29"/>
        <v>15568.96</v>
      </c>
      <c r="AL43" s="41">
        <f t="shared" si="68"/>
        <v>0</v>
      </c>
      <c r="AM43" s="41">
        <f t="shared" si="68"/>
        <v>0</v>
      </c>
      <c r="AN43" s="61">
        <f>+AN44+AN45+AN61+AN65+AN75+AN76+AN79</f>
        <v>0</v>
      </c>
      <c r="AO43" s="65"/>
      <c r="AP43" s="127">
        <f t="shared" si="0"/>
        <v>5661.4400000000023</v>
      </c>
      <c r="AQ43" s="3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</row>
    <row r="44" spans="1:88" s="269" customFormat="1" ht="24" customHeight="1">
      <c r="A44" s="267">
        <v>4211</v>
      </c>
      <c r="B44" s="42" t="s">
        <v>74</v>
      </c>
      <c r="C44" s="268" t="s">
        <v>56</v>
      </c>
      <c r="D44" s="42"/>
      <c r="E44" s="42"/>
      <c r="F44" s="42"/>
      <c r="G44" s="42"/>
      <c r="H44" s="120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3">
        <f t="shared" si="24"/>
        <v>0</v>
      </c>
      <c r="AG44" s="43">
        <f t="shared" si="25"/>
        <v>0</v>
      </c>
      <c r="AH44" s="43">
        <f t="shared" si="26"/>
        <v>0</v>
      </c>
      <c r="AI44" s="43">
        <f t="shared" si="27"/>
        <v>0</v>
      </c>
      <c r="AJ44" s="43">
        <f t="shared" si="28"/>
        <v>0</v>
      </c>
      <c r="AK44" s="43">
        <f t="shared" si="29"/>
        <v>0</v>
      </c>
      <c r="AL44" s="42"/>
      <c r="AM44" s="42"/>
      <c r="AN44" s="116"/>
      <c r="AO44" s="117"/>
      <c r="AP44" s="127">
        <f t="shared" si="0"/>
        <v>0</v>
      </c>
      <c r="AQ44" s="6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</row>
    <row r="45" spans="1:88" s="269" customFormat="1" ht="27.75" customHeight="1">
      <c r="A45" s="267">
        <v>4212</v>
      </c>
      <c r="B45" s="42" t="s">
        <v>75</v>
      </c>
      <c r="C45" s="268" t="s">
        <v>56</v>
      </c>
      <c r="D45" s="42">
        <f t="shared" ref="D45:AM45" si="74">D46+D52</f>
        <v>42941.1</v>
      </c>
      <c r="E45" s="42">
        <f t="shared" si="74"/>
        <v>0</v>
      </c>
      <c r="F45" s="42">
        <f t="shared" si="74"/>
        <v>42547</v>
      </c>
      <c r="G45" s="42">
        <f t="shared" si="74"/>
        <v>0</v>
      </c>
      <c r="H45" s="120">
        <f>H46+H52</f>
        <v>44000</v>
      </c>
      <c r="I45" s="42">
        <f t="shared" si="74"/>
        <v>0</v>
      </c>
      <c r="J45" s="42">
        <f t="shared" si="74"/>
        <v>0</v>
      </c>
      <c r="K45" s="42">
        <f t="shared" ref="K45" si="75">K46+K52</f>
        <v>0</v>
      </c>
      <c r="L45" s="42">
        <f>L46+L52</f>
        <v>0</v>
      </c>
      <c r="M45" s="42">
        <f t="shared" si="74"/>
        <v>0</v>
      </c>
      <c r="N45" s="42">
        <f t="shared" si="74"/>
        <v>24200</v>
      </c>
      <c r="O45" s="42">
        <f t="shared" si="74"/>
        <v>24200</v>
      </c>
      <c r="P45" s="42">
        <f t="shared" si="74"/>
        <v>48400</v>
      </c>
      <c r="Q45" s="42">
        <f t="shared" si="74"/>
        <v>0</v>
      </c>
      <c r="R45" s="42">
        <f t="shared" ref="R45:T45" si="76">R46+R52</f>
        <v>24200</v>
      </c>
      <c r="S45" s="42">
        <f t="shared" si="76"/>
        <v>24200</v>
      </c>
      <c r="T45" s="42">
        <f t="shared" si="76"/>
        <v>48400</v>
      </c>
      <c r="U45" s="42">
        <f t="shared" si="74"/>
        <v>0</v>
      </c>
      <c r="V45" s="42">
        <f t="shared" ref="V45:X45" si="77">V46+V52</f>
        <v>24200</v>
      </c>
      <c r="W45" s="42">
        <f t="shared" si="77"/>
        <v>24200</v>
      </c>
      <c r="X45" s="42">
        <f t="shared" si="77"/>
        <v>48400</v>
      </c>
      <c r="Y45" s="42">
        <f t="shared" si="74"/>
        <v>0</v>
      </c>
      <c r="Z45" s="42">
        <f t="shared" ref="Z45:AB45" si="78">Z46+Z52</f>
        <v>24200</v>
      </c>
      <c r="AA45" s="42">
        <f t="shared" si="78"/>
        <v>24200</v>
      </c>
      <c r="AB45" s="42">
        <f t="shared" si="78"/>
        <v>48400</v>
      </c>
      <c r="AC45" s="42">
        <f t="shared" ref="AC45:AE45" si="79">AC46+AC52</f>
        <v>24200</v>
      </c>
      <c r="AD45" s="42">
        <f t="shared" si="79"/>
        <v>24200</v>
      </c>
      <c r="AE45" s="42">
        <f t="shared" si="79"/>
        <v>48400</v>
      </c>
      <c r="AF45" s="43">
        <f t="shared" si="24"/>
        <v>12100</v>
      </c>
      <c r="AG45" s="43">
        <f t="shared" si="25"/>
        <v>12100</v>
      </c>
      <c r="AH45" s="43">
        <f t="shared" si="26"/>
        <v>24200</v>
      </c>
      <c r="AI45" s="43">
        <f t="shared" si="27"/>
        <v>12100</v>
      </c>
      <c r="AJ45" s="43">
        <f t="shared" si="28"/>
        <v>36300</v>
      </c>
      <c r="AK45" s="43">
        <f t="shared" si="29"/>
        <v>12100</v>
      </c>
      <c r="AL45" s="42">
        <f t="shared" si="74"/>
        <v>0</v>
      </c>
      <c r="AM45" s="42">
        <f t="shared" si="74"/>
        <v>0</v>
      </c>
      <c r="AN45" s="116">
        <f>AN46+AN52</f>
        <v>0</v>
      </c>
      <c r="AO45" s="117"/>
      <c r="AP45" s="127">
        <f t="shared" si="0"/>
        <v>4400</v>
      </c>
      <c r="AQ45" s="6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</row>
    <row r="46" spans="1:88" s="25" customFormat="1" ht="27.75" customHeight="1">
      <c r="A46" s="76"/>
      <c r="B46" s="41" t="s">
        <v>76</v>
      </c>
      <c r="C46" s="70" t="s">
        <v>56</v>
      </c>
      <c r="D46" s="41">
        <v>24040.1</v>
      </c>
      <c r="E46" s="41"/>
      <c r="F46" s="41">
        <v>25000</v>
      </c>
      <c r="G46" s="41"/>
      <c r="H46" s="119">
        <f>25000</f>
        <v>25000</v>
      </c>
      <c r="I46" s="41"/>
      <c r="J46" s="41"/>
      <c r="K46" s="41"/>
      <c r="L46" s="41"/>
      <c r="M46" s="41"/>
      <c r="N46" s="41">
        <f>P46*0.5</f>
        <v>13750.000000000002</v>
      </c>
      <c r="O46" s="41">
        <f>P46-N46</f>
        <v>13750.000000000002</v>
      </c>
      <c r="P46" s="41">
        <f>25000*1.1</f>
        <v>27500.000000000004</v>
      </c>
      <c r="Q46" s="41"/>
      <c r="R46" s="41">
        <f>T46*0.5</f>
        <v>13750.000000000002</v>
      </c>
      <c r="S46" s="41">
        <f>T46-R46</f>
        <v>13750.000000000002</v>
      </c>
      <c r="T46" s="41">
        <f>25000*1.1</f>
        <v>27500.000000000004</v>
      </c>
      <c r="U46" s="41"/>
      <c r="V46" s="41">
        <f>X46*0.5</f>
        <v>13750.000000000002</v>
      </c>
      <c r="W46" s="41">
        <f>X46-V46</f>
        <v>13750.000000000002</v>
      </c>
      <c r="X46" s="41">
        <f>25000*1.1</f>
        <v>27500.000000000004</v>
      </c>
      <c r="Y46" s="41"/>
      <c r="Z46" s="41">
        <f>AB46*0.5</f>
        <v>13750.000000000002</v>
      </c>
      <c r="AA46" s="41">
        <f>AB46-Z46</f>
        <v>13750.000000000002</v>
      </c>
      <c r="AB46" s="41">
        <f>25000*1.1</f>
        <v>27500.000000000004</v>
      </c>
      <c r="AC46" s="41">
        <f>AE46*0.5</f>
        <v>13750.000000000002</v>
      </c>
      <c r="AD46" s="41">
        <f>AE46-AC46</f>
        <v>13750.000000000002</v>
      </c>
      <c r="AE46" s="41">
        <f>25000*1.1</f>
        <v>27500.000000000004</v>
      </c>
      <c r="AF46" s="43">
        <f t="shared" si="24"/>
        <v>6875.0000000000009</v>
      </c>
      <c r="AG46" s="43">
        <f t="shared" si="25"/>
        <v>6875.0000000000009</v>
      </c>
      <c r="AH46" s="43">
        <f t="shared" si="26"/>
        <v>13750.000000000002</v>
      </c>
      <c r="AI46" s="43">
        <f t="shared" si="27"/>
        <v>6875.0000000000009</v>
      </c>
      <c r="AJ46" s="43">
        <f t="shared" si="28"/>
        <v>20625.000000000004</v>
      </c>
      <c r="AK46" s="43">
        <f t="shared" si="29"/>
        <v>6875</v>
      </c>
      <c r="AL46" s="41"/>
      <c r="AM46" s="41"/>
      <c r="AN46" s="61"/>
      <c r="AO46" s="65"/>
      <c r="AP46" s="127">
        <f t="shared" si="0"/>
        <v>2500.0000000000036</v>
      </c>
      <c r="AQ46" s="3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</row>
    <row r="47" spans="1:88" s="25" customFormat="1" ht="21" customHeight="1">
      <c r="A47" s="76"/>
      <c r="B47" s="70" t="s">
        <v>77</v>
      </c>
      <c r="C47" s="70" t="s">
        <v>78</v>
      </c>
      <c r="D47" s="41">
        <v>9737</v>
      </c>
      <c r="E47" s="41"/>
      <c r="F47" s="41">
        <v>9737</v>
      </c>
      <c r="G47" s="41"/>
      <c r="H47" s="119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3">
        <f t="shared" si="24"/>
        <v>0</v>
      </c>
      <c r="AG47" s="43">
        <f t="shared" si="25"/>
        <v>0</v>
      </c>
      <c r="AH47" s="43">
        <f t="shared" si="26"/>
        <v>0</v>
      </c>
      <c r="AI47" s="43">
        <f t="shared" si="27"/>
        <v>0</v>
      </c>
      <c r="AJ47" s="43">
        <f t="shared" si="28"/>
        <v>0</v>
      </c>
      <c r="AK47" s="43">
        <f t="shared" si="29"/>
        <v>0</v>
      </c>
      <c r="AL47" s="41"/>
      <c r="AM47" s="41"/>
      <c r="AN47" s="61"/>
      <c r="AO47" s="65"/>
      <c r="AP47" s="127">
        <f t="shared" si="0"/>
        <v>0</v>
      </c>
      <c r="AQ47" s="3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</row>
    <row r="48" spans="1:88" s="25" customFormat="1" ht="22.5" customHeight="1">
      <c r="A48" s="76"/>
      <c r="B48" s="70" t="s">
        <v>79</v>
      </c>
      <c r="C48" s="70" t="s">
        <v>80</v>
      </c>
      <c r="D48" s="41">
        <v>50</v>
      </c>
      <c r="E48" s="41"/>
      <c r="F48" s="41">
        <v>50</v>
      </c>
      <c r="G48" s="41"/>
      <c r="H48" s="119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3">
        <f t="shared" si="24"/>
        <v>0</v>
      </c>
      <c r="AG48" s="43">
        <f t="shared" si="25"/>
        <v>0</v>
      </c>
      <c r="AH48" s="43">
        <f t="shared" si="26"/>
        <v>0</v>
      </c>
      <c r="AI48" s="43">
        <f t="shared" si="27"/>
        <v>0</v>
      </c>
      <c r="AJ48" s="43">
        <f t="shared" si="28"/>
        <v>0</v>
      </c>
      <c r="AK48" s="43">
        <f t="shared" si="29"/>
        <v>0</v>
      </c>
      <c r="AL48" s="41"/>
      <c r="AM48" s="41"/>
      <c r="AN48" s="61"/>
      <c r="AO48" s="65"/>
      <c r="AP48" s="127">
        <f t="shared" si="0"/>
        <v>0</v>
      </c>
      <c r="AQ48" s="3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</row>
    <row r="49" spans="1:88" s="25" customFormat="1" ht="21.75" customHeight="1">
      <c r="A49" s="76"/>
      <c r="B49" s="70" t="s">
        <v>81</v>
      </c>
      <c r="C49" s="70" t="s">
        <v>80</v>
      </c>
      <c r="D49" s="41">
        <v>10</v>
      </c>
      <c r="E49" s="41"/>
      <c r="F49" s="41">
        <v>10</v>
      </c>
      <c r="G49" s="41"/>
      <c r="H49" s="119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3">
        <f t="shared" si="24"/>
        <v>0</v>
      </c>
      <c r="AG49" s="43">
        <f t="shared" si="25"/>
        <v>0</v>
      </c>
      <c r="AH49" s="43">
        <f t="shared" si="26"/>
        <v>0</v>
      </c>
      <c r="AI49" s="43">
        <f t="shared" si="27"/>
        <v>0</v>
      </c>
      <c r="AJ49" s="43">
        <f t="shared" si="28"/>
        <v>0</v>
      </c>
      <c r="AK49" s="43">
        <f t="shared" si="29"/>
        <v>0</v>
      </c>
      <c r="AL49" s="41"/>
      <c r="AM49" s="41"/>
      <c r="AN49" s="61"/>
      <c r="AO49" s="65"/>
      <c r="AP49" s="127">
        <f t="shared" si="0"/>
        <v>0</v>
      </c>
      <c r="AQ49" s="3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</row>
    <row r="50" spans="1:88" s="25" customFormat="1" ht="23.25" customHeight="1">
      <c r="A50" s="76"/>
      <c r="B50" s="70" t="s">
        <v>82</v>
      </c>
      <c r="C50" s="70" t="s">
        <v>83</v>
      </c>
      <c r="D50" s="41">
        <v>346.8</v>
      </c>
      <c r="E50" s="41"/>
      <c r="F50" s="41">
        <v>352.9</v>
      </c>
      <c r="G50" s="41"/>
      <c r="H50" s="119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3">
        <f t="shared" si="24"/>
        <v>0</v>
      </c>
      <c r="AG50" s="43">
        <f t="shared" si="25"/>
        <v>0</v>
      </c>
      <c r="AH50" s="43">
        <f t="shared" si="26"/>
        <v>0</v>
      </c>
      <c r="AI50" s="43">
        <f t="shared" si="27"/>
        <v>0</v>
      </c>
      <c r="AJ50" s="43">
        <f t="shared" si="28"/>
        <v>0</v>
      </c>
      <c r="AK50" s="43">
        <f t="shared" si="29"/>
        <v>0</v>
      </c>
      <c r="AL50" s="41"/>
      <c r="AM50" s="41"/>
      <c r="AN50" s="61"/>
      <c r="AO50" s="65"/>
      <c r="AP50" s="127">
        <f t="shared" si="0"/>
        <v>0</v>
      </c>
      <c r="AQ50" s="3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</row>
    <row r="51" spans="1:88" s="25" customFormat="1" ht="27.75" customHeight="1">
      <c r="A51" s="76"/>
      <c r="B51" s="70" t="s">
        <v>84</v>
      </c>
      <c r="C51" s="70" t="s">
        <v>85</v>
      </c>
      <c r="D51" s="41">
        <v>583610</v>
      </c>
      <c r="E51" s="41"/>
      <c r="F51" s="41">
        <v>583219</v>
      </c>
      <c r="G51" s="41"/>
      <c r="H51" s="119"/>
      <c r="I51" s="41"/>
      <c r="J51" s="41"/>
      <c r="K51" s="41"/>
      <c r="L51" s="41"/>
      <c r="M51" s="41"/>
      <c r="N51" s="41">
        <f>P51*0.5</f>
        <v>0</v>
      </c>
      <c r="O51" s="41">
        <f>P51-N51</f>
        <v>0</v>
      </c>
      <c r="P51" s="41"/>
      <c r="Q51" s="41"/>
      <c r="R51" s="41">
        <f>T51*0.5</f>
        <v>0</v>
      </c>
      <c r="S51" s="41">
        <f>T51-R51</f>
        <v>0</v>
      </c>
      <c r="T51" s="41"/>
      <c r="U51" s="41"/>
      <c r="V51" s="41">
        <f>X51*0.5</f>
        <v>0</v>
      </c>
      <c r="W51" s="41">
        <f>X51-V51</f>
        <v>0</v>
      </c>
      <c r="X51" s="41"/>
      <c r="Y51" s="41"/>
      <c r="Z51" s="41">
        <f>AB51*0.5</f>
        <v>0</v>
      </c>
      <c r="AA51" s="41">
        <f>AB51-Z51</f>
        <v>0</v>
      </c>
      <c r="AB51" s="41"/>
      <c r="AC51" s="41">
        <f>AE51*0.5</f>
        <v>0</v>
      </c>
      <c r="AD51" s="41">
        <f>AE51-AC51</f>
        <v>0</v>
      </c>
      <c r="AE51" s="41"/>
      <c r="AF51" s="43">
        <f t="shared" si="24"/>
        <v>0</v>
      </c>
      <c r="AG51" s="43">
        <f t="shared" si="25"/>
        <v>0</v>
      </c>
      <c r="AH51" s="43">
        <f t="shared" si="26"/>
        <v>0</v>
      </c>
      <c r="AI51" s="43">
        <f t="shared" si="27"/>
        <v>0</v>
      </c>
      <c r="AJ51" s="43">
        <f t="shared" si="28"/>
        <v>0</v>
      </c>
      <c r="AK51" s="43">
        <f t="shared" si="29"/>
        <v>0</v>
      </c>
      <c r="AL51" s="41"/>
      <c r="AM51" s="41"/>
      <c r="AN51" s="61"/>
      <c r="AO51" s="65"/>
      <c r="AP51" s="127">
        <f t="shared" si="0"/>
        <v>0</v>
      </c>
      <c r="AQ51" s="3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</row>
    <row r="52" spans="1:88" s="25" customFormat="1" ht="31.5" customHeight="1">
      <c r="A52" s="76"/>
      <c r="B52" s="70" t="s">
        <v>86</v>
      </c>
      <c r="C52" s="70" t="s">
        <v>56</v>
      </c>
      <c r="D52" s="41">
        <v>18901</v>
      </c>
      <c r="E52" s="41"/>
      <c r="F52" s="41">
        <v>17547</v>
      </c>
      <c r="G52" s="41"/>
      <c r="H52" s="119">
        <f>19000</f>
        <v>19000</v>
      </c>
      <c r="I52" s="41"/>
      <c r="J52" s="41"/>
      <c r="K52" s="41"/>
      <c r="L52" s="41"/>
      <c r="M52" s="41"/>
      <c r="N52" s="41">
        <f>P52*0.5</f>
        <v>10450</v>
      </c>
      <c r="O52" s="41">
        <f>P52-N52</f>
        <v>10450</v>
      </c>
      <c r="P52" s="41">
        <f>19000*1.1</f>
        <v>20900</v>
      </c>
      <c r="Q52" s="41"/>
      <c r="R52" s="41">
        <f>T52*0.5</f>
        <v>10450</v>
      </c>
      <c r="S52" s="41">
        <f>T52-R52</f>
        <v>10450</v>
      </c>
      <c r="T52" s="41">
        <f>19000*1.1</f>
        <v>20900</v>
      </c>
      <c r="U52" s="41"/>
      <c r="V52" s="41">
        <f>X52*0.5</f>
        <v>10450</v>
      </c>
      <c r="W52" s="41">
        <f>X52-V52</f>
        <v>10450</v>
      </c>
      <c r="X52" s="41">
        <f>19000*1.1</f>
        <v>20900</v>
      </c>
      <c r="Y52" s="41"/>
      <c r="Z52" s="41">
        <f>AB52*0.5</f>
        <v>10450</v>
      </c>
      <c r="AA52" s="41">
        <f>AB52-Z52</f>
        <v>10450</v>
      </c>
      <c r="AB52" s="41">
        <f>19000*1.1</f>
        <v>20900</v>
      </c>
      <c r="AC52" s="41">
        <f>AE52*0.5</f>
        <v>10450</v>
      </c>
      <c r="AD52" s="41">
        <f>AE52-AC52</f>
        <v>10450</v>
      </c>
      <c r="AE52" s="41">
        <f>19000*1.1</f>
        <v>20900</v>
      </c>
      <c r="AF52" s="43">
        <f t="shared" si="24"/>
        <v>5225</v>
      </c>
      <c r="AG52" s="43">
        <f t="shared" si="25"/>
        <v>5225</v>
      </c>
      <c r="AH52" s="43">
        <f t="shared" si="26"/>
        <v>10450</v>
      </c>
      <c r="AI52" s="43">
        <f t="shared" si="27"/>
        <v>5225</v>
      </c>
      <c r="AJ52" s="43">
        <f t="shared" si="28"/>
        <v>15675</v>
      </c>
      <c r="AK52" s="43">
        <f t="shared" si="29"/>
        <v>5225</v>
      </c>
      <c r="AL52" s="41"/>
      <c r="AM52" s="41"/>
      <c r="AN52" s="61"/>
      <c r="AO52" s="65"/>
      <c r="AP52" s="127">
        <f t="shared" si="0"/>
        <v>1900</v>
      </c>
      <c r="AQ52" s="3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</row>
    <row r="53" spans="1:88" s="25" customFormat="1" ht="21" customHeight="1">
      <c r="A53" s="76"/>
      <c r="B53" s="70" t="s">
        <v>87</v>
      </c>
      <c r="C53" s="70" t="s">
        <v>88</v>
      </c>
      <c r="D53" s="41">
        <v>112530</v>
      </c>
      <c r="E53" s="41"/>
      <c r="F53" s="41">
        <v>104778</v>
      </c>
      <c r="G53" s="41"/>
      <c r="H53" s="119">
        <f>H52/143.7*1000</f>
        <v>132219.90257480863</v>
      </c>
      <c r="I53" s="41"/>
      <c r="J53" s="41"/>
      <c r="K53" s="41"/>
      <c r="L53" s="41"/>
      <c r="M53" s="41"/>
      <c r="N53" s="41">
        <f>P53*0.5</f>
        <v>9500</v>
      </c>
      <c r="O53" s="41">
        <f>P53-N53</f>
        <v>9500</v>
      </c>
      <c r="P53" s="41">
        <v>19000</v>
      </c>
      <c r="Q53" s="41"/>
      <c r="R53" s="41">
        <f>T53*0.5</f>
        <v>9500</v>
      </c>
      <c r="S53" s="41">
        <f>T53-R53</f>
        <v>9500</v>
      </c>
      <c r="T53" s="41">
        <v>19000</v>
      </c>
      <c r="U53" s="41"/>
      <c r="V53" s="41">
        <f>X53*0.5</f>
        <v>9500</v>
      </c>
      <c r="W53" s="41">
        <f>X53-V53</f>
        <v>9500</v>
      </c>
      <c r="X53" s="41">
        <v>19000</v>
      </c>
      <c r="Y53" s="41"/>
      <c r="Z53" s="41">
        <f>AB53*0.5</f>
        <v>9500</v>
      </c>
      <c r="AA53" s="41">
        <f>AB53-Z53</f>
        <v>9500</v>
      </c>
      <c r="AB53" s="41">
        <v>19000</v>
      </c>
      <c r="AC53" s="41">
        <f>AE53*0.5</f>
        <v>9500</v>
      </c>
      <c r="AD53" s="41">
        <f>AE53-AC53</f>
        <v>9500</v>
      </c>
      <c r="AE53" s="41">
        <v>19000</v>
      </c>
      <c r="AF53" s="43">
        <f t="shared" si="24"/>
        <v>4750</v>
      </c>
      <c r="AG53" s="43">
        <f t="shared" si="25"/>
        <v>4750</v>
      </c>
      <c r="AH53" s="43">
        <f t="shared" si="26"/>
        <v>9500</v>
      </c>
      <c r="AI53" s="43">
        <f t="shared" si="27"/>
        <v>4750</v>
      </c>
      <c r="AJ53" s="43">
        <f t="shared" si="28"/>
        <v>14250</v>
      </c>
      <c r="AK53" s="43">
        <f t="shared" si="29"/>
        <v>4750</v>
      </c>
      <c r="AL53" s="41"/>
      <c r="AM53" s="41"/>
      <c r="AN53" s="61"/>
      <c r="AO53" s="65"/>
      <c r="AP53" s="127">
        <f t="shared" si="0"/>
        <v>-113219.90257480863</v>
      </c>
      <c r="AQ53" s="3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</row>
    <row r="54" spans="1:88" s="25" customFormat="1" ht="22.5" customHeight="1">
      <c r="A54" s="76"/>
      <c r="B54" s="70" t="s">
        <v>89</v>
      </c>
      <c r="C54" s="70" t="s">
        <v>90</v>
      </c>
      <c r="D54" s="41"/>
      <c r="E54" s="41"/>
      <c r="F54" s="41"/>
      <c r="G54" s="41"/>
      <c r="H54" s="119"/>
      <c r="I54" s="41"/>
      <c r="J54" s="41"/>
      <c r="K54" s="41"/>
      <c r="L54" s="41"/>
      <c r="M54" s="41"/>
      <c r="N54" s="41"/>
      <c r="O54" s="41"/>
      <c r="P54" s="41">
        <v>132219.90257480863</v>
      </c>
      <c r="Q54" s="41"/>
      <c r="R54" s="41"/>
      <c r="S54" s="41"/>
      <c r="T54" s="41">
        <v>132219.90257480863</v>
      </c>
      <c r="U54" s="41"/>
      <c r="V54" s="41"/>
      <c r="W54" s="41"/>
      <c r="X54" s="41">
        <v>132219.90257480863</v>
      </c>
      <c r="Y54" s="41"/>
      <c r="Z54" s="41"/>
      <c r="AA54" s="41"/>
      <c r="AB54" s="41">
        <v>132219.90257480863</v>
      </c>
      <c r="AC54" s="41"/>
      <c r="AD54" s="41"/>
      <c r="AE54" s="41">
        <v>132219.90257480863</v>
      </c>
      <c r="AF54" s="43">
        <f t="shared" si="24"/>
        <v>0</v>
      </c>
      <c r="AG54" s="43">
        <f t="shared" si="25"/>
        <v>0</v>
      </c>
      <c r="AH54" s="43">
        <f t="shared" si="26"/>
        <v>0</v>
      </c>
      <c r="AI54" s="43">
        <f t="shared" si="27"/>
        <v>0</v>
      </c>
      <c r="AJ54" s="43">
        <f t="shared" si="28"/>
        <v>0</v>
      </c>
      <c r="AK54" s="43">
        <f t="shared" si="29"/>
        <v>132219.90257480863</v>
      </c>
      <c r="AL54" s="41"/>
      <c r="AM54" s="41"/>
      <c r="AN54" s="61"/>
      <c r="AO54" s="65"/>
      <c r="AP54" s="127">
        <f t="shared" si="0"/>
        <v>132219.90257480863</v>
      </c>
      <c r="AQ54" s="3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</row>
    <row r="55" spans="1:88" s="25" customFormat="1" ht="22.5" customHeight="1">
      <c r="A55" s="76"/>
      <c r="B55" s="70" t="s">
        <v>91</v>
      </c>
      <c r="C55" s="70" t="s">
        <v>88</v>
      </c>
      <c r="D55" s="41"/>
      <c r="E55" s="41"/>
      <c r="F55" s="41"/>
      <c r="G55" s="41"/>
      <c r="H55" s="119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3">
        <f t="shared" si="24"/>
        <v>0</v>
      </c>
      <c r="AG55" s="43">
        <f t="shared" si="25"/>
        <v>0</v>
      </c>
      <c r="AH55" s="43">
        <f t="shared" si="26"/>
        <v>0</v>
      </c>
      <c r="AI55" s="43">
        <f t="shared" si="27"/>
        <v>0</v>
      </c>
      <c r="AJ55" s="43">
        <f t="shared" si="28"/>
        <v>0</v>
      </c>
      <c r="AK55" s="43">
        <f t="shared" si="29"/>
        <v>0</v>
      </c>
      <c r="AL55" s="41"/>
      <c r="AM55" s="41"/>
      <c r="AN55" s="61"/>
      <c r="AO55" s="65"/>
      <c r="AP55" s="127">
        <f t="shared" si="0"/>
        <v>0</v>
      </c>
      <c r="AQ55" s="3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</row>
    <row r="56" spans="1:88" s="25" customFormat="1" ht="27.75" customHeight="1">
      <c r="A56" s="76"/>
      <c r="B56" s="70" t="s">
        <v>92</v>
      </c>
      <c r="C56" s="70" t="s">
        <v>93</v>
      </c>
      <c r="D56" s="41">
        <v>8113</v>
      </c>
      <c r="E56" s="41"/>
      <c r="F56" s="41">
        <v>8113</v>
      </c>
      <c r="G56" s="41"/>
      <c r="H56" s="119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3">
        <f t="shared" si="24"/>
        <v>0</v>
      </c>
      <c r="AG56" s="43">
        <f t="shared" si="25"/>
        <v>0</v>
      </c>
      <c r="AH56" s="43">
        <f t="shared" si="26"/>
        <v>0</v>
      </c>
      <c r="AI56" s="43">
        <f t="shared" si="27"/>
        <v>0</v>
      </c>
      <c r="AJ56" s="43">
        <f t="shared" si="28"/>
        <v>0</v>
      </c>
      <c r="AK56" s="43">
        <f t="shared" si="29"/>
        <v>0</v>
      </c>
      <c r="AL56" s="41"/>
      <c r="AM56" s="41"/>
      <c r="AN56" s="61"/>
      <c r="AO56" s="65"/>
      <c r="AP56" s="127">
        <f t="shared" si="0"/>
        <v>0</v>
      </c>
      <c r="AQ56" s="3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</row>
    <row r="57" spans="1:88" s="25" customFormat="1" ht="18" customHeight="1">
      <c r="A57" s="76"/>
      <c r="B57" s="70" t="s">
        <v>94</v>
      </c>
      <c r="C57" s="70" t="s">
        <v>78</v>
      </c>
      <c r="D57" s="41"/>
      <c r="E57" s="41"/>
      <c r="F57" s="41"/>
      <c r="G57" s="41"/>
      <c r="H57" s="119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3">
        <f t="shared" si="24"/>
        <v>0</v>
      </c>
      <c r="AG57" s="43">
        <f t="shared" si="25"/>
        <v>0</v>
      </c>
      <c r="AH57" s="43">
        <f t="shared" si="26"/>
        <v>0</v>
      </c>
      <c r="AI57" s="43">
        <f t="shared" si="27"/>
        <v>0</v>
      </c>
      <c r="AJ57" s="43">
        <f t="shared" si="28"/>
        <v>0</v>
      </c>
      <c r="AK57" s="43">
        <f t="shared" si="29"/>
        <v>0</v>
      </c>
      <c r="AL57" s="41"/>
      <c r="AM57" s="41"/>
      <c r="AN57" s="61"/>
      <c r="AO57" s="65"/>
      <c r="AP57" s="127">
        <f t="shared" si="0"/>
        <v>0</v>
      </c>
      <c r="AQ57" s="3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</row>
    <row r="58" spans="1:88" s="25" customFormat="1" ht="18.75" customHeight="1">
      <c r="A58" s="76"/>
      <c r="B58" s="70" t="s">
        <v>95</v>
      </c>
      <c r="C58" s="70" t="s">
        <v>78</v>
      </c>
      <c r="D58" s="41"/>
      <c r="E58" s="41"/>
      <c r="F58" s="41"/>
      <c r="G58" s="41"/>
      <c r="H58" s="119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3">
        <f t="shared" si="24"/>
        <v>0</v>
      </c>
      <c r="AG58" s="43">
        <f t="shared" si="25"/>
        <v>0</v>
      </c>
      <c r="AH58" s="43">
        <f t="shared" si="26"/>
        <v>0</v>
      </c>
      <c r="AI58" s="43">
        <f t="shared" si="27"/>
        <v>0</v>
      </c>
      <c r="AJ58" s="43">
        <f t="shared" si="28"/>
        <v>0</v>
      </c>
      <c r="AK58" s="43">
        <f t="shared" si="29"/>
        <v>0</v>
      </c>
      <c r="AL58" s="41"/>
      <c r="AM58" s="41"/>
      <c r="AN58" s="61"/>
      <c r="AO58" s="65"/>
      <c r="AP58" s="127">
        <f t="shared" si="0"/>
        <v>0</v>
      </c>
      <c r="AQ58" s="3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</row>
    <row r="59" spans="1:88" s="25" customFormat="1" ht="20.25" customHeight="1">
      <c r="A59" s="76"/>
      <c r="B59" s="70" t="s">
        <v>96</v>
      </c>
      <c r="C59" s="70" t="s">
        <v>78</v>
      </c>
      <c r="D59" s="41"/>
      <c r="E59" s="41"/>
      <c r="F59" s="41"/>
      <c r="G59" s="41"/>
      <c r="H59" s="119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3">
        <f t="shared" si="24"/>
        <v>0</v>
      </c>
      <c r="AG59" s="43">
        <f t="shared" si="25"/>
        <v>0</v>
      </c>
      <c r="AH59" s="43">
        <f t="shared" si="26"/>
        <v>0</v>
      </c>
      <c r="AI59" s="43">
        <f t="shared" si="27"/>
        <v>0</v>
      </c>
      <c r="AJ59" s="43">
        <f t="shared" si="28"/>
        <v>0</v>
      </c>
      <c r="AK59" s="43">
        <f t="shared" si="29"/>
        <v>0</v>
      </c>
      <c r="AL59" s="41"/>
      <c r="AM59" s="41"/>
      <c r="AN59" s="61"/>
      <c r="AO59" s="65"/>
      <c r="AP59" s="127">
        <f t="shared" si="0"/>
        <v>0</v>
      </c>
      <c r="AQ59" s="3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</row>
    <row r="60" spans="1:88" s="25" customFormat="1" ht="21" customHeight="1">
      <c r="A60" s="76"/>
      <c r="B60" s="70" t="s">
        <v>97</v>
      </c>
      <c r="C60" s="70" t="s">
        <v>98</v>
      </c>
      <c r="D60" s="41"/>
      <c r="E60" s="41"/>
      <c r="F60" s="41"/>
      <c r="G60" s="41"/>
      <c r="H60" s="119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3">
        <f t="shared" si="24"/>
        <v>0</v>
      </c>
      <c r="AG60" s="43">
        <f t="shared" si="25"/>
        <v>0</v>
      </c>
      <c r="AH60" s="43">
        <f t="shared" si="26"/>
        <v>0</v>
      </c>
      <c r="AI60" s="43">
        <f t="shared" si="27"/>
        <v>0</v>
      </c>
      <c r="AJ60" s="43">
        <f t="shared" si="28"/>
        <v>0</v>
      </c>
      <c r="AK60" s="43">
        <f t="shared" si="29"/>
        <v>0</v>
      </c>
      <c r="AL60" s="41"/>
      <c r="AM60" s="41"/>
      <c r="AN60" s="61"/>
      <c r="AO60" s="65"/>
      <c r="AP60" s="127">
        <f t="shared" si="0"/>
        <v>0</v>
      </c>
      <c r="AQ60" s="3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</row>
    <row r="61" spans="1:88" s="25" customFormat="1" ht="24.75" customHeight="1">
      <c r="A61" s="76">
        <v>4213</v>
      </c>
      <c r="B61" s="41" t="s">
        <v>99</v>
      </c>
      <c r="C61" s="70" t="s">
        <v>56</v>
      </c>
      <c r="D61" s="41">
        <f t="shared" ref="D61:AM61" si="80">D62+D64</f>
        <v>11711</v>
      </c>
      <c r="E61" s="41">
        <f t="shared" si="80"/>
        <v>0</v>
      </c>
      <c r="F61" s="41">
        <f t="shared" si="80"/>
        <v>11849.4</v>
      </c>
      <c r="G61" s="41">
        <f t="shared" si="80"/>
        <v>0</v>
      </c>
      <c r="H61" s="119">
        <f>H62+H64</f>
        <v>12246.4</v>
      </c>
      <c r="I61" s="41">
        <f t="shared" si="80"/>
        <v>0</v>
      </c>
      <c r="J61" s="41">
        <f t="shared" si="80"/>
        <v>0</v>
      </c>
      <c r="K61" s="41">
        <f t="shared" ref="K61" si="81">K62+K64</f>
        <v>0</v>
      </c>
      <c r="L61" s="41">
        <f>L62+L64</f>
        <v>0</v>
      </c>
      <c r="M61" s="41">
        <f t="shared" si="80"/>
        <v>0</v>
      </c>
      <c r="N61" s="41">
        <f t="shared" si="80"/>
        <v>6735.52</v>
      </c>
      <c r="O61" s="41">
        <f t="shared" si="80"/>
        <v>6735.52</v>
      </c>
      <c r="P61" s="41">
        <f t="shared" si="80"/>
        <v>13471.04</v>
      </c>
      <c r="Q61" s="41">
        <f t="shared" si="80"/>
        <v>0</v>
      </c>
      <c r="R61" s="41">
        <f t="shared" ref="R61:T61" si="82">R62+R64</f>
        <v>6735.52</v>
      </c>
      <c r="S61" s="41">
        <f t="shared" si="82"/>
        <v>6735.52</v>
      </c>
      <c r="T61" s="41">
        <f t="shared" si="82"/>
        <v>13471.04</v>
      </c>
      <c r="U61" s="41">
        <f t="shared" si="80"/>
        <v>0</v>
      </c>
      <c r="V61" s="41">
        <f t="shared" ref="V61:X61" si="83">V62+V64</f>
        <v>6735.52</v>
      </c>
      <c r="W61" s="41">
        <f t="shared" si="83"/>
        <v>6735.52</v>
      </c>
      <c r="X61" s="41">
        <f t="shared" si="83"/>
        <v>13471.04</v>
      </c>
      <c r="Y61" s="41">
        <f t="shared" si="80"/>
        <v>0</v>
      </c>
      <c r="Z61" s="41">
        <f t="shared" ref="Z61:AB61" si="84">Z62+Z64</f>
        <v>6735.52</v>
      </c>
      <c r="AA61" s="41">
        <f t="shared" si="84"/>
        <v>6735.52</v>
      </c>
      <c r="AB61" s="41">
        <f t="shared" si="84"/>
        <v>13471.04</v>
      </c>
      <c r="AC61" s="41">
        <f t="shared" ref="AC61:AE61" si="85">AC62+AC64</f>
        <v>6735.52</v>
      </c>
      <c r="AD61" s="41">
        <f t="shared" si="85"/>
        <v>6735.52</v>
      </c>
      <c r="AE61" s="41">
        <f t="shared" si="85"/>
        <v>13471.04</v>
      </c>
      <c r="AF61" s="43">
        <f t="shared" si="24"/>
        <v>3367.76</v>
      </c>
      <c r="AG61" s="43">
        <f t="shared" si="25"/>
        <v>3367.76</v>
      </c>
      <c r="AH61" s="43">
        <f t="shared" si="26"/>
        <v>6735.52</v>
      </c>
      <c r="AI61" s="43">
        <f t="shared" si="27"/>
        <v>3367.76</v>
      </c>
      <c r="AJ61" s="43">
        <f t="shared" si="28"/>
        <v>10103.280000000001</v>
      </c>
      <c r="AK61" s="43">
        <f t="shared" si="29"/>
        <v>3367.76</v>
      </c>
      <c r="AL61" s="41">
        <f t="shared" si="80"/>
        <v>0</v>
      </c>
      <c r="AM61" s="41">
        <f t="shared" si="80"/>
        <v>0</v>
      </c>
      <c r="AN61" s="61">
        <f>AN62+AN64</f>
        <v>0</v>
      </c>
      <c r="AO61" s="65"/>
      <c r="AP61" s="127">
        <f t="shared" si="0"/>
        <v>1224.6400000000012</v>
      </c>
      <c r="AQ61" s="3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</row>
    <row r="62" spans="1:88" s="25" customFormat="1" ht="22.5" customHeight="1">
      <c r="A62" s="76"/>
      <c r="B62" s="70" t="s">
        <v>100</v>
      </c>
      <c r="C62" s="70" t="s">
        <v>56</v>
      </c>
      <c r="D62" s="41">
        <v>9691</v>
      </c>
      <c r="E62" s="41"/>
      <c r="F62" s="41">
        <v>9604.4</v>
      </c>
      <c r="G62" s="41"/>
      <c r="H62" s="119">
        <f>10000</f>
        <v>10000</v>
      </c>
      <c r="I62" s="41"/>
      <c r="J62" s="41"/>
      <c r="K62" s="41"/>
      <c r="L62" s="41"/>
      <c r="M62" s="41"/>
      <c r="N62" s="41">
        <f>P62*0.5</f>
        <v>5500</v>
      </c>
      <c r="O62" s="41">
        <f>P62-N62</f>
        <v>5500</v>
      </c>
      <c r="P62" s="41">
        <f>10000*1.1</f>
        <v>11000</v>
      </c>
      <c r="Q62" s="41"/>
      <c r="R62" s="41">
        <f>T62*0.5</f>
        <v>5500</v>
      </c>
      <c r="S62" s="41">
        <f>T62-R62</f>
        <v>5500</v>
      </c>
      <c r="T62" s="41">
        <f>10000*1.1</f>
        <v>11000</v>
      </c>
      <c r="U62" s="41"/>
      <c r="V62" s="41">
        <f>X62*0.5</f>
        <v>5500</v>
      </c>
      <c r="W62" s="41">
        <f>X62-V62</f>
        <v>5500</v>
      </c>
      <c r="X62" s="41">
        <f>10000*1.1</f>
        <v>11000</v>
      </c>
      <c r="Y62" s="41"/>
      <c r="Z62" s="41">
        <f>AB62*0.5</f>
        <v>5500</v>
      </c>
      <c r="AA62" s="41">
        <f>AB62-Z62</f>
        <v>5500</v>
      </c>
      <c r="AB62" s="41">
        <f>10000*1.1</f>
        <v>11000</v>
      </c>
      <c r="AC62" s="41">
        <f>AE62*0.5</f>
        <v>5500</v>
      </c>
      <c r="AD62" s="41">
        <f>AE62-AC62</f>
        <v>5500</v>
      </c>
      <c r="AE62" s="41">
        <f>10000*1.1</f>
        <v>11000</v>
      </c>
      <c r="AF62" s="43">
        <f t="shared" si="24"/>
        <v>2750</v>
      </c>
      <c r="AG62" s="43">
        <f t="shared" si="25"/>
        <v>2750</v>
      </c>
      <c r="AH62" s="43">
        <f t="shared" si="26"/>
        <v>5500</v>
      </c>
      <c r="AI62" s="43">
        <f t="shared" si="27"/>
        <v>2750</v>
      </c>
      <c r="AJ62" s="43">
        <f t="shared" si="28"/>
        <v>8250</v>
      </c>
      <c r="AK62" s="43">
        <f t="shared" si="29"/>
        <v>2750</v>
      </c>
      <c r="AL62" s="41"/>
      <c r="AM62" s="41"/>
      <c r="AN62" s="61"/>
      <c r="AO62" s="65"/>
      <c r="AP62" s="127">
        <f t="shared" si="0"/>
        <v>1000</v>
      </c>
      <c r="AQ62" s="3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</row>
    <row r="63" spans="1:88" s="25" customFormat="1" ht="18.75" customHeight="1">
      <c r="A63" s="76"/>
      <c r="B63" s="70" t="s">
        <v>101</v>
      </c>
      <c r="C63" s="70" t="s">
        <v>88</v>
      </c>
      <c r="D63" s="41"/>
      <c r="E63" s="41"/>
      <c r="F63" s="41"/>
      <c r="G63" s="41"/>
      <c r="H63" s="119">
        <f>H62/200.47*1000</f>
        <v>49882.775477627576</v>
      </c>
      <c r="I63" s="41"/>
      <c r="J63" s="41"/>
      <c r="K63" s="41"/>
      <c r="L63" s="41"/>
      <c r="M63" s="41"/>
      <c r="N63" s="41">
        <f>P63*0.5</f>
        <v>24941.387738813788</v>
      </c>
      <c r="O63" s="41">
        <f>P63-N63</f>
        <v>24941.387738813788</v>
      </c>
      <c r="P63" s="41">
        <v>49882.775477627576</v>
      </c>
      <c r="Q63" s="41"/>
      <c r="R63" s="41">
        <f>T63*0.5</f>
        <v>24941.387738813788</v>
      </c>
      <c r="S63" s="41">
        <f>T63-R63</f>
        <v>24941.387738813788</v>
      </c>
      <c r="T63" s="41">
        <v>49882.775477627576</v>
      </c>
      <c r="U63" s="41"/>
      <c r="V63" s="41">
        <f>X63*0.5</f>
        <v>24941.387738813788</v>
      </c>
      <c r="W63" s="41">
        <f>X63-V63</f>
        <v>24941.387738813788</v>
      </c>
      <c r="X63" s="41">
        <v>49882.775477627576</v>
      </c>
      <c r="Y63" s="41"/>
      <c r="Z63" s="41">
        <f>AB63*0.5</f>
        <v>24941.387738813788</v>
      </c>
      <c r="AA63" s="41">
        <f>AB63-Z63</f>
        <v>24941.387738813788</v>
      </c>
      <c r="AB63" s="41">
        <v>49882.775477627576</v>
      </c>
      <c r="AC63" s="41">
        <f>AE63*0.5</f>
        <v>24941.387738813788</v>
      </c>
      <c r="AD63" s="41">
        <f>AE63-AC63</f>
        <v>24941.387738813788</v>
      </c>
      <c r="AE63" s="41">
        <v>49882.775477627576</v>
      </c>
      <c r="AF63" s="43">
        <f t="shared" si="24"/>
        <v>12470.693869406894</v>
      </c>
      <c r="AG63" s="43">
        <f t="shared" si="25"/>
        <v>12470.693869406894</v>
      </c>
      <c r="AH63" s="43">
        <f t="shared" si="26"/>
        <v>24941.387738813788</v>
      </c>
      <c r="AI63" s="43">
        <f t="shared" si="27"/>
        <v>12470.693869406894</v>
      </c>
      <c r="AJ63" s="43">
        <f t="shared" si="28"/>
        <v>37412.08160822068</v>
      </c>
      <c r="AK63" s="43">
        <f t="shared" si="29"/>
        <v>12470.693869406896</v>
      </c>
      <c r="AL63" s="41"/>
      <c r="AM63" s="41"/>
      <c r="AN63" s="61"/>
      <c r="AO63" s="65"/>
      <c r="AP63" s="127">
        <f t="shared" si="0"/>
        <v>0</v>
      </c>
      <c r="AQ63" s="3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</row>
    <row r="64" spans="1:88" s="25" customFormat="1" ht="18.75" customHeight="1">
      <c r="A64" s="76"/>
      <c r="B64" s="70" t="s">
        <v>102</v>
      </c>
      <c r="C64" s="70" t="s">
        <v>56</v>
      </c>
      <c r="D64" s="41">
        <v>2020</v>
      </c>
      <c r="E64" s="41"/>
      <c r="F64" s="41">
        <v>2245</v>
      </c>
      <c r="G64" s="41"/>
      <c r="H64" s="119">
        <v>2246.4</v>
      </c>
      <c r="I64" s="41"/>
      <c r="J64" s="41"/>
      <c r="K64" s="41"/>
      <c r="L64" s="41"/>
      <c r="M64" s="41"/>
      <c r="N64" s="41">
        <f>P64*0.5</f>
        <v>1235.5200000000002</v>
      </c>
      <c r="O64" s="41">
        <f>P64-N64</f>
        <v>1235.5200000000002</v>
      </c>
      <c r="P64" s="41">
        <f>2246.4*1.1</f>
        <v>2471.0400000000004</v>
      </c>
      <c r="Q64" s="41"/>
      <c r="R64" s="41">
        <f>T64*0.5</f>
        <v>1235.5200000000002</v>
      </c>
      <c r="S64" s="41">
        <f>T64-R64</f>
        <v>1235.5200000000002</v>
      </c>
      <c r="T64" s="41">
        <f>2246.4*1.1</f>
        <v>2471.0400000000004</v>
      </c>
      <c r="U64" s="41"/>
      <c r="V64" s="41">
        <f>X64*0.5</f>
        <v>1235.5200000000002</v>
      </c>
      <c r="W64" s="41">
        <f>X64-V64</f>
        <v>1235.5200000000002</v>
      </c>
      <c r="X64" s="41">
        <f>2246.4*1.1</f>
        <v>2471.0400000000004</v>
      </c>
      <c r="Y64" s="41"/>
      <c r="Z64" s="41">
        <f>AB64*0.5</f>
        <v>1235.5200000000002</v>
      </c>
      <c r="AA64" s="41">
        <f>AB64-Z64</f>
        <v>1235.5200000000002</v>
      </c>
      <c r="AB64" s="41">
        <f>2246.4*1.1</f>
        <v>2471.0400000000004</v>
      </c>
      <c r="AC64" s="41">
        <f>AE64*0.5</f>
        <v>1235.5200000000002</v>
      </c>
      <c r="AD64" s="41">
        <f>AE64-AC64</f>
        <v>1235.5200000000002</v>
      </c>
      <c r="AE64" s="41">
        <f>2246.4*1.1</f>
        <v>2471.0400000000004</v>
      </c>
      <c r="AF64" s="43">
        <f t="shared" si="24"/>
        <v>617.7600000000001</v>
      </c>
      <c r="AG64" s="43">
        <f t="shared" si="25"/>
        <v>617.7600000000001</v>
      </c>
      <c r="AH64" s="43">
        <f t="shared" si="26"/>
        <v>1235.5200000000002</v>
      </c>
      <c r="AI64" s="43">
        <f t="shared" si="27"/>
        <v>617.7600000000001</v>
      </c>
      <c r="AJ64" s="43">
        <f t="shared" si="28"/>
        <v>1853.2800000000002</v>
      </c>
      <c r="AK64" s="43">
        <f t="shared" si="29"/>
        <v>617.76000000000022</v>
      </c>
      <c r="AL64" s="41"/>
      <c r="AM64" s="41"/>
      <c r="AN64" s="61"/>
      <c r="AO64" s="65"/>
      <c r="AP64" s="127">
        <f t="shared" si="0"/>
        <v>224.64000000000033</v>
      </c>
      <c r="AQ64" s="3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</row>
    <row r="65" spans="1:88" s="269" customFormat="1" ht="24" customHeight="1">
      <c r="A65" s="267">
        <v>4214</v>
      </c>
      <c r="B65" s="42" t="s">
        <v>103</v>
      </c>
      <c r="C65" s="268" t="s">
        <v>56</v>
      </c>
      <c r="D65" s="42">
        <f t="shared" ref="D65:AM65" si="86">D66+D67+D68+D69+D70+D71+D72+D73</f>
        <v>158.19999999999999</v>
      </c>
      <c r="E65" s="42">
        <f t="shared" si="86"/>
        <v>0</v>
      </c>
      <c r="F65" s="42">
        <f t="shared" si="86"/>
        <v>183.7</v>
      </c>
      <c r="G65" s="42">
        <f t="shared" si="86"/>
        <v>0</v>
      </c>
      <c r="H65" s="120">
        <f>H66+H67+H68+H69+H70+H71+H72+H73</f>
        <v>184</v>
      </c>
      <c r="I65" s="42">
        <f t="shared" si="86"/>
        <v>0</v>
      </c>
      <c r="J65" s="42">
        <f t="shared" si="86"/>
        <v>0</v>
      </c>
      <c r="K65" s="42">
        <f t="shared" ref="K65" si="87">K66+K67+K68+K69+K70+K71+K72+K73</f>
        <v>0</v>
      </c>
      <c r="L65" s="42">
        <f>L66+L67+L68+L69+L70+L71+L72+L73</f>
        <v>0</v>
      </c>
      <c r="M65" s="42">
        <f t="shared" si="86"/>
        <v>0</v>
      </c>
      <c r="N65" s="42">
        <f t="shared" si="86"/>
        <v>101.2</v>
      </c>
      <c r="O65" s="42">
        <f t="shared" si="86"/>
        <v>101.2</v>
      </c>
      <c r="P65" s="42">
        <f t="shared" si="86"/>
        <v>202.4</v>
      </c>
      <c r="Q65" s="42">
        <f t="shared" si="86"/>
        <v>0</v>
      </c>
      <c r="R65" s="42">
        <f t="shared" ref="R65:T65" si="88">R66+R67+R68+R69+R70+R71+R72+R73</f>
        <v>101.2</v>
      </c>
      <c r="S65" s="42">
        <f t="shared" si="88"/>
        <v>101.2</v>
      </c>
      <c r="T65" s="42">
        <f t="shared" si="88"/>
        <v>202.4</v>
      </c>
      <c r="U65" s="42">
        <f t="shared" si="86"/>
        <v>0</v>
      </c>
      <c r="V65" s="42">
        <f t="shared" ref="V65:X65" si="89">V66+V67+V68+V69+V70+V71+V72+V73</f>
        <v>101.2</v>
      </c>
      <c r="W65" s="42">
        <f t="shared" si="89"/>
        <v>101.2</v>
      </c>
      <c r="X65" s="42">
        <f t="shared" si="89"/>
        <v>202.4</v>
      </c>
      <c r="Y65" s="42">
        <f t="shared" si="86"/>
        <v>0</v>
      </c>
      <c r="Z65" s="42">
        <f t="shared" ref="Z65:AB65" si="90">Z66+Z67+Z68+Z69+Z70+Z71+Z72+Z73</f>
        <v>101.2</v>
      </c>
      <c r="AA65" s="42">
        <f t="shared" si="90"/>
        <v>101.2</v>
      </c>
      <c r="AB65" s="42">
        <f t="shared" si="90"/>
        <v>202.4</v>
      </c>
      <c r="AC65" s="42">
        <f t="shared" ref="AC65:AE65" si="91">AC66+AC67+AC68+AC69+AC70+AC71+AC72+AC73</f>
        <v>101.2</v>
      </c>
      <c r="AD65" s="42">
        <f t="shared" si="91"/>
        <v>101.2</v>
      </c>
      <c r="AE65" s="42">
        <f t="shared" si="91"/>
        <v>202.4</v>
      </c>
      <c r="AF65" s="43">
        <f t="shared" si="24"/>
        <v>50.6</v>
      </c>
      <c r="AG65" s="43">
        <f t="shared" si="25"/>
        <v>50.6</v>
      </c>
      <c r="AH65" s="43">
        <f t="shared" si="26"/>
        <v>101.2</v>
      </c>
      <c r="AI65" s="43">
        <f t="shared" si="27"/>
        <v>50.6</v>
      </c>
      <c r="AJ65" s="43">
        <f t="shared" si="28"/>
        <v>151.80000000000001</v>
      </c>
      <c r="AK65" s="43">
        <f t="shared" si="29"/>
        <v>50.599999999999994</v>
      </c>
      <c r="AL65" s="42">
        <f t="shared" si="86"/>
        <v>0</v>
      </c>
      <c r="AM65" s="42">
        <f t="shared" si="86"/>
        <v>0</v>
      </c>
      <c r="AN65" s="116">
        <f>AN66+AN67+AN68+AN69+AN70+AN71+AN72+AN73</f>
        <v>0</v>
      </c>
      <c r="AO65" s="117"/>
      <c r="AP65" s="127">
        <f t="shared" si="0"/>
        <v>18.400000000000006</v>
      </c>
      <c r="AQ65" s="6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</row>
    <row r="66" spans="1:88" s="25" customFormat="1" ht="24" customHeight="1">
      <c r="A66" s="76"/>
      <c r="B66" s="41" t="s">
        <v>104</v>
      </c>
      <c r="C66" s="70" t="s">
        <v>56</v>
      </c>
      <c r="D66" s="41"/>
      <c r="E66" s="41"/>
      <c r="F66" s="41"/>
      <c r="G66" s="41"/>
      <c r="H66" s="119">
        <v>0</v>
      </c>
      <c r="I66" s="41"/>
      <c r="J66" s="41"/>
      <c r="K66" s="41"/>
      <c r="L66" s="41"/>
      <c r="M66" s="41"/>
      <c r="N66" s="41">
        <f>P66*0.5</f>
        <v>0</v>
      </c>
      <c r="O66" s="41">
        <f>P66-N66</f>
        <v>0</v>
      </c>
      <c r="P66" s="41"/>
      <c r="Q66" s="41"/>
      <c r="R66" s="41">
        <f>T66*0.5</f>
        <v>0</v>
      </c>
      <c r="S66" s="41">
        <f>T66-R66</f>
        <v>0</v>
      </c>
      <c r="T66" s="41"/>
      <c r="U66" s="41"/>
      <c r="V66" s="41">
        <f>X66*0.5</f>
        <v>0</v>
      </c>
      <c r="W66" s="41">
        <f>X66-V66</f>
        <v>0</v>
      </c>
      <c r="X66" s="41"/>
      <c r="Y66" s="41"/>
      <c r="Z66" s="41">
        <f>AB66*0.5</f>
        <v>0</v>
      </c>
      <c r="AA66" s="41">
        <f>AB66-Z66</f>
        <v>0</v>
      </c>
      <c r="AB66" s="41"/>
      <c r="AC66" s="41">
        <f>AE66*0.5</f>
        <v>0</v>
      </c>
      <c r="AD66" s="41">
        <f>AE66-AC66</f>
        <v>0</v>
      </c>
      <c r="AE66" s="41"/>
      <c r="AF66" s="43">
        <f t="shared" si="24"/>
        <v>0</v>
      </c>
      <c r="AG66" s="43">
        <f t="shared" si="25"/>
        <v>0</v>
      </c>
      <c r="AH66" s="43">
        <f t="shared" si="26"/>
        <v>0</v>
      </c>
      <c r="AI66" s="43">
        <f t="shared" si="27"/>
        <v>0</v>
      </c>
      <c r="AJ66" s="43">
        <f t="shared" si="28"/>
        <v>0</v>
      </c>
      <c r="AK66" s="43">
        <f t="shared" si="29"/>
        <v>0</v>
      </c>
      <c r="AL66" s="41"/>
      <c r="AM66" s="41"/>
      <c r="AN66" s="61"/>
      <c r="AO66" s="65"/>
      <c r="AP66" s="127">
        <f t="shared" si="0"/>
        <v>0</v>
      </c>
      <c r="AQ66" s="3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</row>
    <row r="67" spans="1:88" s="25" customFormat="1" ht="24" customHeight="1">
      <c r="A67" s="76"/>
      <c r="B67" s="41" t="s">
        <v>105</v>
      </c>
      <c r="C67" s="70" t="s">
        <v>56</v>
      </c>
      <c r="D67" s="41"/>
      <c r="E67" s="41"/>
      <c r="F67" s="41"/>
      <c r="G67" s="41"/>
      <c r="H67" s="119"/>
      <c r="I67" s="41"/>
      <c r="J67" s="41"/>
      <c r="K67" s="41"/>
      <c r="L67" s="41"/>
      <c r="M67" s="41"/>
      <c r="N67" s="41">
        <f>P67*0.5</f>
        <v>0</v>
      </c>
      <c r="O67" s="41">
        <f>P67-N67</f>
        <v>0</v>
      </c>
      <c r="P67" s="41"/>
      <c r="Q67" s="41"/>
      <c r="R67" s="41">
        <f>T67*0.5</f>
        <v>0</v>
      </c>
      <c r="S67" s="41">
        <f>T67-R67</f>
        <v>0</v>
      </c>
      <c r="T67" s="41"/>
      <c r="U67" s="41"/>
      <c r="V67" s="41">
        <f>X67*0.5</f>
        <v>0</v>
      </c>
      <c r="W67" s="41">
        <f>X67-V67</f>
        <v>0</v>
      </c>
      <c r="X67" s="41"/>
      <c r="Y67" s="41"/>
      <c r="Z67" s="41">
        <f>AB67*0.5</f>
        <v>0</v>
      </c>
      <c r="AA67" s="41">
        <f>AB67-Z67</f>
        <v>0</v>
      </c>
      <c r="AB67" s="41"/>
      <c r="AC67" s="41">
        <f>AE67*0.5</f>
        <v>0</v>
      </c>
      <c r="AD67" s="41">
        <f>AE67-AC67</f>
        <v>0</v>
      </c>
      <c r="AE67" s="41"/>
      <c r="AF67" s="43">
        <f t="shared" si="24"/>
        <v>0</v>
      </c>
      <c r="AG67" s="43">
        <f t="shared" si="25"/>
        <v>0</v>
      </c>
      <c r="AH67" s="43">
        <f t="shared" si="26"/>
        <v>0</v>
      </c>
      <c r="AI67" s="43">
        <f t="shared" si="27"/>
        <v>0</v>
      </c>
      <c r="AJ67" s="43">
        <f t="shared" si="28"/>
        <v>0</v>
      </c>
      <c r="AK67" s="43">
        <f t="shared" si="29"/>
        <v>0</v>
      </c>
      <c r="AL67" s="41"/>
      <c r="AM67" s="41"/>
      <c r="AN67" s="61"/>
      <c r="AO67" s="65"/>
      <c r="AP67" s="127">
        <f t="shared" si="0"/>
        <v>0</v>
      </c>
      <c r="AQ67" s="3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</row>
    <row r="68" spans="1:88" s="25" customFormat="1" ht="20.25" customHeight="1">
      <c r="A68" s="76"/>
      <c r="B68" s="70" t="s">
        <v>106</v>
      </c>
      <c r="C68" s="70" t="s">
        <v>56</v>
      </c>
      <c r="D68" s="41"/>
      <c r="E68" s="41"/>
      <c r="F68" s="41"/>
      <c r="G68" s="41"/>
      <c r="H68" s="119">
        <v>0</v>
      </c>
      <c r="I68" s="41"/>
      <c r="J68" s="41"/>
      <c r="K68" s="41"/>
      <c r="L68" s="41"/>
      <c r="M68" s="41"/>
      <c r="N68" s="41">
        <f>P68*0.5</f>
        <v>0</v>
      </c>
      <c r="O68" s="41">
        <f>P68-N68</f>
        <v>0</v>
      </c>
      <c r="P68" s="41"/>
      <c r="Q68" s="41"/>
      <c r="R68" s="41">
        <f>T68*0.5</f>
        <v>0</v>
      </c>
      <c r="S68" s="41">
        <f>T68-R68</f>
        <v>0</v>
      </c>
      <c r="T68" s="41"/>
      <c r="U68" s="41"/>
      <c r="V68" s="41">
        <f>X68*0.5</f>
        <v>0</v>
      </c>
      <c r="W68" s="41">
        <f>X68-V68</f>
        <v>0</v>
      </c>
      <c r="X68" s="41"/>
      <c r="Y68" s="41"/>
      <c r="Z68" s="41">
        <f>AB68*0.5</f>
        <v>0</v>
      </c>
      <c r="AA68" s="41">
        <f>AB68-Z68</f>
        <v>0</v>
      </c>
      <c r="AB68" s="41"/>
      <c r="AC68" s="41">
        <f>AE68*0.5</f>
        <v>0</v>
      </c>
      <c r="AD68" s="41">
        <f>AE68-AC68</f>
        <v>0</v>
      </c>
      <c r="AE68" s="41"/>
      <c r="AF68" s="43">
        <f t="shared" si="24"/>
        <v>0</v>
      </c>
      <c r="AG68" s="43">
        <f t="shared" si="25"/>
        <v>0</v>
      </c>
      <c r="AH68" s="43">
        <f t="shared" si="26"/>
        <v>0</v>
      </c>
      <c r="AI68" s="43">
        <f t="shared" si="27"/>
        <v>0</v>
      </c>
      <c r="AJ68" s="43">
        <f t="shared" si="28"/>
        <v>0</v>
      </c>
      <c r="AK68" s="43">
        <f t="shared" si="29"/>
        <v>0</v>
      </c>
      <c r="AL68" s="41"/>
      <c r="AM68" s="41"/>
      <c r="AN68" s="61"/>
      <c r="AO68" s="65"/>
      <c r="AP68" s="127">
        <f t="shared" si="0"/>
        <v>0</v>
      </c>
      <c r="AQ68" s="3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</row>
    <row r="69" spans="1:88" s="25" customFormat="1" ht="20.25" customHeight="1">
      <c r="A69" s="76"/>
      <c r="B69" s="70" t="s">
        <v>107</v>
      </c>
      <c r="C69" s="70" t="s">
        <v>56</v>
      </c>
      <c r="D69" s="41"/>
      <c r="E69" s="41"/>
      <c r="F69" s="41"/>
      <c r="G69" s="41"/>
      <c r="H69" s="119"/>
      <c r="I69" s="41"/>
      <c r="J69" s="41"/>
      <c r="K69" s="41"/>
      <c r="L69" s="41"/>
      <c r="M69" s="41"/>
      <c r="N69" s="41">
        <f>P69*0.5</f>
        <v>0</v>
      </c>
      <c r="O69" s="41">
        <f>P69-N69</f>
        <v>0</v>
      </c>
      <c r="P69" s="41"/>
      <c r="Q69" s="41"/>
      <c r="R69" s="41">
        <f>T69*0.5</f>
        <v>0</v>
      </c>
      <c r="S69" s="41">
        <f>T69-R69</f>
        <v>0</v>
      </c>
      <c r="T69" s="41"/>
      <c r="U69" s="41"/>
      <c r="V69" s="41">
        <f>X69*0.5</f>
        <v>0</v>
      </c>
      <c r="W69" s="41">
        <f>X69-V69</f>
        <v>0</v>
      </c>
      <c r="X69" s="41"/>
      <c r="Y69" s="41"/>
      <c r="Z69" s="41">
        <f>AB69*0.5</f>
        <v>0</v>
      </c>
      <c r="AA69" s="41">
        <f>AB69-Z69</f>
        <v>0</v>
      </c>
      <c r="AB69" s="41"/>
      <c r="AC69" s="41">
        <f>AE69*0.5</f>
        <v>0</v>
      </c>
      <c r="AD69" s="41">
        <f>AE69-AC69</f>
        <v>0</v>
      </c>
      <c r="AE69" s="41"/>
      <c r="AF69" s="43">
        <f t="shared" si="24"/>
        <v>0</v>
      </c>
      <c r="AG69" s="43">
        <f t="shared" si="25"/>
        <v>0</v>
      </c>
      <c r="AH69" s="43">
        <f t="shared" si="26"/>
        <v>0</v>
      </c>
      <c r="AI69" s="43">
        <f t="shared" si="27"/>
        <v>0</v>
      </c>
      <c r="AJ69" s="43">
        <f t="shared" si="28"/>
        <v>0</v>
      </c>
      <c r="AK69" s="43">
        <f t="shared" si="29"/>
        <v>0</v>
      </c>
      <c r="AL69" s="41"/>
      <c r="AM69" s="41"/>
      <c r="AN69" s="61"/>
      <c r="AO69" s="65"/>
      <c r="AP69" s="127">
        <f t="shared" si="0"/>
        <v>0</v>
      </c>
      <c r="AQ69" s="3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</row>
    <row r="70" spans="1:88" s="25" customFormat="1" ht="20.25" customHeight="1">
      <c r="A70" s="76"/>
      <c r="B70" s="70" t="s">
        <v>108</v>
      </c>
      <c r="C70" s="70" t="s">
        <v>56</v>
      </c>
      <c r="D70" s="41">
        <v>144</v>
      </c>
      <c r="E70" s="41"/>
      <c r="F70" s="41">
        <v>144</v>
      </c>
      <c r="G70" s="41"/>
      <c r="H70" s="119">
        <v>144</v>
      </c>
      <c r="I70" s="41"/>
      <c r="J70" s="41"/>
      <c r="K70" s="41"/>
      <c r="L70" s="41"/>
      <c r="M70" s="41"/>
      <c r="N70" s="41">
        <f>P70*0.5</f>
        <v>79.2</v>
      </c>
      <c r="O70" s="41">
        <f>P70-N70</f>
        <v>79.2</v>
      </c>
      <c r="P70" s="41">
        <f>144*1.1</f>
        <v>158.4</v>
      </c>
      <c r="Q70" s="41"/>
      <c r="R70" s="41">
        <f>T70*0.5</f>
        <v>79.2</v>
      </c>
      <c r="S70" s="41">
        <f>T70-R70</f>
        <v>79.2</v>
      </c>
      <c r="T70" s="41">
        <f>144*1.1</f>
        <v>158.4</v>
      </c>
      <c r="U70" s="41"/>
      <c r="V70" s="41">
        <f>X70*0.5</f>
        <v>79.2</v>
      </c>
      <c r="W70" s="41">
        <f>X70-V70</f>
        <v>79.2</v>
      </c>
      <c r="X70" s="41">
        <f>144*1.1</f>
        <v>158.4</v>
      </c>
      <c r="Y70" s="41"/>
      <c r="Z70" s="41">
        <f>AB70*0.5</f>
        <v>79.2</v>
      </c>
      <c r="AA70" s="41">
        <f>AB70-Z70</f>
        <v>79.2</v>
      </c>
      <c r="AB70" s="41">
        <f>144*1.1</f>
        <v>158.4</v>
      </c>
      <c r="AC70" s="41">
        <f>AE70*0.5</f>
        <v>79.2</v>
      </c>
      <c r="AD70" s="41">
        <f>AE70-AC70</f>
        <v>79.2</v>
      </c>
      <c r="AE70" s="41">
        <f>144*1.1</f>
        <v>158.4</v>
      </c>
      <c r="AF70" s="43">
        <f t="shared" si="24"/>
        <v>39.6</v>
      </c>
      <c r="AG70" s="43">
        <f t="shared" si="25"/>
        <v>39.6</v>
      </c>
      <c r="AH70" s="43">
        <f t="shared" si="26"/>
        <v>79.2</v>
      </c>
      <c r="AI70" s="43">
        <f t="shared" si="27"/>
        <v>39.6</v>
      </c>
      <c r="AJ70" s="43">
        <f t="shared" si="28"/>
        <v>118.80000000000001</v>
      </c>
      <c r="AK70" s="43">
        <f t="shared" si="29"/>
        <v>39.599999999999994</v>
      </c>
      <c r="AL70" s="41"/>
      <c r="AM70" s="41"/>
      <c r="AN70" s="61"/>
      <c r="AO70" s="65"/>
      <c r="AP70" s="127">
        <f t="shared" si="0"/>
        <v>14.400000000000006</v>
      </c>
      <c r="AQ70" s="3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</row>
    <row r="71" spans="1:88" s="25" customFormat="1" ht="20.25" customHeight="1">
      <c r="A71" s="76"/>
      <c r="B71" s="70" t="s">
        <v>109</v>
      </c>
      <c r="C71" s="70" t="s">
        <v>56</v>
      </c>
      <c r="D71" s="41"/>
      <c r="E71" s="41"/>
      <c r="F71" s="41"/>
      <c r="G71" s="41"/>
      <c r="H71" s="119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3">
        <f t="shared" si="24"/>
        <v>0</v>
      </c>
      <c r="AG71" s="43">
        <f t="shared" si="25"/>
        <v>0</v>
      </c>
      <c r="AH71" s="43">
        <f t="shared" si="26"/>
        <v>0</v>
      </c>
      <c r="AI71" s="43">
        <f t="shared" si="27"/>
        <v>0</v>
      </c>
      <c r="AJ71" s="43">
        <f t="shared" si="28"/>
        <v>0</v>
      </c>
      <c r="AK71" s="43">
        <f t="shared" si="29"/>
        <v>0</v>
      </c>
      <c r="AL71" s="41"/>
      <c r="AM71" s="41"/>
      <c r="AN71" s="61"/>
      <c r="AO71" s="65"/>
      <c r="AP71" s="127">
        <f t="shared" si="0"/>
        <v>0</v>
      </c>
      <c r="AQ71" s="3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</row>
    <row r="72" spans="1:88" s="25" customFormat="1" ht="21" customHeight="1">
      <c r="A72" s="76"/>
      <c r="B72" s="70" t="s">
        <v>110</v>
      </c>
      <c r="C72" s="70" t="s">
        <v>56</v>
      </c>
      <c r="D72" s="41">
        <v>14.2</v>
      </c>
      <c r="E72" s="41"/>
      <c r="F72" s="41">
        <v>39.700000000000003</v>
      </c>
      <c r="G72" s="41"/>
      <c r="H72" s="119">
        <v>40</v>
      </c>
      <c r="I72" s="41"/>
      <c r="J72" s="41"/>
      <c r="K72" s="41"/>
      <c r="L72" s="41"/>
      <c r="M72" s="41"/>
      <c r="N72" s="41">
        <f>P72*0.5</f>
        <v>22</v>
      </c>
      <c r="O72" s="41">
        <f>P72-N72</f>
        <v>22</v>
      </c>
      <c r="P72" s="41">
        <f>40*1.1</f>
        <v>44</v>
      </c>
      <c r="Q72" s="41"/>
      <c r="R72" s="41">
        <f>T72*0.5</f>
        <v>22</v>
      </c>
      <c r="S72" s="41">
        <f>T72-R72</f>
        <v>22</v>
      </c>
      <c r="T72" s="41">
        <f>40*1.1</f>
        <v>44</v>
      </c>
      <c r="U72" s="41"/>
      <c r="V72" s="41">
        <f>X72*0.5</f>
        <v>22</v>
      </c>
      <c r="W72" s="41">
        <f>X72-V72</f>
        <v>22</v>
      </c>
      <c r="X72" s="41">
        <f>40*1.1</f>
        <v>44</v>
      </c>
      <c r="Y72" s="41"/>
      <c r="Z72" s="41">
        <f>AB72*0.5</f>
        <v>22</v>
      </c>
      <c r="AA72" s="41">
        <f>AB72-Z72</f>
        <v>22</v>
      </c>
      <c r="AB72" s="41">
        <f>40*1.1</f>
        <v>44</v>
      </c>
      <c r="AC72" s="41">
        <f>AE72*0.5</f>
        <v>22</v>
      </c>
      <c r="AD72" s="41">
        <f>AE72-AC72</f>
        <v>22</v>
      </c>
      <c r="AE72" s="41">
        <f>40*1.1</f>
        <v>44</v>
      </c>
      <c r="AF72" s="43">
        <f t="shared" si="24"/>
        <v>11</v>
      </c>
      <c r="AG72" s="43">
        <f t="shared" si="25"/>
        <v>11</v>
      </c>
      <c r="AH72" s="43">
        <f t="shared" si="26"/>
        <v>22</v>
      </c>
      <c r="AI72" s="43">
        <f t="shared" si="27"/>
        <v>11</v>
      </c>
      <c r="AJ72" s="43">
        <f t="shared" si="28"/>
        <v>33</v>
      </c>
      <c r="AK72" s="43">
        <f t="shared" si="29"/>
        <v>11</v>
      </c>
      <c r="AL72" s="41"/>
      <c r="AM72" s="41"/>
      <c r="AN72" s="61"/>
      <c r="AO72" s="65"/>
      <c r="AP72" s="127">
        <f t="shared" si="0"/>
        <v>4</v>
      </c>
      <c r="AQ72" s="3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</row>
    <row r="73" spans="1:88" s="25" customFormat="1" ht="21" customHeight="1">
      <c r="A73" s="76"/>
      <c r="B73" s="70" t="s">
        <v>111</v>
      </c>
      <c r="C73" s="70" t="s">
        <v>56</v>
      </c>
      <c r="D73" s="41"/>
      <c r="E73" s="41"/>
      <c r="F73" s="41"/>
      <c r="G73" s="41"/>
      <c r="H73" s="119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3">
        <f t="shared" si="24"/>
        <v>0</v>
      </c>
      <c r="AG73" s="43">
        <f t="shared" si="25"/>
        <v>0</v>
      </c>
      <c r="AH73" s="43">
        <f t="shared" si="26"/>
        <v>0</v>
      </c>
      <c r="AI73" s="43">
        <f t="shared" si="27"/>
        <v>0</v>
      </c>
      <c r="AJ73" s="43">
        <f t="shared" si="28"/>
        <v>0</v>
      </c>
      <c r="AK73" s="43">
        <f t="shared" si="29"/>
        <v>0</v>
      </c>
      <c r="AL73" s="41"/>
      <c r="AM73" s="41"/>
      <c r="AN73" s="61"/>
      <c r="AO73" s="65"/>
      <c r="AP73" s="127">
        <f t="shared" ref="AP73:AP136" si="92">P73-H73</f>
        <v>0</v>
      </c>
      <c r="AQ73" s="3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</row>
    <row r="74" spans="1:88" s="25" customFormat="1" ht="20.25" customHeight="1">
      <c r="A74" s="76"/>
      <c r="B74" s="70" t="s">
        <v>112</v>
      </c>
      <c r="C74" s="70" t="s">
        <v>80</v>
      </c>
      <c r="D74" s="41"/>
      <c r="E74" s="41"/>
      <c r="F74" s="41"/>
      <c r="G74" s="41"/>
      <c r="H74" s="119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3">
        <f t="shared" si="24"/>
        <v>0</v>
      </c>
      <c r="AG74" s="43">
        <f t="shared" si="25"/>
        <v>0</v>
      </c>
      <c r="AH74" s="43">
        <f t="shared" si="26"/>
        <v>0</v>
      </c>
      <c r="AI74" s="43">
        <f t="shared" si="27"/>
        <v>0</v>
      </c>
      <c r="AJ74" s="43">
        <f t="shared" si="28"/>
        <v>0</v>
      </c>
      <c r="AK74" s="43">
        <f t="shared" si="29"/>
        <v>0</v>
      </c>
      <c r="AL74" s="41"/>
      <c r="AM74" s="41"/>
      <c r="AN74" s="61"/>
      <c r="AO74" s="65"/>
      <c r="AP74" s="127">
        <f t="shared" si="92"/>
        <v>0</v>
      </c>
      <c r="AQ74" s="3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</row>
    <row r="75" spans="1:88" s="269" customFormat="1" ht="25.5" customHeight="1">
      <c r="A75" s="267">
        <v>4215</v>
      </c>
      <c r="B75" s="42" t="s">
        <v>113</v>
      </c>
      <c r="C75" s="268" t="s">
        <v>56</v>
      </c>
      <c r="D75" s="42"/>
      <c r="E75" s="42"/>
      <c r="F75" s="42">
        <v>84</v>
      </c>
      <c r="G75" s="42"/>
      <c r="H75" s="120">
        <v>84</v>
      </c>
      <c r="I75" s="42"/>
      <c r="J75" s="42"/>
      <c r="K75" s="42"/>
      <c r="L75" s="42"/>
      <c r="M75" s="42"/>
      <c r="N75" s="42">
        <f>P75*0.5</f>
        <v>46.2</v>
      </c>
      <c r="O75" s="42">
        <f>P75-N75</f>
        <v>46.2</v>
      </c>
      <c r="P75" s="42">
        <f>84*1.1</f>
        <v>92.4</v>
      </c>
      <c r="Q75" s="42"/>
      <c r="R75" s="42">
        <f>T75*0.5</f>
        <v>46.2</v>
      </c>
      <c r="S75" s="42">
        <f>T75-R75</f>
        <v>46.2</v>
      </c>
      <c r="T75" s="42">
        <f>84*1.1</f>
        <v>92.4</v>
      </c>
      <c r="U75" s="42"/>
      <c r="V75" s="42">
        <f>X75*0.5</f>
        <v>46.2</v>
      </c>
      <c r="W75" s="42">
        <f>X75-V75</f>
        <v>46.2</v>
      </c>
      <c r="X75" s="42">
        <f>84*1.1</f>
        <v>92.4</v>
      </c>
      <c r="Y75" s="42"/>
      <c r="Z75" s="42">
        <f>AB75*0.5</f>
        <v>46.2</v>
      </c>
      <c r="AA75" s="42">
        <f>AB75-Z75</f>
        <v>46.2</v>
      </c>
      <c r="AB75" s="42">
        <f>84*1.1</f>
        <v>92.4</v>
      </c>
      <c r="AC75" s="42">
        <f>AE75*0.5</f>
        <v>46.2</v>
      </c>
      <c r="AD75" s="42">
        <f>AE75-AC75</f>
        <v>46.2</v>
      </c>
      <c r="AE75" s="42">
        <f>84*1.1</f>
        <v>92.4</v>
      </c>
      <c r="AF75" s="43">
        <f t="shared" si="24"/>
        <v>23.1</v>
      </c>
      <c r="AG75" s="43">
        <f t="shared" si="25"/>
        <v>23.1</v>
      </c>
      <c r="AH75" s="43">
        <f t="shared" si="26"/>
        <v>46.2</v>
      </c>
      <c r="AI75" s="43">
        <f t="shared" si="27"/>
        <v>23.1</v>
      </c>
      <c r="AJ75" s="43">
        <f t="shared" si="28"/>
        <v>69.300000000000011</v>
      </c>
      <c r="AK75" s="43">
        <f t="shared" si="29"/>
        <v>23.099999999999994</v>
      </c>
      <c r="AL75" s="42"/>
      <c r="AM75" s="42"/>
      <c r="AN75" s="116"/>
      <c r="AO75" s="117"/>
      <c r="AP75" s="127">
        <f t="shared" si="92"/>
        <v>8.4000000000000057</v>
      </c>
      <c r="AQ75" s="6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</row>
    <row r="76" spans="1:88" s="269" customFormat="1" ht="26.25" customHeight="1">
      <c r="A76" s="267">
        <v>4216</v>
      </c>
      <c r="B76" s="42" t="s">
        <v>114</v>
      </c>
      <c r="C76" s="268" t="s">
        <v>56</v>
      </c>
      <c r="D76" s="42"/>
      <c r="E76" s="42"/>
      <c r="F76" s="42"/>
      <c r="G76" s="42"/>
      <c r="H76" s="120">
        <v>100</v>
      </c>
      <c r="I76" s="42"/>
      <c r="J76" s="42"/>
      <c r="K76" s="42"/>
      <c r="L76" s="42"/>
      <c r="M76" s="42"/>
      <c r="N76" s="42">
        <f>P76*0.5</f>
        <v>55.000000000000007</v>
      </c>
      <c r="O76" s="42">
        <f>P76-N76</f>
        <v>55.000000000000007</v>
      </c>
      <c r="P76" s="42">
        <f>100*1.1</f>
        <v>110.00000000000001</v>
      </c>
      <c r="Q76" s="42"/>
      <c r="R76" s="42">
        <f>T76*0.5</f>
        <v>55.000000000000007</v>
      </c>
      <c r="S76" s="42">
        <f>T76-R76</f>
        <v>55.000000000000007</v>
      </c>
      <c r="T76" s="42">
        <f>100*1.1</f>
        <v>110.00000000000001</v>
      </c>
      <c r="U76" s="42"/>
      <c r="V76" s="42">
        <f>X76*0.5</f>
        <v>55.000000000000007</v>
      </c>
      <c r="W76" s="42">
        <f>X76-V76</f>
        <v>55.000000000000007</v>
      </c>
      <c r="X76" s="42">
        <f>100*1.1</f>
        <v>110.00000000000001</v>
      </c>
      <c r="Y76" s="42"/>
      <c r="Z76" s="42">
        <f>AB76*0.5</f>
        <v>55.000000000000007</v>
      </c>
      <c r="AA76" s="42">
        <f>AB76-Z76</f>
        <v>55.000000000000007</v>
      </c>
      <c r="AB76" s="42">
        <f>100*1.1</f>
        <v>110.00000000000001</v>
      </c>
      <c r="AC76" s="42">
        <f>AE76*0.5</f>
        <v>55.000000000000007</v>
      </c>
      <c r="AD76" s="42">
        <f>AE76-AC76</f>
        <v>55.000000000000007</v>
      </c>
      <c r="AE76" s="42">
        <f>100*1.1</f>
        <v>110.00000000000001</v>
      </c>
      <c r="AF76" s="43">
        <f t="shared" si="24"/>
        <v>27.500000000000004</v>
      </c>
      <c r="AG76" s="43">
        <f t="shared" si="25"/>
        <v>27.500000000000004</v>
      </c>
      <c r="AH76" s="43">
        <f t="shared" si="26"/>
        <v>55.000000000000007</v>
      </c>
      <c r="AI76" s="43">
        <f t="shared" si="27"/>
        <v>27.500000000000004</v>
      </c>
      <c r="AJ76" s="43">
        <f t="shared" si="28"/>
        <v>82.500000000000014</v>
      </c>
      <c r="AK76" s="43">
        <f t="shared" si="29"/>
        <v>27.5</v>
      </c>
      <c r="AL76" s="42"/>
      <c r="AM76" s="42"/>
      <c r="AN76" s="116"/>
      <c r="AO76" s="117"/>
      <c r="AP76" s="127">
        <f t="shared" si="92"/>
        <v>10.000000000000014</v>
      </c>
      <c r="AQ76" s="6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</row>
    <row r="77" spans="1:88" s="25" customFormat="1" ht="23.25" customHeight="1">
      <c r="A77" s="76"/>
      <c r="B77" s="41" t="s">
        <v>115</v>
      </c>
      <c r="C77" s="70" t="s">
        <v>56</v>
      </c>
      <c r="D77" s="41"/>
      <c r="E77" s="41"/>
      <c r="F77" s="41"/>
      <c r="G77" s="41"/>
      <c r="H77" s="119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3">
        <f t="shared" si="24"/>
        <v>0</v>
      </c>
      <c r="AG77" s="43">
        <f t="shared" si="25"/>
        <v>0</v>
      </c>
      <c r="AH77" s="43">
        <f t="shared" si="26"/>
        <v>0</v>
      </c>
      <c r="AI77" s="43">
        <f t="shared" si="27"/>
        <v>0</v>
      </c>
      <c r="AJ77" s="43">
        <f t="shared" si="28"/>
        <v>0</v>
      </c>
      <c r="AK77" s="43">
        <f t="shared" si="29"/>
        <v>0</v>
      </c>
      <c r="AL77" s="41"/>
      <c r="AM77" s="41"/>
      <c r="AN77" s="61"/>
      <c r="AO77" s="65"/>
      <c r="AP77" s="127">
        <f t="shared" si="92"/>
        <v>0</v>
      </c>
      <c r="AQ77" s="3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</row>
    <row r="78" spans="1:88" s="25" customFormat="1" ht="23.25" customHeight="1">
      <c r="A78" s="76"/>
      <c r="B78" s="41" t="s">
        <v>116</v>
      </c>
      <c r="C78" s="70" t="s">
        <v>80</v>
      </c>
      <c r="D78" s="41"/>
      <c r="E78" s="41"/>
      <c r="F78" s="41"/>
      <c r="G78" s="41"/>
      <c r="H78" s="119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3">
        <f t="shared" si="24"/>
        <v>0</v>
      </c>
      <c r="AG78" s="43">
        <f t="shared" si="25"/>
        <v>0</v>
      </c>
      <c r="AH78" s="43">
        <f t="shared" si="26"/>
        <v>0</v>
      </c>
      <c r="AI78" s="43">
        <f t="shared" si="27"/>
        <v>0</v>
      </c>
      <c r="AJ78" s="43">
        <f t="shared" si="28"/>
        <v>0</v>
      </c>
      <c r="AK78" s="43">
        <f t="shared" si="29"/>
        <v>0</v>
      </c>
      <c r="AL78" s="41"/>
      <c r="AM78" s="41"/>
      <c r="AN78" s="61"/>
      <c r="AO78" s="65"/>
      <c r="AP78" s="127">
        <f t="shared" si="92"/>
        <v>0</v>
      </c>
      <c r="AQ78" s="3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</row>
    <row r="79" spans="1:88" s="269" customFormat="1" ht="22.5" customHeight="1">
      <c r="A79" s="267">
        <v>4217</v>
      </c>
      <c r="B79" s="42" t="s">
        <v>117</v>
      </c>
      <c r="C79" s="268" t="s">
        <v>56</v>
      </c>
      <c r="D79" s="42"/>
      <c r="E79" s="42"/>
      <c r="F79" s="42"/>
      <c r="G79" s="42"/>
      <c r="H79" s="120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3">
        <f t="shared" si="24"/>
        <v>0</v>
      </c>
      <c r="AG79" s="43">
        <f t="shared" si="25"/>
        <v>0</v>
      </c>
      <c r="AH79" s="43">
        <f t="shared" si="26"/>
        <v>0</v>
      </c>
      <c r="AI79" s="43">
        <f t="shared" si="27"/>
        <v>0</v>
      </c>
      <c r="AJ79" s="43">
        <f t="shared" si="28"/>
        <v>0</v>
      </c>
      <c r="AK79" s="43">
        <f t="shared" si="29"/>
        <v>0</v>
      </c>
      <c r="AL79" s="42"/>
      <c r="AM79" s="42"/>
      <c r="AN79" s="116"/>
      <c r="AO79" s="117"/>
      <c r="AP79" s="127">
        <f t="shared" si="92"/>
        <v>0</v>
      </c>
      <c r="AQ79" s="6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</row>
    <row r="80" spans="1:88" s="269" customFormat="1" ht="27.75" customHeight="1">
      <c r="A80" s="267">
        <v>0</v>
      </c>
      <c r="B80" s="42" t="s">
        <v>118</v>
      </c>
      <c r="C80" s="268" t="s">
        <v>56</v>
      </c>
      <c r="D80" s="42">
        <f t="shared" ref="D80:AM80" si="93">+D81+D84+D87</f>
        <v>4700</v>
      </c>
      <c r="E80" s="42">
        <f t="shared" si="93"/>
        <v>0</v>
      </c>
      <c r="F80" s="42">
        <f t="shared" si="93"/>
        <v>6137</v>
      </c>
      <c r="G80" s="42">
        <f t="shared" si="93"/>
        <v>0</v>
      </c>
      <c r="H80" s="120">
        <f>+H81+H84+H87</f>
        <v>3990</v>
      </c>
      <c r="I80" s="42">
        <f t="shared" si="93"/>
        <v>0</v>
      </c>
      <c r="J80" s="42">
        <f t="shared" si="93"/>
        <v>0</v>
      </c>
      <c r="K80" s="42">
        <f t="shared" ref="K80" si="94">+K81+K84+K87</f>
        <v>0</v>
      </c>
      <c r="L80" s="42">
        <f>+L81+L84+L87</f>
        <v>0</v>
      </c>
      <c r="M80" s="42">
        <f t="shared" si="93"/>
        <v>0</v>
      </c>
      <c r="N80" s="42">
        <f t="shared" si="93"/>
        <v>1995</v>
      </c>
      <c r="O80" s="42">
        <f t="shared" si="93"/>
        <v>1995</v>
      </c>
      <c r="P80" s="42">
        <f t="shared" si="93"/>
        <v>3990</v>
      </c>
      <c r="Q80" s="42">
        <f t="shared" si="93"/>
        <v>0</v>
      </c>
      <c r="R80" s="42">
        <f t="shared" ref="R80:T80" si="95">+R81+R84+R87</f>
        <v>1995</v>
      </c>
      <c r="S80" s="42">
        <f t="shared" si="95"/>
        <v>1995</v>
      </c>
      <c r="T80" s="42">
        <f t="shared" si="95"/>
        <v>3990</v>
      </c>
      <c r="U80" s="42">
        <f t="shared" si="93"/>
        <v>0</v>
      </c>
      <c r="V80" s="42">
        <f t="shared" ref="V80:X80" si="96">+V81+V84+V87</f>
        <v>1995</v>
      </c>
      <c r="W80" s="42">
        <f t="shared" si="96"/>
        <v>1995</v>
      </c>
      <c r="X80" s="42">
        <f t="shared" si="96"/>
        <v>3990</v>
      </c>
      <c r="Y80" s="42">
        <f t="shared" si="93"/>
        <v>0</v>
      </c>
      <c r="Z80" s="42">
        <f t="shared" ref="Z80:AB80" si="97">+Z81+Z84+Z87</f>
        <v>1995</v>
      </c>
      <c r="AA80" s="42">
        <f t="shared" si="97"/>
        <v>1995</v>
      </c>
      <c r="AB80" s="42">
        <f t="shared" si="97"/>
        <v>3990</v>
      </c>
      <c r="AC80" s="42">
        <f t="shared" ref="AC80:AE80" si="98">+AC81+AC84+AC87</f>
        <v>1995</v>
      </c>
      <c r="AD80" s="42">
        <f t="shared" si="98"/>
        <v>1995</v>
      </c>
      <c r="AE80" s="42">
        <f t="shared" si="98"/>
        <v>3990</v>
      </c>
      <c r="AF80" s="43">
        <f t="shared" si="24"/>
        <v>997.5</v>
      </c>
      <c r="AG80" s="43">
        <f t="shared" si="25"/>
        <v>997.5</v>
      </c>
      <c r="AH80" s="43">
        <f t="shared" si="26"/>
        <v>1995</v>
      </c>
      <c r="AI80" s="43">
        <f t="shared" si="27"/>
        <v>997.5</v>
      </c>
      <c r="AJ80" s="43">
        <f t="shared" si="28"/>
        <v>2992.5</v>
      </c>
      <c r="AK80" s="43">
        <f t="shared" si="29"/>
        <v>997.5</v>
      </c>
      <c r="AL80" s="42">
        <f t="shared" si="93"/>
        <v>0</v>
      </c>
      <c r="AM80" s="42">
        <f t="shared" si="93"/>
        <v>0</v>
      </c>
      <c r="AN80" s="116">
        <f>+AN81+AN84+AN87</f>
        <v>0</v>
      </c>
      <c r="AO80" s="117"/>
      <c r="AP80" s="127">
        <f t="shared" si="92"/>
        <v>0</v>
      </c>
      <c r="AQ80" s="6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</row>
    <row r="81" spans="1:88" s="269" customFormat="1" ht="25.5" customHeight="1">
      <c r="A81" s="267">
        <v>4221</v>
      </c>
      <c r="B81" s="42" t="s">
        <v>119</v>
      </c>
      <c r="C81" s="268" t="s">
        <v>56</v>
      </c>
      <c r="D81" s="42">
        <v>4700</v>
      </c>
      <c r="E81" s="42"/>
      <c r="F81" s="42">
        <v>6137</v>
      </c>
      <c r="G81" s="42"/>
      <c r="H81" s="120">
        <v>3990</v>
      </c>
      <c r="I81" s="42"/>
      <c r="J81" s="42"/>
      <c r="K81" s="42"/>
      <c r="L81" s="42"/>
      <c r="M81" s="42"/>
      <c r="N81" s="42">
        <f>P81*0.5</f>
        <v>1995</v>
      </c>
      <c r="O81" s="42">
        <f>P81-N81</f>
        <v>1995</v>
      </c>
      <c r="P81" s="42">
        <v>3990</v>
      </c>
      <c r="Q81" s="42"/>
      <c r="R81" s="42">
        <f>T81*0.5</f>
        <v>1995</v>
      </c>
      <c r="S81" s="42">
        <f>T81-R81</f>
        <v>1995</v>
      </c>
      <c r="T81" s="42">
        <v>3990</v>
      </c>
      <c r="U81" s="42"/>
      <c r="V81" s="42">
        <f>X81*0.5</f>
        <v>1995</v>
      </c>
      <c r="W81" s="42">
        <f>X81-V81</f>
        <v>1995</v>
      </c>
      <c r="X81" s="42">
        <v>3990</v>
      </c>
      <c r="Y81" s="42"/>
      <c r="Z81" s="42">
        <f>AB81*0.5</f>
        <v>1995</v>
      </c>
      <c r="AA81" s="42">
        <f>AB81-Z81</f>
        <v>1995</v>
      </c>
      <c r="AB81" s="42">
        <v>3990</v>
      </c>
      <c r="AC81" s="42">
        <f>AE81*0.5</f>
        <v>1995</v>
      </c>
      <c r="AD81" s="42">
        <f>AE81-AC81</f>
        <v>1995</v>
      </c>
      <c r="AE81" s="42">
        <v>3990</v>
      </c>
      <c r="AF81" s="43">
        <f t="shared" si="24"/>
        <v>997.5</v>
      </c>
      <c r="AG81" s="43">
        <f t="shared" si="25"/>
        <v>997.5</v>
      </c>
      <c r="AH81" s="43">
        <f t="shared" si="26"/>
        <v>1995</v>
      </c>
      <c r="AI81" s="43">
        <f t="shared" si="27"/>
        <v>997.5</v>
      </c>
      <c r="AJ81" s="43">
        <f t="shared" si="28"/>
        <v>2992.5</v>
      </c>
      <c r="AK81" s="43">
        <f t="shared" si="29"/>
        <v>997.5</v>
      </c>
      <c r="AL81" s="42"/>
      <c r="AM81" s="42"/>
      <c r="AN81" s="116"/>
      <c r="AO81" s="117"/>
      <c r="AP81" s="127">
        <f t="shared" si="92"/>
        <v>0</v>
      </c>
      <c r="AQ81" s="6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</row>
    <row r="82" spans="1:88" s="25" customFormat="1" ht="18.75" customHeight="1">
      <c r="A82" s="76"/>
      <c r="B82" s="70" t="s">
        <v>120</v>
      </c>
      <c r="C82" s="70" t="s">
        <v>80</v>
      </c>
      <c r="D82" s="41">
        <v>313</v>
      </c>
      <c r="E82" s="41"/>
      <c r="F82" s="41">
        <v>410</v>
      </c>
      <c r="G82" s="41"/>
      <c r="H82" s="119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3">
        <f t="shared" si="24"/>
        <v>0</v>
      </c>
      <c r="AG82" s="43">
        <f t="shared" si="25"/>
        <v>0</v>
      </c>
      <c r="AH82" s="43">
        <f t="shared" si="26"/>
        <v>0</v>
      </c>
      <c r="AI82" s="43">
        <f t="shared" si="27"/>
        <v>0</v>
      </c>
      <c r="AJ82" s="43">
        <f t="shared" si="28"/>
        <v>0</v>
      </c>
      <c r="AK82" s="43">
        <f t="shared" si="29"/>
        <v>0</v>
      </c>
      <c r="AL82" s="41"/>
      <c r="AM82" s="41"/>
      <c r="AN82" s="61"/>
      <c r="AO82" s="65"/>
      <c r="AP82" s="127">
        <f t="shared" si="92"/>
        <v>0</v>
      </c>
      <c r="AQ82" s="3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</row>
    <row r="83" spans="1:88" s="25" customFormat="1" ht="17.25" customHeight="1">
      <c r="A83" s="76"/>
      <c r="B83" s="70" t="s">
        <v>121</v>
      </c>
      <c r="C83" s="70" t="s">
        <v>56</v>
      </c>
      <c r="D83" s="41">
        <v>15</v>
      </c>
      <c r="E83" s="41"/>
      <c r="F83" s="41">
        <v>15</v>
      </c>
      <c r="G83" s="41"/>
      <c r="H83" s="119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3">
        <f t="shared" si="24"/>
        <v>0</v>
      </c>
      <c r="AG83" s="43">
        <f t="shared" si="25"/>
        <v>0</v>
      </c>
      <c r="AH83" s="43">
        <f t="shared" si="26"/>
        <v>0</v>
      </c>
      <c r="AI83" s="43">
        <f t="shared" si="27"/>
        <v>0</v>
      </c>
      <c r="AJ83" s="43">
        <f t="shared" si="28"/>
        <v>0</v>
      </c>
      <c r="AK83" s="43">
        <f t="shared" si="29"/>
        <v>0</v>
      </c>
      <c r="AL83" s="41"/>
      <c r="AM83" s="41"/>
      <c r="AN83" s="61"/>
      <c r="AO83" s="65"/>
      <c r="AP83" s="127">
        <f t="shared" si="92"/>
        <v>0</v>
      </c>
      <c r="AQ83" s="3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</row>
    <row r="84" spans="1:88" s="25" customFormat="1" ht="29.25" hidden="1" customHeight="1">
      <c r="A84" s="76">
        <v>4222</v>
      </c>
      <c r="B84" s="41" t="s">
        <v>122</v>
      </c>
      <c r="C84" s="70" t="s">
        <v>56</v>
      </c>
      <c r="D84" s="41"/>
      <c r="E84" s="41"/>
      <c r="F84" s="41"/>
      <c r="G84" s="41"/>
      <c r="H84" s="119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3">
        <f t="shared" si="24"/>
        <v>0</v>
      </c>
      <c r="AG84" s="43">
        <f t="shared" si="25"/>
        <v>0</v>
      </c>
      <c r="AH84" s="43">
        <f t="shared" si="26"/>
        <v>0</v>
      </c>
      <c r="AI84" s="43">
        <f t="shared" si="27"/>
        <v>0</v>
      </c>
      <c r="AJ84" s="43">
        <f t="shared" si="28"/>
        <v>0</v>
      </c>
      <c r="AK84" s="43">
        <f t="shared" si="29"/>
        <v>0</v>
      </c>
      <c r="AL84" s="41"/>
      <c r="AM84" s="41"/>
      <c r="AN84" s="61"/>
      <c r="AO84" s="65"/>
      <c r="AP84" s="127">
        <f t="shared" si="92"/>
        <v>0</v>
      </c>
      <c r="AQ84" s="3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</row>
    <row r="85" spans="1:88" s="25" customFormat="1" ht="15" hidden="1" customHeight="1">
      <c r="A85" s="76"/>
      <c r="B85" s="70" t="s">
        <v>120</v>
      </c>
      <c r="C85" s="70" t="s">
        <v>80</v>
      </c>
      <c r="D85" s="41"/>
      <c r="E85" s="41"/>
      <c r="F85" s="41"/>
      <c r="G85" s="41"/>
      <c r="H85" s="119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3">
        <f t="shared" ref="AF85:AF148" si="99">AC85*0.5</f>
        <v>0</v>
      </c>
      <c r="AG85" s="43">
        <f t="shared" ref="AG85:AG148" si="100">AC85-AF85</f>
        <v>0</v>
      </c>
      <c r="AH85" s="43">
        <f t="shared" ref="AH85:AH148" si="101">AF85+AG85</f>
        <v>0</v>
      </c>
      <c r="AI85" s="43">
        <f t="shared" ref="AI85:AI148" si="102">AD85*0.5</f>
        <v>0</v>
      </c>
      <c r="AJ85" s="43">
        <f t="shared" ref="AJ85:AJ148" si="103">AH85+AI85</f>
        <v>0</v>
      </c>
      <c r="AK85" s="43">
        <f t="shared" ref="AK85:AK148" si="104">AE85-AJ85</f>
        <v>0</v>
      </c>
      <c r="AL85" s="41"/>
      <c r="AM85" s="41"/>
      <c r="AN85" s="61"/>
      <c r="AO85" s="65"/>
      <c r="AP85" s="127">
        <f t="shared" si="92"/>
        <v>0</v>
      </c>
      <c r="AQ85" s="3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</row>
    <row r="86" spans="1:88" s="25" customFormat="1" ht="17.25" hidden="1" customHeight="1">
      <c r="A86" s="76"/>
      <c r="B86" s="70" t="s">
        <v>121</v>
      </c>
      <c r="C86" s="70" t="s">
        <v>56</v>
      </c>
      <c r="D86" s="41"/>
      <c r="E86" s="41"/>
      <c r="F86" s="41"/>
      <c r="G86" s="41"/>
      <c r="H86" s="119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3">
        <f t="shared" si="99"/>
        <v>0</v>
      </c>
      <c r="AG86" s="43">
        <f t="shared" si="100"/>
        <v>0</v>
      </c>
      <c r="AH86" s="43">
        <f t="shared" si="101"/>
        <v>0</v>
      </c>
      <c r="AI86" s="43">
        <f t="shared" si="102"/>
        <v>0</v>
      </c>
      <c r="AJ86" s="43">
        <f t="shared" si="103"/>
        <v>0</v>
      </c>
      <c r="AK86" s="43">
        <f t="shared" si="104"/>
        <v>0</v>
      </c>
      <c r="AL86" s="41"/>
      <c r="AM86" s="41"/>
      <c r="AN86" s="61"/>
      <c r="AO86" s="65"/>
      <c r="AP86" s="127">
        <f t="shared" si="92"/>
        <v>0</v>
      </c>
      <c r="AQ86" s="3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</row>
    <row r="87" spans="1:88" s="25" customFormat="1" ht="19.5" hidden="1" customHeight="1">
      <c r="A87" s="76">
        <v>4229</v>
      </c>
      <c r="B87" s="41" t="s">
        <v>123</v>
      </c>
      <c r="C87" s="70" t="s">
        <v>56</v>
      </c>
      <c r="D87" s="41"/>
      <c r="E87" s="41"/>
      <c r="F87" s="41"/>
      <c r="G87" s="41"/>
      <c r="H87" s="119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3">
        <f t="shared" si="99"/>
        <v>0</v>
      </c>
      <c r="AG87" s="43">
        <f t="shared" si="100"/>
        <v>0</v>
      </c>
      <c r="AH87" s="43">
        <f t="shared" si="101"/>
        <v>0</v>
      </c>
      <c r="AI87" s="43">
        <f t="shared" si="102"/>
        <v>0</v>
      </c>
      <c r="AJ87" s="43">
        <f t="shared" si="103"/>
        <v>0</v>
      </c>
      <c r="AK87" s="43">
        <f t="shared" si="104"/>
        <v>0</v>
      </c>
      <c r="AL87" s="41"/>
      <c r="AM87" s="41"/>
      <c r="AN87" s="61"/>
      <c r="AO87" s="65"/>
      <c r="AP87" s="127">
        <f t="shared" si="92"/>
        <v>0</v>
      </c>
      <c r="AQ87" s="3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</row>
    <row r="88" spans="1:88" s="25" customFormat="1" ht="26.25" customHeight="1">
      <c r="A88" s="76">
        <v>0</v>
      </c>
      <c r="B88" s="41" t="s">
        <v>124</v>
      </c>
      <c r="C88" s="70" t="s">
        <v>56</v>
      </c>
      <c r="D88" s="41">
        <f t="shared" ref="D88:AM88" si="105">+D89+D90+D92+D93+D94+D95+D96+D97</f>
        <v>554.1</v>
      </c>
      <c r="E88" s="41">
        <f t="shared" si="105"/>
        <v>0</v>
      </c>
      <c r="F88" s="41">
        <f t="shared" si="105"/>
        <v>478.4</v>
      </c>
      <c r="G88" s="41">
        <f t="shared" si="105"/>
        <v>0</v>
      </c>
      <c r="H88" s="119">
        <f>+H89+H90+H92+H93+H94+H95+H96+H97</f>
        <v>0</v>
      </c>
      <c r="I88" s="41">
        <f t="shared" si="105"/>
        <v>0</v>
      </c>
      <c r="J88" s="41">
        <f t="shared" si="105"/>
        <v>0</v>
      </c>
      <c r="K88" s="41">
        <f t="shared" ref="K88" si="106">+K89+K90+K92+K93+K94+K95+K96+K97</f>
        <v>0</v>
      </c>
      <c r="L88" s="41">
        <f>+L89+L90+L92+L93+L94+L95+L96+L97</f>
        <v>0</v>
      </c>
      <c r="M88" s="41">
        <f t="shared" si="105"/>
        <v>0</v>
      </c>
      <c r="N88" s="41">
        <f t="shared" si="105"/>
        <v>0</v>
      </c>
      <c r="O88" s="41">
        <f t="shared" si="105"/>
        <v>0</v>
      </c>
      <c r="P88" s="41">
        <f t="shared" si="105"/>
        <v>0</v>
      </c>
      <c r="Q88" s="41">
        <f t="shared" si="105"/>
        <v>0</v>
      </c>
      <c r="R88" s="41">
        <f t="shared" ref="R88:T88" si="107">+R89+R90+R92+R93+R94+R95+R96+R97</f>
        <v>0</v>
      </c>
      <c r="S88" s="41">
        <f t="shared" si="107"/>
        <v>0</v>
      </c>
      <c r="T88" s="41">
        <f t="shared" si="107"/>
        <v>0</v>
      </c>
      <c r="U88" s="41">
        <f t="shared" si="105"/>
        <v>0</v>
      </c>
      <c r="V88" s="41">
        <f t="shared" ref="V88:X88" si="108">+V89+V90+V92+V93+V94+V95+V96+V97</f>
        <v>0</v>
      </c>
      <c r="W88" s="41">
        <f t="shared" si="108"/>
        <v>0</v>
      </c>
      <c r="X88" s="41">
        <f t="shared" si="108"/>
        <v>0</v>
      </c>
      <c r="Y88" s="41">
        <f t="shared" si="105"/>
        <v>0</v>
      </c>
      <c r="Z88" s="41">
        <f t="shared" ref="Z88:AB88" si="109">+Z89+Z90+Z92+Z93+Z94+Z95+Z96+Z97</f>
        <v>0</v>
      </c>
      <c r="AA88" s="41">
        <f t="shared" si="109"/>
        <v>0</v>
      </c>
      <c r="AB88" s="41">
        <f t="shared" si="109"/>
        <v>0</v>
      </c>
      <c r="AC88" s="41">
        <f t="shared" ref="AC88:AE88" si="110">+AC89+AC90+AC92+AC93+AC94+AC95+AC96+AC97</f>
        <v>0</v>
      </c>
      <c r="AD88" s="41">
        <f t="shared" si="110"/>
        <v>0</v>
      </c>
      <c r="AE88" s="41">
        <f t="shared" si="110"/>
        <v>0</v>
      </c>
      <c r="AF88" s="43">
        <f t="shared" si="99"/>
        <v>0</v>
      </c>
      <c r="AG88" s="43">
        <f t="shared" si="100"/>
        <v>0</v>
      </c>
      <c r="AH88" s="43">
        <f t="shared" si="101"/>
        <v>0</v>
      </c>
      <c r="AI88" s="43">
        <f t="shared" si="102"/>
        <v>0</v>
      </c>
      <c r="AJ88" s="43">
        <f t="shared" si="103"/>
        <v>0</v>
      </c>
      <c r="AK88" s="43">
        <f t="shared" si="104"/>
        <v>0</v>
      </c>
      <c r="AL88" s="41">
        <f t="shared" si="105"/>
        <v>0</v>
      </c>
      <c r="AM88" s="41">
        <f t="shared" si="105"/>
        <v>0</v>
      </c>
      <c r="AN88" s="61">
        <f>+AN89+AN90+AN92+AN93+AN94+AN95+AN96+AN97</f>
        <v>0</v>
      </c>
      <c r="AO88" s="65"/>
      <c r="AP88" s="127">
        <f t="shared" si="92"/>
        <v>0</v>
      </c>
      <c r="AQ88" s="3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</row>
    <row r="89" spans="1:88" s="25" customFormat="1" ht="26.25" hidden="1" customHeight="1">
      <c r="A89" s="76">
        <v>4231</v>
      </c>
      <c r="B89" s="41" t="s">
        <v>125</v>
      </c>
      <c r="C89" s="70" t="s">
        <v>56</v>
      </c>
      <c r="D89" s="41"/>
      <c r="E89" s="41"/>
      <c r="F89" s="41"/>
      <c r="G89" s="41"/>
      <c r="H89" s="119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3">
        <f t="shared" si="99"/>
        <v>0</v>
      </c>
      <c r="AG89" s="43">
        <f t="shared" si="100"/>
        <v>0</v>
      </c>
      <c r="AH89" s="43">
        <f t="shared" si="101"/>
        <v>0</v>
      </c>
      <c r="AI89" s="43">
        <f t="shared" si="102"/>
        <v>0</v>
      </c>
      <c r="AJ89" s="43">
        <f t="shared" si="103"/>
        <v>0</v>
      </c>
      <c r="AK89" s="43">
        <f t="shared" si="104"/>
        <v>0</v>
      </c>
      <c r="AL89" s="41"/>
      <c r="AM89" s="41"/>
      <c r="AN89" s="61"/>
      <c r="AO89" s="65"/>
      <c r="AP89" s="127">
        <f t="shared" si="92"/>
        <v>0</v>
      </c>
      <c r="AQ89" s="3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</row>
    <row r="90" spans="1:88" s="269" customFormat="1" ht="22.5" customHeight="1">
      <c r="A90" s="267">
        <v>4232</v>
      </c>
      <c r="B90" s="42" t="s">
        <v>126</v>
      </c>
      <c r="C90" s="268" t="s">
        <v>56</v>
      </c>
      <c r="D90" s="42">
        <v>129</v>
      </c>
      <c r="E90" s="42"/>
      <c r="F90" s="42">
        <v>137</v>
      </c>
      <c r="G90" s="42"/>
      <c r="H90" s="120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3">
        <f t="shared" si="99"/>
        <v>0</v>
      </c>
      <c r="AG90" s="43">
        <f t="shared" si="100"/>
        <v>0</v>
      </c>
      <c r="AH90" s="43">
        <f t="shared" si="101"/>
        <v>0</v>
      </c>
      <c r="AI90" s="43">
        <f t="shared" si="102"/>
        <v>0</v>
      </c>
      <c r="AJ90" s="43">
        <f t="shared" si="103"/>
        <v>0</v>
      </c>
      <c r="AK90" s="43">
        <f t="shared" si="104"/>
        <v>0</v>
      </c>
      <c r="AL90" s="42"/>
      <c r="AM90" s="42"/>
      <c r="AN90" s="116"/>
      <c r="AO90" s="117"/>
      <c r="AP90" s="127">
        <f t="shared" si="92"/>
        <v>0</v>
      </c>
      <c r="AQ90" s="6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121"/>
      <c r="BW90" s="121"/>
      <c r="BX90" s="121"/>
      <c r="BY90" s="121"/>
      <c r="BZ90" s="121"/>
      <c r="CA90" s="121"/>
      <c r="CB90" s="121"/>
      <c r="CC90" s="121"/>
      <c r="CD90" s="121"/>
      <c r="CE90" s="121"/>
      <c r="CF90" s="121"/>
      <c r="CG90" s="121"/>
      <c r="CH90" s="121"/>
      <c r="CI90" s="121"/>
      <c r="CJ90" s="121"/>
    </row>
    <row r="91" spans="1:88" s="25" customFormat="1" ht="22.5" customHeight="1">
      <c r="A91" s="76"/>
      <c r="B91" s="41" t="s">
        <v>127</v>
      </c>
      <c r="C91" s="41" t="s">
        <v>128</v>
      </c>
      <c r="D91" s="41">
        <v>1</v>
      </c>
      <c r="E91" s="41"/>
      <c r="F91" s="41">
        <v>1</v>
      </c>
      <c r="G91" s="41"/>
      <c r="H91" s="119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3">
        <f t="shared" si="99"/>
        <v>0</v>
      </c>
      <c r="AG91" s="43">
        <f t="shared" si="100"/>
        <v>0</v>
      </c>
      <c r="AH91" s="43">
        <f t="shared" si="101"/>
        <v>0</v>
      </c>
      <c r="AI91" s="43">
        <f t="shared" si="102"/>
        <v>0</v>
      </c>
      <c r="AJ91" s="43">
        <f t="shared" si="103"/>
        <v>0</v>
      </c>
      <c r="AK91" s="43">
        <f t="shared" si="104"/>
        <v>0</v>
      </c>
      <c r="AL91" s="41"/>
      <c r="AM91" s="41"/>
      <c r="AN91" s="61"/>
      <c r="AO91" s="65"/>
      <c r="AP91" s="127">
        <f t="shared" si="92"/>
        <v>0</v>
      </c>
      <c r="AQ91" s="3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</row>
    <row r="92" spans="1:88" s="25" customFormat="1" ht="29.25" customHeight="1">
      <c r="A92" s="76">
        <v>4233</v>
      </c>
      <c r="B92" s="41" t="s">
        <v>129</v>
      </c>
      <c r="C92" s="70" t="s">
        <v>56</v>
      </c>
      <c r="D92" s="41"/>
      <c r="E92" s="41"/>
      <c r="F92" s="41"/>
      <c r="G92" s="41"/>
      <c r="H92" s="119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3">
        <f t="shared" si="99"/>
        <v>0</v>
      </c>
      <c r="AG92" s="43">
        <f t="shared" si="100"/>
        <v>0</v>
      </c>
      <c r="AH92" s="43">
        <f t="shared" si="101"/>
        <v>0</v>
      </c>
      <c r="AI92" s="43">
        <f t="shared" si="102"/>
        <v>0</v>
      </c>
      <c r="AJ92" s="43">
        <f t="shared" si="103"/>
        <v>0</v>
      </c>
      <c r="AK92" s="43">
        <f t="shared" si="104"/>
        <v>0</v>
      </c>
      <c r="AL92" s="41"/>
      <c r="AM92" s="41"/>
      <c r="AN92" s="61"/>
      <c r="AO92" s="65"/>
      <c r="AP92" s="127">
        <f t="shared" si="92"/>
        <v>0</v>
      </c>
      <c r="AQ92" s="3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</row>
    <row r="93" spans="1:88" s="269" customFormat="1" ht="19.5" customHeight="1">
      <c r="A93" s="267">
        <v>4234</v>
      </c>
      <c r="B93" s="42" t="s">
        <v>130</v>
      </c>
      <c r="C93" s="268" t="s">
        <v>56</v>
      </c>
      <c r="D93" s="42">
        <v>295.5</v>
      </c>
      <c r="E93" s="42"/>
      <c r="F93" s="42">
        <v>265.8</v>
      </c>
      <c r="G93" s="42"/>
      <c r="H93" s="120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3">
        <f t="shared" si="99"/>
        <v>0</v>
      </c>
      <c r="AG93" s="43">
        <f t="shared" si="100"/>
        <v>0</v>
      </c>
      <c r="AH93" s="43">
        <f t="shared" si="101"/>
        <v>0</v>
      </c>
      <c r="AI93" s="43">
        <f t="shared" si="102"/>
        <v>0</v>
      </c>
      <c r="AJ93" s="43">
        <f t="shared" si="103"/>
        <v>0</v>
      </c>
      <c r="AK93" s="43">
        <f t="shared" si="104"/>
        <v>0</v>
      </c>
      <c r="AL93" s="42"/>
      <c r="AM93" s="42"/>
      <c r="AN93" s="116"/>
      <c r="AO93" s="117"/>
      <c r="AP93" s="127">
        <f t="shared" si="92"/>
        <v>0</v>
      </c>
      <c r="AQ93" s="6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21"/>
      <c r="BO93" s="121"/>
      <c r="BP93" s="121"/>
      <c r="BQ93" s="121"/>
      <c r="BR93" s="121"/>
      <c r="BS93" s="121"/>
      <c r="BT93" s="121"/>
      <c r="BU93" s="121"/>
      <c r="BV93" s="121"/>
      <c r="BW93" s="121"/>
      <c r="BX93" s="121"/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</row>
    <row r="94" spans="1:88" s="25" customFormat="1" ht="23.25" customHeight="1">
      <c r="A94" s="76">
        <v>4235</v>
      </c>
      <c r="B94" s="41" t="s">
        <v>131</v>
      </c>
      <c r="C94" s="70" t="s">
        <v>56</v>
      </c>
      <c r="D94" s="41"/>
      <c r="E94" s="41"/>
      <c r="F94" s="41"/>
      <c r="G94" s="41"/>
      <c r="H94" s="119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3">
        <f t="shared" si="99"/>
        <v>0</v>
      </c>
      <c r="AG94" s="43">
        <f t="shared" si="100"/>
        <v>0</v>
      </c>
      <c r="AH94" s="43">
        <f t="shared" si="101"/>
        <v>0</v>
      </c>
      <c r="AI94" s="43">
        <f t="shared" si="102"/>
        <v>0</v>
      </c>
      <c r="AJ94" s="43">
        <f t="shared" si="103"/>
        <v>0</v>
      </c>
      <c r="AK94" s="43">
        <f t="shared" si="104"/>
        <v>0</v>
      </c>
      <c r="AL94" s="41"/>
      <c r="AM94" s="41"/>
      <c r="AN94" s="61"/>
      <c r="AO94" s="65"/>
      <c r="AP94" s="127">
        <f t="shared" si="92"/>
        <v>0</v>
      </c>
      <c r="AQ94" s="3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</row>
    <row r="95" spans="1:88" s="25" customFormat="1" ht="27" customHeight="1">
      <c r="A95" s="76">
        <v>4236</v>
      </c>
      <c r="B95" s="41" t="s">
        <v>132</v>
      </c>
      <c r="C95" s="70" t="s">
        <v>56</v>
      </c>
      <c r="D95" s="41"/>
      <c r="E95" s="41"/>
      <c r="F95" s="41"/>
      <c r="G95" s="41"/>
      <c r="H95" s="119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3">
        <f t="shared" si="99"/>
        <v>0</v>
      </c>
      <c r="AG95" s="43">
        <f t="shared" si="100"/>
        <v>0</v>
      </c>
      <c r="AH95" s="43">
        <f t="shared" si="101"/>
        <v>0</v>
      </c>
      <c r="AI95" s="43">
        <f t="shared" si="102"/>
        <v>0</v>
      </c>
      <c r="AJ95" s="43">
        <f t="shared" si="103"/>
        <v>0</v>
      </c>
      <c r="AK95" s="43">
        <f t="shared" si="104"/>
        <v>0</v>
      </c>
      <c r="AL95" s="41"/>
      <c r="AM95" s="41"/>
      <c r="AN95" s="61"/>
      <c r="AO95" s="65"/>
      <c r="AP95" s="127">
        <f t="shared" si="92"/>
        <v>0</v>
      </c>
      <c r="AQ95" s="3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</row>
    <row r="96" spans="1:88" s="25" customFormat="1" ht="19.5" customHeight="1">
      <c r="A96" s="76">
        <v>4237</v>
      </c>
      <c r="B96" s="41" t="s">
        <v>133</v>
      </c>
      <c r="C96" s="70" t="s">
        <v>56</v>
      </c>
      <c r="D96" s="41"/>
      <c r="E96" s="41"/>
      <c r="F96" s="41"/>
      <c r="G96" s="41"/>
      <c r="H96" s="119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3">
        <f t="shared" si="99"/>
        <v>0</v>
      </c>
      <c r="AG96" s="43">
        <f t="shared" si="100"/>
        <v>0</v>
      </c>
      <c r="AH96" s="43">
        <f t="shared" si="101"/>
        <v>0</v>
      </c>
      <c r="AI96" s="43">
        <f t="shared" si="102"/>
        <v>0</v>
      </c>
      <c r="AJ96" s="43">
        <f t="shared" si="103"/>
        <v>0</v>
      </c>
      <c r="AK96" s="43">
        <f t="shared" si="104"/>
        <v>0</v>
      </c>
      <c r="AL96" s="41"/>
      <c r="AM96" s="41"/>
      <c r="AN96" s="61"/>
      <c r="AO96" s="65"/>
      <c r="AP96" s="127">
        <f t="shared" si="92"/>
        <v>0</v>
      </c>
      <c r="AQ96" s="3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</row>
    <row r="97" spans="1:88" s="269" customFormat="1" ht="24" customHeight="1">
      <c r="A97" s="267">
        <v>4239</v>
      </c>
      <c r="B97" s="42" t="s">
        <v>134</v>
      </c>
      <c r="C97" s="268" t="s">
        <v>56</v>
      </c>
      <c r="D97" s="42">
        <v>129.6</v>
      </c>
      <c r="E97" s="42"/>
      <c r="F97" s="42">
        <v>75.599999999999994</v>
      </c>
      <c r="G97" s="42"/>
      <c r="H97" s="120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3">
        <f t="shared" si="99"/>
        <v>0</v>
      </c>
      <c r="AG97" s="43">
        <f t="shared" si="100"/>
        <v>0</v>
      </c>
      <c r="AH97" s="43">
        <f t="shared" si="101"/>
        <v>0</v>
      </c>
      <c r="AI97" s="43">
        <f t="shared" si="102"/>
        <v>0</v>
      </c>
      <c r="AJ97" s="43">
        <f t="shared" si="103"/>
        <v>0</v>
      </c>
      <c r="AK97" s="43">
        <f t="shared" si="104"/>
        <v>0</v>
      </c>
      <c r="AL97" s="42"/>
      <c r="AM97" s="42"/>
      <c r="AN97" s="116"/>
      <c r="AO97" s="117"/>
      <c r="AP97" s="127">
        <f t="shared" si="92"/>
        <v>0</v>
      </c>
      <c r="AQ97" s="6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121"/>
      <c r="BW97" s="121"/>
      <c r="BX97" s="121"/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</row>
    <row r="98" spans="1:88" s="269" customFormat="1" ht="27" customHeight="1">
      <c r="A98" s="267">
        <v>0</v>
      </c>
      <c r="B98" s="42" t="s">
        <v>135</v>
      </c>
      <c r="C98" s="268" t="s">
        <v>56</v>
      </c>
      <c r="D98" s="42">
        <f t="shared" ref="D98:AN98" si="111">+D99</f>
        <v>8482.1</v>
      </c>
      <c r="E98" s="42">
        <f t="shared" si="111"/>
        <v>0</v>
      </c>
      <c r="F98" s="42">
        <f t="shared" si="111"/>
        <v>9496.1</v>
      </c>
      <c r="G98" s="42">
        <f t="shared" si="111"/>
        <v>0</v>
      </c>
      <c r="H98" s="120">
        <f t="shared" si="111"/>
        <v>9315.8904109589039</v>
      </c>
      <c r="I98" s="42">
        <f t="shared" si="111"/>
        <v>0</v>
      </c>
      <c r="J98" s="42">
        <f t="shared" si="111"/>
        <v>0</v>
      </c>
      <c r="K98" s="42">
        <f t="shared" si="111"/>
        <v>0</v>
      </c>
      <c r="L98" s="42">
        <f t="shared" si="111"/>
        <v>0</v>
      </c>
      <c r="M98" s="42">
        <f t="shared" si="111"/>
        <v>0</v>
      </c>
      <c r="N98" s="42">
        <f t="shared" si="111"/>
        <v>5123.7449999999999</v>
      </c>
      <c r="O98" s="42">
        <f t="shared" si="111"/>
        <v>5123.7449999999999</v>
      </c>
      <c r="P98" s="42">
        <f t="shared" si="111"/>
        <v>10247.49</v>
      </c>
      <c r="Q98" s="42">
        <f t="shared" si="111"/>
        <v>0</v>
      </c>
      <c r="R98" s="42">
        <f t="shared" si="111"/>
        <v>5123.7449999999999</v>
      </c>
      <c r="S98" s="42">
        <f t="shared" si="111"/>
        <v>5123.7449999999999</v>
      </c>
      <c r="T98" s="42">
        <f t="shared" si="111"/>
        <v>10247.49</v>
      </c>
      <c r="U98" s="42">
        <f t="shared" si="111"/>
        <v>0</v>
      </c>
      <c r="V98" s="42">
        <f t="shared" si="111"/>
        <v>5123.7449999999999</v>
      </c>
      <c r="W98" s="42">
        <f t="shared" si="111"/>
        <v>5123.7449999999999</v>
      </c>
      <c r="X98" s="42">
        <f t="shared" si="111"/>
        <v>10247.49</v>
      </c>
      <c r="Y98" s="42">
        <f t="shared" si="111"/>
        <v>0</v>
      </c>
      <c r="Z98" s="42">
        <f t="shared" si="111"/>
        <v>5123.7449999999999</v>
      </c>
      <c r="AA98" s="42">
        <f t="shared" si="111"/>
        <v>5123.7449999999999</v>
      </c>
      <c r="AB98" s="42">
        <f t="shared" si="111"/>
        <v>10247.49</v>
      </c>
      <c r="AC98" s="42">
        <f t="shared" si="111"/>
        <v>5123.7449999999999</v>
      </c>
      <c r="AD98" s="42">
        <f t="shared" si="111"/>
        <v>5123.7449999999999</v>
      </c>
      <c r="AE98" s="42">
        <f t="shared" si="111"/>
        <v>10247.49</v>
      </c>
      <c r="AF98" s="43">
        <f t="shared" si="99"/>
        <v>2561.8724999999999</v>
      </c>
      <c r="AG98" s="43">
        <f t="shared" si="100"/>
        <v>2561.8724999999999</v>
      </c>
      <c r="AH98" s="43">
        <f t="shared" si="101"/>
        <v>5123.7449999999999</v>
      </c>
      <c r="AI98" s="43">
        <f t="shared" si="102"/>
        <v>2561.8724999999999</v>
      </c>
      <c r="AJ98" s="43">
        <f t="shared" si="103"/>
        <v>7685.6175000000003</v>
      </c>
      <c r="AK98" s="43">
        <f t="shared" si="104"/>
        <v>2561.8724999999995</v>
      </c>
      <c r="AL98" s="42">
        <f t="shared" si="111"/>
        <v>0</v>
      </c>
      <c r="AM98" s="42">
        <f t="shared" si="111"/>
        <v>0</v>
      </c>
      <c r="AN98" s="116">
        <f t="shared" si="111"/>
        <v>0</v>
      </c>
      <c r="AO98" s="117"/>
      <c r="AP98" s="127">
        <f t="shared" si="92"/>
        <v>931.5995890410959</v>
      </c>
      <c r="AQ98" s="6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  <c r="BS98" s="121"/>
      <c r="BT98" s="121"/>
      <c r="BU98" s="121"/>
      <c r="BV98" s="121"/>
      <c r="BW98" s="121"/>
      <c r="BX98" s="121"/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</row>
    <row r="99" spans="1:88" s="269" customFormat="1" ht="23.25" customHeight="1">
      <c r="A99" s="267">
        <v>4241</v>
      </c>
      <c r="B99" s="42" t="s">
        <v>136</v>
      </c>
      <c r="C99" s="268" t="s">
        <v>56</v>
      </c>
      <c r="D99" s="42">
        <v>8482.1</v>
      </c>
      <c r="E99" s="42"/>
      <c r="F99" s="42">
        <v>9496.1</v>
      </c>
      <c r="G99" s="42"/>
      <c r="H99" s="120">
        <f>9190/365*H11</f>
        <v>9315.8904109589039</v>
      </c>
      <c r="I99" s="42"/>
      <c r="J99" s="42"/>
      <c r="K99" s="42"/>
      <c r="L99" s="42"/>
      <c r="M99" s="42"/>
      <c r="N99" s="42">
        <f>P99*0.5</f>
        <v>5123.7449999999999</v>
      </c>
      <c r="O99" s="42">
        <f>P99-N99</f>
        <v>5123.7449999999999</v>
      </c>
      <c r="P99" s="42">
        <f>9315.9*1.1</f>
        <v>10247.49</v>
      </c>
      <c r="Q99" s="42"/>
      <c r="R99" s="42">
        <f>T99*0.5</f>
        <v>5123.7449999999999</v>
      </c>
      <c r="S99" s="42">
        <f>T99-R99</f>
        <v>5123.7449999999999</v>
      </c>
      <c r="T99" s="42">
        <f>9315.9*1.1</f>
        <v>10247.49</v>
      </c>
      <c r="U99" s="42"/>
      <c r="V99" s="42">
        <f>X99*0.5</f>
        <v>5123.7449999999999</v>
      </c>
      <c r="W99" s="42">
        <f>X99-V99</f>
        <v>5123.7449999999999</v>
      </c>
      <c r="X99" s="42">
        <f>9315.9*1.1</f>
        <v>10247.49</v>
      </c>
      <c r="Y99" s="42"/>
      <c r="Z99" s="42">
        <f>AB99*0.5</f>
        <v>5123.7449999999999</v>
      </c>
      <c r="AA99" s="42">
        <f>AB99-Z99</f>
        <v>5123.7449999999999</v>
      </c>
      <c r="AB99" s="42">
        <f>9315.9*1.1</f>
        <v>10247.49</v>
      </c>
      <c r="AC99" s="42">
        <f>AE99*0.5</f>
        <v>5123.7449999999999</v>
      </c>
      <c r="AD99" s="42">
        <f>AE99-AC99</f>
        <v>5123.7449999999999</v>
      </c>
      <c r="AE99" s="42">
        <f>9315.9*1.1</f>
        <v>10247.49</v>
      </c>
      <c r="AF99" s="43">
        <f t="shared" si="99"/>
        <v>2561.8724999999999</v>
      </c>
      <c r="AG99" s="43">
        <f t="shared" si="100"/>
        <v>2561.8724999999999</v>
      </c>
      <c r="AH99" s="43">
        <f t="shared" si="101"/>
        <v>5123.7449999999999</v>
      </c>
      <c r="AI99" s="43">
        <f t="shared" si="102"/>
        <v>2561.8724999999999</v>
      </c>
      <c r="AJ99" s="43">
        <f t="shared" si="103"/>
        <v>7685.6175000000003</v>
      </c>
      <c r="AK99" s="43">
        <f t="shared" si="104"/>
        <v>2561.8724999999995</v>
      </c>
      <c r="AL99" s="42"/>
      <c r="AM99" s="42"/>
      <c r="AN99" s="116"/>
      <c r="AO99" s="117"/>
      <c r="AP99" s="127">
        <f t="shared" si="92"/>
        <v>931.5995890410959</v>
      </c>
      <c r="AQ99" s="6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  <c r="BS99" s="121"/>
      <c r="BT99" s="121"/>
      <c r="BU99" s="121"/>
      <c r="BV99" s="121"/>
      <c r="BW99" s="121"/>
      <c r="BX99" s="121"/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</row>
    <row r="100" spans="1:88" s="25" customFormat="1" ht="30.75" customHeight="1">
      <c r="A100" s="76">
        <v>0</v>
      </c>
      <c r="B100" s="41" t="s">
        <v>137</v>
      </c>
      <c r="C100" s="70" t="s">
        <v>56</v>
      </c>
      <c r="D100" s="41">
        <f t="shared" ref="D100:AM100" si="112">+D101+D102</f>
        <v>10037.700000000001</v>
      </c>
      <c r="E100" s="41">
        <f t="shared" si="112"/>
        <v>0</v>
      </c>
      <c r="F100" s="41">
        <f t="shared" si="112"/>
        <v>10407.6</v>
      </c>
      <c r="G100" s="41">
        <f t="shared" si="112"/>
        <v>0</v>
      </c>
      <c r="H100" s="119">
        <f>+H101+H102</f>
        <v>10661.4</v>
      </c>
      <c r="I100" s="41">
        <f t="shared" si="112"/>
        <v>0</v>
      </c>
      <c r="J100" s="41">
        <f t="shared" si="112"/>
        <v>0</v>
      </c>
      <c r="K100" s="41">
        <f t="shared" ref="K100" si="113">+K101+K102</f>
        <v>0</v>
      </c>
      <c r="L100" s="41">
        <f>+L101+L102</f>
        <v>0</v>
      </c>
      <c r="M100" s="41">
        <f t="shared" si="112"/>
        <v>0</v>
      </c>
      <c r="N100" s="41">
        <f t="shared" si="112"/>
        <v>5766.27</v>
      </c>
      <c r="O100" s="41">
        <f t="shared" si="112"/>
        <v>5766.27</v>
      </c>
      <c r="P100" s="41">
        <f t="shared" si="112"/>
        <v>11532.54</v>
      </c>
      <c r="Q100" s="41">
        <f t="shared" si="112"/>
        <v>0</v>
      </c>
      <c r="R100" s="41">
        <f t="shared" ref="R100:T100" si="114">+R101+R102</f>
        <v>5766.27</v>
      </c>
      <c r="S100" s="41">
        <f t="shared" si="114"/>
        <v>5766.27</v>
      </c>
      <c r="T100" s="41">
        <f t="shared" si="114"/>
        <v>11532.54</v>
      </c>
      <c r="U100" s="41">
        <f t="shared" si="112"/>
        <v>0</v>
      </c>
      <c r="V100" s="41">
        <f t="shared" ref="V100:X100" si="115">+V101+V102</f>
        <v>5766.27</v>
      </c>
      <c r="W100" s="41">
        <f t="shared" si="115"/>
        <v>5766.27</v>
      </c>
      <c r="X100" s="41">
        <f t="shared" si="115"/>
        <v>11532.54</v>
      </c>
      <c r="Y100" s="41">
        <f t="shared" si="112"/>
        <v>0</v>
      </c>
      <c r="Z100" s="41">
        <f t="shared" ref="Z100:AB100" si="116">+Z101+Z102</f>
        <v>5766.27</v>
      </c>
      <c r="AA100" s="41">
        <f t="shared" si="116"/>
        <v>5766.27</v>
      </c>
      <c r="AB100" s="41">
        <f t="shared" si="116"/>
        <v>11532.54</v>
      </c>
      <c r="AC100" s="41">
        <f t="shared" ref="AC100:AE100" si="117">+AC101+AC102</f>
        <v>5766.27</v>
      </c>
      <c r="AD100" s="41">
        <f t="shared" si="117"/>
        <v>5766.27</v>
      </c>
      <c r="AE100" s="41">
        <f t="shared" si="117"/>
        <v>11532.54</v>
      </c>
      <c r="AF100" s="43">
        <f t="shared" si="99"/>
        <v>2883.1350000000002</v>
      </c>
      <c r="AG100" s="43">
        <f t="shared" si="100"/>
        <v>2883.1350000000002</v>
      </c>
      <c r="AH100" s="43">
        <f t="shared" si="101"/>
        <v>5766.27</v>
      </c>
      <c r="AI100" s="43">
        <f t="shared" si="102"/>
        <v>2883.1350000000002</v>
      </c>
      <c r="AJ100" s="43">
        <f t="shared" si="103"/>
        <v>8649.4050000000007</v>
      </c>
      <c r="AK100" s="43">
        <f t="shared" si="104"/>
        <v>2883.1350000000002</v>
      </c>
      <c r="AL100" s="41">
        <f t="shared" si="112"/>
        <v>0</v>
      </c>
      <c r="AM100" s="41">
        <f t="shared" si="112"/>
        <v>0</v>
      </c>
      <c r="AN100" s="61">
        <f>+AN101+AN102</f>
        <v>0</v>
      </c>
      <c r="AO100" s="65"/>
      <c r="AP100" s="127">
        <f t="shared" si="92"/>
        <v>871.14000000000124</v>
      </c>
      <c r="AQ100" s="3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</row>
    <row r="101" spans="1:88" s="269" customFormat="1" ht="22.5" customHeight="1">
      <c r="A101" s="267">
        <v>4251</v>
      </c>
      <c r="B101" s="42" t="s">
        <v>138</v>
      </c>
      <c r="C101" s="268" t="s">
        <v>56</v>
      </c>
      <c r="D101" s="42">
        <v>8177.2</v>
      </c>
      <c r="E101" s="42"/>
      <c r="F101" s="42">
        <v>8408.1</v>
      </c>
      <c r="G101" s="42"/>
      <c r="H101" s="120">
        <v>8711.4</v>
      </c>
      <c r="I101" s="42"/>
      <c r="J101" s="42"/>
      <c r="K101" s="42"/>
      <c r="L101" s="42"/>
      <c r="M101" s="42"/>
      <c r="N101" s="42">
        <f>P101*0.5</f>
        <v>4791.2700000000004</v>
      </c>
      <c r="O101" s="42">
        <f>P101-N101</f>
        <v>4791.2700000000004</v>
      </c>
      <c r="P101" s="42">
        <f>8711.4*1.1</f>
        <v>9582.5400000000009</v>
      </c>
      <c r="Q101" s="42"/>
      <c r="R101" s="42">
        <f>T101*0.5</f>
        <v>4791.2700000000004</v>
      </c>
      <c r="S101" s="42">
        <f>T101-R101</f>
        <v>4791.2700000000004</v>
      </c>
      <c r="T101" s="42">
        <f>8711.4*1.1</f>
        <v>9582.5400000000009</v>
      </c>
      <c r="U101" s="42"/>
      <c r="V101" s="42">
        <f>X101*0.5</f>
        <v>4791.2700000000004</v>
      </c>
      <c r="W101" s="42">
        <f>X101-V101</f>
        <v>4791.2700000000004</v>
      </c>
      <c r="X101" s="42">
        <f>8711.4*1.1</f>
        <v>9582.5400000000009</v>
      </c>
      <c r="Y101" s="42"/>
      <c r="Z101" s="42">
        <f>AB101*0.5</f>
        <v>4791.2700000000004</v>
      </c>
      <c r="AA101" s="42">
        <f>AB101-Z101</f>
        <v>4791.2700000000004</v>
      </c>
      <c r="AB101" s="42">
        <f>8711.4*1.1</f>
        <v>9582.5400000000009</v>
      </c>
      <c r="AC101" s="42">
        <f>AE101*0.5</f>
        <v>4791.2700000000004</v>
      </c>
      <c r="AD101" s="42">
        <f>AE101-AC101</f>
        <v>4791.2700000000004</v>
      </c>
      <c r="AE101" s="42">
        <f>8711.4*1.1</f>
        <v>9582.5400000000009</v>
      </c>
      <c r="AF101" s="43">
        <f t="shared" si="99"/>
        <v>2395.6350000000002</v>
      </c>
      <c r="AG101" s="43">
        <f t="shared" si="100"/>
        <v>2395.6350000000002</v>
      </c>
      <c r="AH101" s="43">
        <f t="shared" si="101"/>
        <v>4791.2700000000004</v>
      </c>
      <c r="AI101" s="43">
        <f t="shared" si="102"/>
        <v>2395.6350000000002</v>
      </c>
      <c r="AJ101" s="43">
        <f t="shared" si="103"/>
        <v>7186.9050000000007</v>
      </c>
      <c r="AK101" s="43">
        <f t="shared" si="104"/>
        <v>2395.6350000000002</v>
      </c>
      <c r="AL101" s="42"/>
      <c r="AM101" s="42"/>
      <c r="AN101" s="116"/>
      <c r="AO101" s="117"/>
      <c r="AP101" s="127">
        <f t="shared" si="92"/>
        <v>871.14000000000124</v>
      </c>
      <c r="AQ101" s="6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  <c r="BP101" s="121"/>
      <c r="BQ101" s="121"/>
      <c r="BR101" s="121"/>
      <c r="BS101" s="121"/>
      <c r="BT101" s="1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</row>
    <row r="102" spans="1:88" s="269" customFormat="1" ht="25.5" customHeight="1">
      <c r="A102" s="267">
        <v>4252</v>
      </c>
      <c r="B102" s="42" t="s">
        <v>139</v>
      </c>
      <c r="C102" s="268" t="s">
        <v>56</v>
      </c>
      <c r="D102" s="42">
        <v>1860.5</v>
      </c>
      <c r="E102" s="42"/>
      <c r="F102" s="42">
        <v>1999.5</v>
      </c>
      <c r="G102" s="42"/>
      <c r="H102" s="120">
        <v>1950</v>
      </c>
      <c r="I102" s="42"/>
      <c r="J102" s="42"/>
      <c r="K102" s="42"/>
      <c r="L102" s="42"/>
      <c r="M102" s="42"/>
      <c r="N102" s="42">
        <f>P102*0.5</f>
        <v>975</v>
      </c>
      <c r="O102" s="42">
        <f>P102-N102</f>
        <v>975</v>
      </c>
      <c r="P102" s="42">
        <v>1950</v>
      </c>
      <c r="Q102" s="42"/>
      <c r="R102" s="42">
        <f>T102*0.5</f>
        <v>975</v>
      </c>
      <c r="S102" s="42">
        <f>T102-R102</f>
        <v>975</v>
      </c>
      <c r="T102" s="42">
        <v>1950</v>
      </c>
      <c r="U102" s="42"/>
      <c r="V102" s="42">
        <f>X102*0.5</f>
        <v>975</v>
      </c>
      <c r="W102" s="42">
        <f>X102-V102</f>
        <v>975</v>
      </c>
      <c r="X102" s="42">
        <v>1950</v>
      </c>
      <c r="Y102" s="42"/>
      <c r="Z102" s="42">
        <f>AB102*0.5</f>
        <v>975</v>
      </c>
      <c r="AA102" s="42">
        <f>AB102-Z102</f>
        <v>975</v>
      </c>
      <c r="AB102" s="42">
        <v>1950</v>
      </c>
      <c r="AC102" s="42">
        <f>AE102*0.5</f>
        <v>975</v>
      </c>
      <c r="AD102" s="42">
        <f>AE102-AC102</f>
        <v>975</v>
      </c>
      <c r="AE102" s="42">
        <v>1950</v>
      </c>
      <c r="AF102" s="43">
        <f t="shared" si="99"/>
        <v>487.5</v>
      </c>
      <c r="AG102" s="43">
        <f t="shared" si="100"/>
        <v>487.5</v>
      </c>
      <c r="AH102" s="43">
        <f t="shared" si="101"/>
        <v>975</v>
      </c>
      <c r="AI102" s="43">
        <f t="shared" si="102"/>
        <v>487.5</v>
      </c>
      <c r="AJ102" s="43">
        <f t="shared" si="103"/>
        <v>1462.5</v>
      </c>
      <c r="AK102" s="43">
        <f t="shared" si="104"/>
        <v>487.5</v>
      </c>
      <c r="AL102" s="42"/>
      <c r="AM102" s="42"/>
      <c r="AN102" s="116"/>
      <c r="AO102" s="117"/>
      <c r="AP102" s="127">
        <f t="shared" si="92"/>
        <v>0</v>
      </c>
      <c r="AQ102" s="6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</row>
    <row r="103" spans="1:88" s="25" customFormat="1">
      <c r="A103" s="76">
        <v>0</v>
      </c>
      <c r="B103" s="41" t="s">
        <v>140</v>
      </c>
      <c r="C103" s="70" t="s">
        <v>56</v>
      </c>
      <c r="D103" s="41">
        <f t="shared" ref="D103:AM103" si="118">+D104+D107+D108+D109+D119+D120+D122+D125</f>
        <v>282142.72000000003</v>
      </c>
      <c r="E103" s="41">
        <f t="shared" si="118"/>
        <v>0</v>
      </c>
      <c r="F103" s="41">
        <f t="shared" si="118"/>
        <v>291355.3</v>
      </c>
      <c r="G103" s="41">
        <f t="shared" si="118"/>
        <v>0</v>
      </c>
      <c r="H103" s="119">
        <f>+H104+H107+H108+H109+H119+H120+H122+H125</f>
        <v>330839.03999999998</v>
      </c>
      <c r="I103" s="41">
        <f t="shared" si="118"/>
        <v>0</v>
      </c>
      <c r="J103" s="41">
        <f t="shared" si="118"/>
        <v>0</v>
      </c>
      <c r="K103" s="41">
        <f t="shared" ref="K103" si="119">+K104+K107+K108+K109+K119+K120+K122+K125</f>
        <v>0</v>
      </c>
      <c r="L103" s="41">
        <f>+L104+L107+L108+L109+L119+L120+L122+L125</f>
        <v>0</v>
      </c>
      <c r="M103" s="41">
        <f t="shared" si="118"/>
        <v>0</v>
      </c>
      <c r="N103" s="41">
        <f t="shared" si="118"/>
        <v>201540.76</v>
      </c>
      <c r="O103" s="41">
        <f t="shared" si="118"/>
        <v>201611.29749999999</v>
      </c>
      <c r="P103" s="41">
        <f t="shared" si="118"/>
        <v>403152.0575</v>
      </c>
      <c r="Q103" s="41">
        <f t="shared" si="118"/>
        <v>0</v>
      </c>
      <c r="R103" s="41">
        <f t="shared" ref="R103:T103" si="120">+R104+R107+R108+R109+R119+R120+R122+R125</f>
        <v>201540.76</v>
      </c>
      <c r="S103" s="41">
        <f t="shared" si="120"/>
        <v>201611.29749999999</v>
      </c>
      <c r="T103" s="41">
        <f t="shared" si="120"/>
        <v>403152.0575</v>
      </c>
      <c r="U103" s="41">
        <f t="shared" si="118"/>
        <v>0</v>
      </c>
      <c r="V103" s="41">
        <f t="shared" ref="V103:X103" si="121">+V104+V107+V108+V109+V119+V120+V122+V125</f>
        <v>201540.76</v>
      </c>
      <c r="W103" s="41">
        <f t="shared" si="121"/>
        <v>201611.29749999999</v>
      </c>
      <c r="X103" s="41">
        <f t="shared" si="121"/>
        <v>403152.0575</v>
      </c>
      <c r="Y103" s="41">
        <f t="shared" si="118"/>
        <v>0</v>
      </c>
      <c r="Z103" s="41">
        <f t="shared" ref="Z103:AB103" si="122">+Z104+Z107+Z108+Z109+Z119+Z120+Z122+Z125</f>
        <v>201540.76</v>
      </c>
      <c r="AA103" s="41">
        <f t="shared" si="122"/>
        <v>201611.29749999999</v>
      </c>
      <c r="AB103" s="41">
        <f t="shared" si="122"/>
        <v>403152.0575</v>
      </c>
      <c r="AC103" s="41">
        <f t="shared" ref="AC103:AE103" si="123">+AC104+AC107+AC108+AC109+AC119+AC120+AC122+AC125</f>
        <v>201540.76</v>
      </c>
      <c r="AD103" s="41">
        <f t="shared" si="123"/>
        <v>201611.29749999999</v>
      </c>
      <c r="AE103" s="41">
        <f t="shared" si="123"/>
        <v>403152.0575</v>
      </c>
      <c r="AF103" s="43">
        <f t="shared" si="99"/>
        <v>100770.38</v>
      </c>
      <c r="AG103" s="43">
        <f t="shared" si="100"/>
        <v>100770.38</v>
      </c>
      <c r="AH103" s="43">
        <f t="shared" si="101"/>
        <v>201540.76</v>
      </c>
      <c r="AI103" s="43">
        <f t="shared" si="102"/>
        <v>100805.64874999999</v>
      </c>
      <c r="AJ103" s="43">
        <f t="shared" si="103"/>
        <v>302346.40875</v>
      </c>
      <c r="AK103" s="43">
        <f t="shared" si="104"/>
        <v>100805.64874999999</v>
      </c>
      <c r="AL103" s="41">
        <f t="shared" si="118"/>
        <v>0</v>
      </c>
      <c r="AM103" s="41">
        <f t="shared" si="118"/>
        <v>0</v>
      </c>
      <c r="AN103" s="61">
        <f>+AN104+AN107+AN108+AN109+AN119+AN120+AN122+AN125</f>
        <v>0</v>
      </c>
      <c r="AO103" s="65"/>
      <c r="AP103" s="127">
        <f t="shared" si="92"/>
        <v>72313.017500000016</v>
      </c>
      <c r="AQ103" s="3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</row>
    <row r="104" spans="1:88" s="269" customFormat="1" ht="23.25" customHeight="1">
      <c r="A104" s="267">
        <v>4261</v>
      </c>
      <c r="B104" s="270" t="s">
        <v>141</v>
      </c>
      <c r="C104" s="268" t="s">
        <v>56</v>
      </c>
      <c r="D104" s="138">
        <f t="shared" ref="D104:AM104" si="124">D105+D106</f>
        <v>24284.32</v>
      </c>
      <c r="E104" s="138">
        <f t="shared" si="124"/>
        <v>0</v>
      </c>
      <c r="F104" s="138">
        <f t="shared" si="124"/>
        <v>23680.400000000001</v>
      </c>
      <c r="G104" s="138">
        <f t="shared" si="124"/>
        <v>0</v>
      </c>
      <c r="H104" s="147">
        <f t="shared" si="124"/>
        <v>24850</v>
      </c>
      <c r="I104" s="138">
        <f t="shared" si="124"/>
        <v>0</v>
      </c>
      <c r="J104" s="138">
        <f t="shared" si="124"/>
        <v>0</v>
      </c>
      <c r="K104" s="138">
        <f t="shared" ref="K104" si="125">K105+K106</f>
        <v>0</v>
      </c>
      <c r="L104" s="138">
        <f>L105+L106</f>
        <v>0</v>
      </c>
      <c r="M104" s="138">
        <f t="shared" si="124"/>
        <v>0</v>
      </c>
      <c r="N104" s="138">
        <f t="shared" si="124"/>
        <v>37017.5</v>
      </c>
      <c r="O104" s="138">
        <f t="shared" si="124"/>
        <v>37017.5</v>
      </c>
      <c r="P104" s="138">
        <f t="shared" si="124"/>
        <v>74035</v>
      </c>
      <c r="Q104" s="138">
        <f t="shared" si="124"/>
        <v>0</v>
      </c>
      <c r="R104" s="138">
        <f t="shared" ref="R104:T104" si="126">R105+R106</f>
        <v>37017.5</v>
      </c>
      <c r="S104" s="138">
        <f t="shared" si="126"/>
        <v>37017.5</v>
      </c>
      <c r="T104" s="138">
        <f t="shared" si="126"/>
        <v>74035</v>
      </c>
      <c r="U104" s="138">
        <f t="shared" si="124"/>
        <v>0</v>
      </c>
      <c r="V104" s="138">
        <f t="shared" ref="V104:X104" si="127">V105+V106</f>
        <v>37017.5</v>
      </c>
      <c r="W104" s="138">
        <f t="shared" si="127"/>
        <v>37017.5</v>
      </c>
      <c r="X104" s="138">
        <f t="shared" si="127"/>
        <v>74035</v>
      </c>
      <c r="Y104" s="138">
        <f t="shared" si="124"/>
        <v>0</v>
      </c>
      <c r="Z104" s="138">
        <f t="shared" ref="Z104:AB104" si="128">Z105+Z106</f>
        <v>37017.5</v>
      </c>
      <c r="AA104" s="138">
        <f t="shared" si="128"/>
        <v>37017.5</v>
      </c>
      <c r="AB104" s="138">
        <f t="shared" si="128"/>
        <v>74035</v>
      </c>
      <c r="AC104" s="138">
        <f t="shared" ref="AC104:AE104" si="129">AC105+AC106</f>
        <v>37017.5</v>
      </c>
      <c r="AD104" s="138">
        <f t="shared" si="129"/>
        <v>37017.5</v>
      </c>
      <c r="AE104" s="138">
        <f t="shared" si="129"/>
        <v>74035</v>
      </c>
      <c r="AF104" s="43">
        <f t="shared" si="99"/>
        <v>18508.75</v>
      </c>
      <c r="AG104" s="43">
        <f t="shared" si="100"/>
        <v>18508.75</v>
      </c>
      <c r="AH104" s="43">
        <f t="shared" si="101"/>
        <v>37017.5</v>
      </c>
      <c r="AI104" s="43">
        <f t="shared" si="102"/>
        <v>18508.75</v>
      </c>
      <c r="AJ104" s="43">
        <f t="shared" si="103"/>
        <v>55526.25</v>
      </c>
      <c r="AK104" s="43">
        <f t="shared" si="104"/>
        <v>18508.75</v>
      </c>
      <c r="AL104" s="138">
        <f t="shared" si="124"/>
        <v>0</v>
      </c>
      <c r="AM104" s="138">
        <f t="shared" si="124"/>
        <v>0</v>
      </c>
      <c r="AN104" s="271">
        <f>AN105+AN106</f>
        <v>0</v>
      </c>
      <c r="AO104" s="272"/>
      <c r="AP104" s="127">
        <f t="shared" si="92"/>
        <v>49185</v>
      </c>
      <c r="AQ104" s="6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  <c r="BP104" s="121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</row>
    <row r="105" spans="1:88" s="25" customFormat="1" ht="23.25" customHeight="1">
      <c r="A105" s="76"/>
      <c r="B105" s="41" t="s">
        <v>142</v>
      </c>
      <c r="C105" s="70"/>
      <c r="D105" s="41">
        <v>1800.12</v>
      </c>
      <c r="E105" s="41"/>
      <c r="F105" s="41">
        <v>1610.4</v>
      </c>
      <c r="G105" s="41"/>
      <c r="H105" s="119">
        <f>1850</f>
        <v>1850</v>
      </c>
      <c r="I105" s="41"/>
      <c r="J105" s="41"/>
      <c r="K105" s="41"/>
      <c r="L105" s="41"/>
      <c r="M105" s="41"/>
      <c r="N105" s="41">
        <f>P105*0.5</f>
        <v>1017.5000000000001</v>
      </c>
      <c r="O105" s="41">
        <f>P105-N105</f>
        <v>1017.5000000000001</v>
      </c>
      <c r="P105" s="119">
        <f>1850*1.1</f>
        <v>2035.0000000000002</v>
      </c>
      <c r="Q105" s="41"/>
      <c r="R105" s="41">
        <f>T105*0.5</f>
        <v>1017.5000000000001</v>
      </c>
      <c r="S105" s="41">
        <f>T105-R105</f>
        <v>1017.5000000000001</v>
      </c>
      <c r="T105" s="119">
        <f>1850*1.1</f>
        <v>2035.0000000000002</v>
      </c>
      <c r="U105" s="41"/>
      <c r="V105" s="41">
        <f>X105*0.5</f>
        <v>1017.5000000000001</v>
      </c>
      <c r="W105" s="41">
        <f>X105-V105</f>
        <v>1017.5000000000001</v>
      </c>
      <c r="X105" s="119">
        <f>1850*1.1</f>
        <v>2035.0000000000002</v>
      </c>
      <c r="Y105" s="41"/>
      <c r="Z105" s="41">
        <f>AB105*0.5</f>
        <v>1017.5000000000001</v>
      </c>
      <c r="AA105" s="41">
        <f>AB105-Z105</f>
        <v>1017.5000000000001</v>
      </c>
      <c r="AB105" s="119">
        <f>1850*1.1</f>
        <v>2035.0000000000002</v>
      </c>
      <c r="AC105" s="41">
        <f>AE105*0.5</f>
        <v>1017.5000000000001</v>
      </c>
      <c r="AD105" s="41">
        <f>AE105-AC105</f>
        <v>1017.5000000000001</v>
      </c>
      <c r="AE105" s="119">
        <f>1850*1.1</f>
        <v>2035.0000000000002</v>
      </c>
      <c r="AF105" s="43">
        <f t="shared" si="99"/>
        <v>508.75000000000006</v>
      </c>
      <c r="AG105" s="43">
        <f t="shared" si="100"/>
        <v>508.75000000000006</v>
      </c>
      <c r="AH105" s="43">
        <f t="shared" si="101"/>
        <v>1017.5000000000001</v>
      </c>
      <c r="AI105" s="43">
        <f t="shared" si="102"/>
        <v>508.75000000000006</v>
      </c>
      <c r="AJ105" s="43">
        <f t="shared" si="103"/>
        <v>1526.2500000000002</v>
      </c>
      <c r="AK105" s="43">
        <f t="shared" si="104"/>
        <v>508.75</v>
      </c>
      <c r="AL105" s="41"/>
      <c r="AM105" s="41"/>
      <c r="AN105" s="61"/>
      <c r="AO105" s="65"/>
      <c r="AP105" s="127">
        <f t="shared" si="92"/>
        <v>185.00000000000023</v>
      </c>
      <c r="AQ105" s="3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</row>
    <row r="106" spans="1:88" s="25" customFormat="1" ht="23.25" customHeight="1">
      <c r="A106" s="76"/>
      <c r="B106" s="41" t="s">
        <v>143</v>
      </c>
      <c r="C106" s="70"/>
      <c r="D106" s="41">
        <v>22484.2</v>
      </c>
      <c r="E106" s="41"/>
      <c r="F106" s="41">
        <v>22070</v>
      </c>
      <c r="G106" s="41"/>
      <c r="H106" s="119">
        <f>H10*50</f>
        <v>23000</v>
      </c>
      <c r="I106" s="41"/>
      <c r="J106" s="41"/>
      <c r="K106" s="41"/>
      <c r="L106" s="41"/>
      <c r="M106" s="41"/>
      <c r="N106" s="41">
        <f>P106*0.5</f>
        <v>36000</v>
      </c>
      <c r="O106" s="41">
        <f>P106-N106</f>
        <v>36000</v>
      </c>
      <c r="P106" s="119">
        <v>72000</v>
      </c>
      <c r="Q106" s="41"/>
      <c r="R106" s="41">
        <f>T106*0.5</f>
        <v>36000</v>
      </c>
      <c r="S106" s="41">
        <f>T106-R106</f>
        <v>36000</v>
      </c>
      <c r="T106" s="119">
        <v>72000</v>
      </c>
      <c r="U106" s="41"/>
      <c r="V106" s="41">
        <f>X106*0.5</f>
        <v>36000</v>
      </c>
      <c r="W106" s="41">
        <f>X106-V106</f>
        <v>36000</v>
      </c>
      <c r="X106" s="119">
        <v>72000</v>
      </c>
      <c r="Y106" s="41"/>
      <c r="Z106" s="41">
        <f>AB106*0.5</f>
        <v>36000</v>
      </c>
      <c r="AA106" s="41">
        <f>AB106-Z106</f>
        <v>36000</v>
      </c>
      <c r="AB106" s="119">
        <v>72000</v>
      </c>
      <c r="AC106" s="41">
        <f>AE106*0.5</f>
        <v>36000</v>
      </c>
      <c r="AD106" s="41">
        <f>AE106-AC106</f>
        <v>36000</v>
      </c>
      <c r="AE106" s="119">
        <v>72000</v>
      </c>
      <c r="AF106" s="43">
        <f t="shared" si="99"/>
        <v>18000</v>
      </c>
      <c r="AG106" s="43">
        <f t="shared" si="100"/>
        <v>18000</v>
      </c>
      <c r="AH106" s="43">
        <f t="shared" si="101"/>
        <v>36000</v>
      </c>
      <c r="AI106" s="43">
        <f t="shared" si="102"/>
        <v>18000</v>
      </c>
      <c r="AJ106" s="43">
        <f t="shared" si="103"/>
        <v>54000</v>
      </c>
      <c r="AK106" s="43">
        <f t="shared" si="104"/>
        <v>18000</v>
      </c>
      <c r="AL106" s="41"/>
      <c r="AM106" s="41"/>
      <c r="AN106" s="61"/>
      <c r="AO106" s="65"/>
      <c r="AP106" s="127">
        <f t="shared" si="92"/>
        <v>49000</v>
      </c>
      <c r="AQ106" s="3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</row>
    <row r="107" spans="1:88" s="25" customFormat="1" ht="18" customHeight="1">
      <c r="A107" s="76">
        <v>4262</v>
      </c>
      <c r="B107" s="41" t="s">
        <v>144</v>
      </c>
      <c r="C107" s="70" t="s">
        <v>56</v>
      </c>
      <c r="D107" s="41"/>
      <c r="E107" s="41"/>
      <c r="F107" s="41"/>
      <c r="G107" s="41"/>
      <c r="H107" s="119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3">
        <f t="shared" si="99"/>
        <v>0</v>
      </c>
      <c r="AG107" s="43">
        <f t="shared" si="100"/>
        <v>0</v>
      </c>
      <c r="AH107" s="43">
        <f t="shared" si="101"/>
        <v>0</v>
      </c>
      <c r="AI107" s="43">
        <f t="shared" si="102"/>
        <v>0</v>
      </c>
      <c r="AJ107" s="43">
        <f t="shared" si="103"/>
        <v>0</v>
      </c>
      <c r="AK107" s="43">
        <f t="shared" si="104"/>
        <v>0</v>
      </c>
      <c r="AL107" s="41"/>
      <c r="AM107" s="41"/>
      <c r="AN107" s="61"/>
      <c r="AO107" s="65"/>
      <c r="AP107" s="127">
        <f t="shared" si="92"/>
        <v>0</v>
      </c>
      <c r="AQ107" s="3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</row>
    <row r="108" spans="1:88" s="25" customFormat="1" ht="33" customHeight="1">
      <c r="A108" s="76">
        <v>4263</v>
      </c>
      <c r="B108" s="41" t="s">
        <v>145</v>
      </c>
      <c r="C108" s="70" t="s">
        <v>56</v>
      </c>
      <c r="D108" s="41"/>
      <c r="E108" s="41"/>
      <c r="F108" s="41"/>
      <c r="G108" s="41"/>
      <c r="H108" s="119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3">
        <f t="shared" si="99"/>
        <v>0</v>
      </c>
      <c r="AG108" s="43">
        <f t="shared" si="100"/>
        <v>0</v>
      </c>
      <c r="AH108" s="43">
        <f t="shared" si="101"/>
        <v>0</v>
      </c>
      <c r="AI108" s="43">
        <f t="shared" si="102"/>
        <v>0</v>
      </c>
      <c r="AJ108" s="43">
        <f t="shared" si="103"/>
        <v>0</v>
      </c>
      <c r="AK108" s="43">
        <f t="shared" si="104"/>
        <v>0</v>
      </c>
      <c r="AL108" s="41"/>
      <c r="AM108" s="41"/>
      <c r="AN108" s="61"/>
      <c r="AO108" s="65"/>
      <c r="AP108" s="127">
        <f t="shared" si="92"/>
        <v>0</v>
      </c>
      <c r="AQ108" s="3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</row>
    <row r="109" spans="1:88" s="269" customFormat="1" ht="21" customHeight="1">
      <c r="A109" s="267">
        <v>4264</v>
      </c>
      <c r="B109" s="42" t="s">
        <v>146</v>
      </c>
      <c r="C109" s="268" t="s">
        <v>56</v>
      </c>
      <c r="D109" s="42">
        <f>D110+D113+D116</f>
        <v>6967.4</v>
      </c>
      <c r="E109" s="42">
        <f t="shared" ref="E109:AM109" si="130">E110+E113+E116</f>
        <v>0</v>
      </c>
      <c r="F109" s="42">
        <f t="shared" si="130"/>
        <v>6983.1</v>
      </c>
      <c r="G109" s="42">
        <f t="shared" si="130"/>
        <v>0</v>
      </c>
      <c r="H109" s="120">
        <f>H110+H113+H116</f>
        <v>7000</v>
      </c>
      <c r="I109" s="42">
        <f t="shared" si="130"/>
        <v>0</v>
      </c>
      <c r="J109" s="42">
        <f t="shared" si="130"/>
        <v>0</v>
      </c>
      <c r="K109" s="42">
        <f t="shared" ref="K109" si="131">K110+K113+K116</f>
        <v>0</v>
      </c>
      <c r="L109" s="42">
        <f>L110+L113+L116</f>
        <v>0</v>
      </c>
      <c r="M109" s="42">
        <f t="shared" si="130"/>
        <v>0</v>
      </c>
      <c r="N109" s="42">
        <f t="shared" si="130"/>
        <v>3850.0000000000005</v>
      </c>
      <c r="O109" s="42">
        <f t="shared" si="130"/>
        <v>3850.0000000000005</v>
      </c>
      <c r="P109" s="42">
        <f t="shared" si="130"/>
        <v>7700.0000000000009</v>
      </c>
      <c r="Q109" s="42">
        <f t="shared" si="130"/>
        <v>0</v>
      </c>
      <c r="R109" s="42">
        <f t="shared" ref="R109:T109" si="132">R110+R113+R116</f>
        <v>3850.0000000000005</v>
      </c>
      <c r="S109" s="42">
        <f t="shared" si="132"/>
        <v>3850.0000000000005</v>
      </c>
      <c r="T109" s="42">
        <f t="shared" si="132"/>
        <v>7700.0000000000009</v>
      </c>
      <c r="U109" s="42">
        <f t="shared" si="130"/>
        <v>0</v>
      </c>
      <c r="V109" s="42">
        <f t="shared" ref="V109:X109" si="133">V110+V113+V116</f>
        <v>3850.0000000000005</v>
      </c>
      <c r="W109" s="42">
        <f t="shared" si="133"/>
        <v>3850.0000000000005</v>
      </c>
      <c r="X109" s="42">
        <f t="shared" si="133"/>
        <v>7700.0000000000009</v>
      </c>
      <c r="Y109" s="42">
        <f t="shared" si="130"/>
        <v>0</v>
      </c>
      <c r="Z109" s="42">
        <f t="shared" ref="Z109:AB109" si="134">Z110+Z113+Z116</f>
        <v>3850.0000000000005</v>
      </c>
      <c r="AA109" s="42">
        <f t="shared" si="134"/>
        <v>3850.0000000000005</v>
      </c>
      <c r="AB109" s="42">
        <f t="shared" si="134"/>
        <v>7700.0000000000009</v>
      </c>
      <c r="AC109" s="42">
        <f t="shared" ref="AC109:AE109" si="135">AC110+AC113+AC116</f>
        <v>3850.0000000000005</v>
      </c>
      <c r="AD109" s="42">
        <f t="shared" si="135"/>
        <v>3850.0000000000005</v>
      </c>
      <c r="AE109" s="42">
        <f t="shared" si="135"/>
        <v>7700.0000000000009</v>
      </c>
      <c r="AF109" s="43">
        <f t="shared" si="99"/>
        <v>1925.0000000000002</v>
      </c>
      <c r="AG109" s="43">
        <f t="shared" si="100"/>
        <v>1925.0000000000002</v>
      </c>
      <c r="AH109" s="43">
        <f t="shared" si="101"/>
        <v>3850.0000000000005</v>
      </c>
      <c r="AI109" s="43">
        <f t="shared" si="102"/>
        <v>1925.0000000000002</v>
      </c>
      <c r="AJ109" s="43">
        <f t="shared" si="103"/>
        <v>5775.0000000000009</v>
      </c>
      <c r="AK109" s="43">
        <f t="shared" si="104"/>
        <v>1925</v>
      </c>
      <c r="AL109" s="42">
        <f t="shared" si="130"/>
        <v>0</v>
      </c>
      <c r="AM109" s="42">
        <f t="shared" si="130"/>
        <v>0</v>
      </c>
      <c r="AN109" s="116">
        <f>AN110+AN113+AN116</f>
        <v>0</v>
      </c>
      <c r="AO109" s="117"/>
      <c r="AP109" s="127">
        <f t="shared" si="92"/>
        <v>700.00000000000091</v>
      </c>
      <c r="AQ109" s="6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</row>
    <row r="110" spans="1:88" s="25" customFormat="1" ht="21" customHeight="1">
      <c r="A110" s="76"/>
      <c r="B110" s="41" t="s">
        <v>147</v>
      </c>
      <c r="C110" s="70" t="s">
        <v>56</v>
      </c>
      <c r="D110" s="41">
        <v>853.8</v>
      </c>
      <c r="E110" s="41"/>
      <c r="F110" s="41">
        <v>813.5</v>
      </c>
      <c r="G110" s="41"/>
      <c r="H110" s="119">
        <v>7000</v>
      </c>
      <c r="I110" s="41"/>
      <c r="J110" s="41"/>
      <c r="K110" s="41"/>
      <c r="L110" s="41"/>
      <c r="M110" s="41"/>
      <c r="N110" s="41">
        <f>P110*0.5</f>
        <v>3850.0000000000005</v>
      </c>
      <c r="O110" s="41">
        <f>P110-N110</f>
        <v>3850.0000000000005</v>
      </c>
      <c r="P110" s="41">
        <f>7000*1.1</f>
        <v>7700.0000000000009</v>
      </c>
      <c r="Q110" s="41"/>
      <c r="R110" s="41">
        <f>T110*0.5</f>
        <v>3850.0000000000005</v>
      </c>
      <c r="S110" s="41">
        <f>T110-R110</f>
        <v>3850.0000000000005</v>
      </c>
      <c r="T110" s="41">
        <f>7000*1.1</f>
        <v>7700.0000000000009</v>
      </c>
      <c r="U110" s="41"/>
      <c r="V110" s="41">
        <f>X110*0.5</f>
        <v>3850.0000000000005</v>
      </c>
      <c r="W110" s="41">
        <f>X110-V110</f>
        <v>3850.0000000000005</v>
      </c>
      <c r="X110" s="41">
        <f>7000*1.1</f>
        <v>7700.0000000000009</v>
      </c>
      <c r="Y110" s="41"/>
      <c r="Z110" s="41">
        <f>AB110*0.5</f>
        <v>3850.0000000000005</v>
      </c>
      <c r="AA110" s="41">
        <f>AB110-Z110</f>
        <v>3850.0000000000005</v>
      </c>
      <c r="AB110" s="41">
        <f>7000*1.1</f>
        <v>7700.0000000000009</v>
      </c>
      <c r="AC110" s="41">
        <f>AE110*0.5</f>
        <v>3850.0000000000005</v>
      </c>
      <c r="AD110" s="41">
        <f>AE110-AC110</f>
        <v>3850.0000000000005</v>
      </c>
      <c r="AE110" s="41">
        <f>7000*1.1</f>
        <v>7700.0000000000009</v>
      </c>
      <c r="AF110" s="43">
        <f t="shared" si="99"/>
        <v>1925.0000000000002</v>
      </c>
      <c r="AG110" s="43">
        <f t="shared" si="100"/>
        <v>1925.0000000000002</v>
      </c>
      <c r="AH110" s="43">
        <f t="shared" si="101"/>
        <v>3850.0000000000005</v>
      </c>
      <c r="AI110" s="43">
        <f t="shared" si="102"/>
        <v>1925.0000000000002</v>
      </c>
      <c r="AJ110" s="43">
        <f t="shared" si="103"/>
        <v>5775.0000000000009</v>
      </c>
      <c r="AK110" s="43">
        <f t="shared" si="104"/>
        <v>1925</v>
      </c>
      <c r="AL110" s="41"/>
      <c r="AM110" s="41"/>
      <c r="AN110" s="61"/>
      <c r="AO110" s="65"/>
      <c r="AP110" s="127">
        <f t="shared" si="92"/>
        <v>700.00000000000091</v>
      </c>
      <c r="AQ110" s="3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</row>
    <row r="111" spans="1:88" s="25" customFormat="1" ht="21" customHeight="1">
      <c r="A111" s="76"/>
      <c r="B111" s="41" t="s">
        <v>148</v>
      </c>
      <c r="C111" s="70" t="s">
        <v>128</v>
      </c>
      <c r="D111" s="41">
        <v>1</v>
      </c>
      <c r="E111" s="41"/>
      <c r="F111" s="41">
        <v>1</v>
      </c>
      <c r="G111" s="41"/>
      <c r="H111" s="119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3">
        <f t="shared" si="99"/>
        <v>0</v>
      </c>
      <c r="AG111" s="43">
        <f t="shared" si="100"/>
        <v>0</v>
      </c>
      <c r="AH111" s="43">
        <f t="shared" si="101"/>
        <v>0</v>
      </c>
      <c r="AI111" s="43">
        <f t="shared" si="102"/>
        <v>0</v>
      </c>
      <c r="AJ111" s="43">
        <f t="shared" si="103"/>
        <v>0</v>
      </c>
      <c r="AK111" s="43">
        <f t="shared" si="104"/>
        <v>0</v>
      </c>
      <c r="AL111" s="41"/>
      <c r="AM111" s="41"/>
      <c r="AN111" s="61"/>
      <c r="AO111" s="65"/>
      <c r="AP111" s="127">
        <f t="shared" si="92"/>
        <v>0</v>
      </c>
      <c r="AQ111" s="3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</row>
    <row r="112" spans="1:88" s="25" customFormat="1" ht="21" customHeight="1">
      <c r="A112" s="76"/>
      <c r="B112" s="41" t="s">
        <v>149</v>
      </c>
      <c r="C112" s="70" t="s">
        <v>90</v>
      </c>
      <c r="D112" s="41">
        <v>1421</v>
      </c>
      <c r="E112" s="41"/>
      <c r="F112" s="41">
        <v>1926</v>
      </c>
      <c r="G112" s="41"/>
      <c r="H112" s="119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3">
        <f t="shared" si="99"/>
        <v>0</v>
      </c>
      <c r="AG112" s="43">
        <f t="shared" si="100"/>
        <v>0</v>
      </c>
      <c r="AH112" s="43">
        <f t="shared" si="101"/>
        <v>0</v>
      </c>
      <c r="AI112" s="43">
        <f t="shared" si="102"/>
        <v>0</v>
      </c>
      <c r="AJ112" s="43">
        <f t="shared" si="103"/>
        <v>0</v>
      </c>
      <c r="AK112" s="43">
        <f t="shared" si="104"/>
        <v>0</v>
      </c>
      <c r="AL112" s="41"/>
      <c r="AM112" s="41"/>
      <c r="AN112" s="61"/>
      <c r="AO112" s="65"/>
      <c r="AP112" s="127">
        <f t="shared" si="92"/>
        <v>0</v>
      </c>
      <c r="AQ112" s="3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</row>
    <row r="113" spans="1:88" s="25" customFormat="1" ht="21" customHeight="1">
      <c r="A113" s="76"/>
      <c r="B113" s="41" t="s">
        <v>150</v>
      </c>
      <c r="C113" s="70" t="s">
        <v>56</v>
      </c>
      <c r="D113" s="41">
        <v>3234</v>
      </c>
      <c r="E113" s="41"/>
      <c r="F113" s="41">
        <v>3047</v>
      </c>
      <c r="G113" s="41"/>
      <c r="H113" s="119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3">
        <f t="shared" si="99"/>
        <v>0</v>
      </c>
      <c r="AG113" s="43">
        <f t="shared" si="100"/>
        <v>0</v>
      </c>
      <c r="AH113" s="43">
        <f t="shared" si="101"/>
        <v>0</v>
      </c>
      <c r="AI113" s="43">
        <f t="shared" si="102"/>
        <v>0</v>
      </c>
      <c r="AJ113" s="43">
        <f t="shared" si="103"/>
        <v>0</v>
      </c>
      <c r="AK113" s="43">
        <f t="shared" si="104"/>
        <v>0</v>
      </c>
      <c r="AL113" s="41"/>
      <c r="AM113" s="41"/>
      <c r="AN113" s="61"/>
      <c r="AO113" s="65"/>
      <c r="AP113" s="127">
        <f t="shared" si="92"/>
        <v>0</v>
      </c>
      <c r="AQ113" s="3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</row>
    <row r="114" spans="1:88" s="25" customFormat="1" ht="21" customHeight="1">
      <c r="A114" s="76"/>
      <c r="B114" s="41" t="s">
        <v>148</v>
      </c>
      <c r="C114" s="70" t="s">
        <v>128</v>
      </c>
      <c r="D114" s="41">
        <v>1</v>
      </c>
      <c r="E114" s="41"/>
      <c r="F114" s="41">
        <v>1</v>
      </c>
      <c r="G114" s="41"/>
      <c r="H114" s="119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3">
        <f t="shared" si="99"/>
        <v>0</v>
      </c>
      <c r="AG114" s="43">
        <f t="shared" si="100"/>
        <v>0</v>
      </c>
      <c r="AH114" s="43">
        <f t="shared" si="101"/>
        <v>0</v>
      </c>
      <c r="AI114" s="43">
        <f t="shared" si="102"/>
        <v>0</v>
      </c>
      <c r="AJ114" s="43">
        <f t="shared" si="103"/>
        <v>0</v>
      </c>
      <c r="AK114" s="43">
        <f t="shared" si="104"/>
        <v>0</v>
      </c>
      <c r="AL114" s="41"/>
      <c r="AM114" s="41"/>
      <c r="AN114" s="61"/>
      <c r="AO114" s="65"/>
      <c r="AP114" s="127">
        <f t="shared" si="92"/>
        <v>0</v>
      </c>
      <c r="AQ114" s="3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</row>
    <row r="115" spans="1:88" s="25" customFormat="1" ht="21" customHeight="1">
      <c r="A115" s="79"/>
      <c r="B115" s="80" t="s">
        <v>151</v>
      </c>
      <c r="C115" s="70" t="s">
        <v>90</v>
      </c>
      <c r="D115" s="41">
        <v>5500</v>
      </c>
      <c r="E115" s="41"/>
      <c r="F115" s="41">
        <v>5500</v>
      </c>
      <c r="G115" s="41"/>
      <c r="H115" s="119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3">
        <f t="shared" si="99"/>
        <v>0</v>
      </c>
      <c r="AG115" s="43">
        <f t="shared" si="100"/>
        <v>0</v>
      </c>
      <c r="AH115" s="43">
        <f t="shared" si="101"/>
        <v>0</v>
      </c>
      <c r="AI115" s="43">
        <f t="shared" si="102"/>
        <v>0</v>
      </c>
      <c r="AJ115" s="43">
        <f t="shared" si="103"/>
        <v>0</v>
      </c>
      <c r="AK115" s="43">
        <f t="shared" si="104"/>
        <v>0</v>
      </c>
      <c r="AL115" s="41"/>
      <c r="AM115" s="41"/>
      <c r="AN115" s="61"/>
      <c r="AO115" s="65"/>
      <c r="AP115" s="127">
        <f t="shared" si="92"/>
        <v>0</v>
      </c>
      <c r="AQ115" s="3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</row>
    <row r="116" spans="1:88" s="25" customFormat="1" ht="21" customHeight="1">
      <c r="A116" s="76"/>
      <c r="B116" s="41" t="s">
        <v>152</v>
      </c>
      <c r="C116" s="70" t="s">
        <v>56</v>
      </c>
      <c r="D116" s="41">
        <v>2879.6</v>
      </c>
      <c r="E116" s="41"/>
      <c r="F116" s="41">
        <v>3122.6</v>
      </c>
      <c r="G116" s="41"/>
      <c r="H116" s="119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3">
        <f t="shared" si="99"/>
        <v>0</v>
      </c>
      <c r="AG116" s="43">
        <f t="shared" si="100"/>
        <v>0</v>
      </c>
      <c r="AH116" s="43">
        <f t="shared" si="101"/>
        <v>0</v>
      </c>
      <c r="AI116" s="43">
        <f t="shared" si="102"/>
        <v>0</v>
      </c>
      <c r="AJ116" s="43">
        <f t="shared" si="103"/>
        <v>0</v>
      </c>
      <c r="AK116" s="43">
        <f t="shared" si="104"/>
        <v>0</v>
      </c>
      <c r="AL116" s="41"/>
      <c r="AM116" s="41"/>
      <c r="AN116" s="61"/>
      <c r="AO116" s="65"/>
      <c r="AP116" s="127">
        <f t="shared" si="92"/>
        <v>0</v>
      </c>
      <c r="AQ116" s="3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</row>
    <row r="117" spans="1:88" s="25" customFormat="1" ht="21" customHeight="1">
      <c r="A117" s="76"/>
      <c r="B117" s="41" t="s">
        <v>148</v>
      </c>
      <c r="C117" s="70" t="s">
        <v>128</v>
      </c>
      <c r="D117" s="41">
        <v>3</v>
      </c>
      <c r="E117" s="41"/>
      <c r="F117" s="41">
        <v>3</v>
      </c>
      <c r="G117" s="41"/>
      <c r="H117" s="119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3">
        <f t="shared" si="99"/>
        <v>0</v>
      </c>
      <c r="AG117" s="43">
        <f t="shared" si="100"/>
        <v>0</v>
      </c>
      <c r="AH117" s="43">
        <f t="shared" si="101"/>
        <v>0</v>
      </c>
      <c r="AI117" s="43">
        <f t="shared" si="102"/>
        <v>0</v>
      </c>
      <c r="AJ117" s="43">
        <f t="shared" si="103"/>
        <v>0</v>
      </c>
      <c r="AK117" s="43">
        <f t="shared" si="104"/>
        <v>0</v>
      </c>
      <c r="AL117" s="41"/>
      <c r="AM117" s="41"/>
      <c r="AN117" s="61"/>
      <c r="AO117" s="65"/>
      <c r="AP117" s="127">
        <f t="shared" si="92"/>
        <v>0</v>
      </c>
      <c r="AQ117" s="3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</row>
    <row r="118" spans="1:88" s="25" customFormat="1" ht="23.25" customHeight="1">
      <c r="A118" s="76"/>
      <c r="B118" s="41" t="s">
        <v>87</v>
      </c>
      <c r="C118" s="70" t="s">
        <v>299</v>
      </c>
      <c r="D118" s="41">
        <v>9000</v>
      </c>
      <c r="E118" s="41"/>
      <c r="F118" s="41">
        <v>9000</v>
      </c>
      <c r="G118" s="41"/>
      <c r="H118" s="119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3">
        <f t="shared" si="99"/>
        <v>0</v>
      </c>
      <c r="AG118" s="43">
        <f t="shared" si="100"/>
        <v>0</v>
      </c>
      <c r="AH118" s="43">
        <f t="shared" si="101"/>
        <v>0</v>
      </c>
      <c r="AI118" s="43">
        <f t="shared" si="102"/>
        <v>0</v>
      </c>
      <c r="AJ118" s="43">
        <f t="shared" si="103"/>
        <v>0</v>
      </c>
      <c r="AK118" s="43">
        <f t="shared" si="104"/>
        <v>0</v>
      </c>
      <c r="AL118" s="41"/>
      <c r="AM118" s="41"/>
      <c r="AN118" s="61"/>
      <c r="AO118" s="65"/>
      <c r="AP118" s="127">
        <f t="shared" si="92"/>
        <v>0</v>
      </c>
      <c r="AQ118" s="3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</row>
    <row r="119" spans="1:88" s="25" customFormat="1" ht="28.5" customHeight="1">
      <c r="A119" s="76">
        <v>4265</v>
      </c>
      <c r="B119" s="41" t="s">
        <v>154</v>
      </c>
      <c r="C119" s="70" t="s">
        <v>56</v>
      </c>
      <c r="D119" s="41"/>
      <c r="E119" s="41"/>
      <c r="F119" s="41"/>
      <c r="G119" s="41"/>
      <c r="H119" s="119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3">
        <f t="shared" si="99"/>
        <v>0</v>
      </c>
      <c r="AG119" s="43">
        <f t="shared" si="100"/>
        <v>0</v>
      </c>
      <c r="AH119" s="43">
        <f t="shared" si="101"/>
        <v>0</v>
      </c>
      <c r="AI119" s="43">
        <f t="shared" si="102"/>
        <v>0</v>
      </c>
      <c r="AJ119" s="43">
        <f t="shared" si="103"/>
        <v>0</v>
      </c>
      <c r="AK119" s="43">
        <f t="shared" si="104"/>
        <v>0</v>
      </c>
      <c r="AL119" s="41"/>
      <c r="AM119" s="41"/>
      <c r="AN119" s="61"/>
      <c r="AO119" s="65"/>
      <c r="AP119" s="127">
        <f t="shared" si="92"/>
        <v>0</v>
      </c>
      <c r="AQ119" s="3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</row>
    <row r="120" spans="1:88" s="269" customFormat="1" ht="25.5" customHeight="1">
      <c r="A120" s="267">
        <v>4266</v>
      </c>
      <c r="B120" s="42" t="s">
        <v>155</v>
      </c>
      <c r="C120" s="268" t="s">
        <v>56</v>
      </c>
      <c r="D120" s="42">
        <v>8982.6</v>
      </c>
      <c r="E120" s="42"/>
      <c r="F120" s="42">
        <v>8419</v>
      </c>
      <c r="G120" s="42"/>
      <c r="H120" s="120">
        <f>H121*H9/1000</f>
        <v>7997.1</v>
      </c>
      <c r="I120" s="42"/>
      <c r="J120" s="42"/>
      <c r="K120" s="42"/>
      <c r="L120" s="42"/>
      <c r="M120" s="42"/>
      <c r="N120" s="42">
        <f>N121*N9/1000</f>
        <v>4255.7625000000007</v>
      </c>
      <c r="O120" s="42">
        <f>O121*O9/1000</f>
        <v>4326.3000000000011</v>
      </c>
      <c r="P120" s="42">
        <f>P121*P9/1000</f>
        <v>8582.0625000000018</v>
      </c>
      <c r="Q120" s="42"/>
      <c r="R120" s="42">
        <f>R121*R9/1000</f>
        <v>4255.7625000000007</v>
      </c>
      <c r="S120" s="42">
        <f>S121*S9/1000</f>
        <v>4326.3000000000011</v>
      </c>
      <c r="T120" s="42">
        <f>T121*T9/1000</f>
        <v>8582.0625000000018</v>
      </c>
      <c r="U120" s="42"/>
      <c r="V120" s="42">
        <f>V121*V9/1000</f>
        <v>4255.7625000000007</v>
      </c>
      <c r="W120" s="42">
        <f>W121*W9/1000</f>
        <v>4326.3000000000011</v>
      </c>
      <c r="X120" s="42">
        <f>X121*X9/1000</f>
        <v>8582.0625000000018</v>
      </c>
      <c r="Y120" s="42"/>
      <c r="Z120" s="42">
        <f t="shared" ref="Z120:AE120" si="136">Z121*Z9/1000</f>
        <v>4255.7625000000007</v>
      </c>
      <c r="AA120" s="42">
        <f t="shared" si="136"/>
        <v>4326.3000000000011</v>
      </c>
      <c r="AB120" s="42">
        <f t="shared" si="136"/>
        <v>8582.0625000000018</v>
      </c>
      <c r="AC120" s="42">
        <f t="shared" si="136"/>
        <v>4255.7625000000007</v>
      </c>
      <c r="AD120" s="42">
        <f t="shared" si="136"/>
        <v>4326.3000000000011</v>
      </c>
      <c r="AE120" s="42">
        <f t="shared" si="136"/>
        <v>8582.0625000000018</v>
      </c>
      <c r="AF120" s="43">
        <f t="shared" si="99"/>
        <v>2127.8812500000004</v>
      </c>
      <c r="AG120" s="43">
        <f t="shared" si="100"/>
        <v>2127.8812500000004</v>
      </c>
      <c r="AH120" s="43">
        <f t="shared" si="101"/>
        <v>4255.7625000000007</v>
      </c>
      <c r="AI120" s="43">
        <f t="shared" si="102"/>
        <v>2163.1500000000005</v>
      </c>
      <c r="AJ120" s="43">
        <f t="shared" si="103"/>
        <v>6418.9125000000013</v>
      </c>
      <c r="AK120" s="43">
        <f t="shared" si="104"/>
        <v>2163.1500000000005</v>
      </c>
      <c r="AL120" s="42"/>
      <c r="AM120" s="42"/>
      <c r="AN120" s="116"/>
      <c r="AO120" s="117"/>
      <c r="AP120" s="127">
        <f t="shared" si="92"/>
        <v>584.96250000000146</v>
      </c>
      <c r="AQ120" s="6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  <c r="BP120" s="121"/>
      <c r="BQ120" s="121"/>
      <c r="BR120" s="121"/>
      <c r="BS120" s="121"/>
      <c r="BT120" s="121"/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1"/>
      <c r="CG120" s="121"/>
      <c r="CH120" s="121"/>
      <c r="CI120" s="121"/>
      <c r="CJ120" s="121"/>
    </row>
    <row r="121" spans="1:88" s="25" customFormat="1" ht="29.25" customHeight="1">
      <c r="A121" s="76"/>
      <c r="B121" s="70" t="s">
        <v>156</v>
      </c>
      <c r="C121" s="70" t="s">
        <v>157</v>
      </c>
      <c r="D121" s="41">
        <f t="shared" ref="D121:AM121" si="137">D120/D10/365*1000</f>
        <v>55.93150684931507</v>
      </c>
      <c r="E121" s="41" t="e">
        <f t="shared" si="137"/>
        <v>#DIV/0!</v>
      </c>
      <c r="F121" s="41">
        <f t="shared" si="137"/>
        <v>51.716935929725409</v>
      </c>
      <c r="G121" s="41" t="e">
        <f t="shared" si="137"/>
        <v>#DIV/0!</v>
      </c>
      <c r="H121" s="119">
        <v>47.5</v>
      </c>
      <c r="I121" s="41" t="e">
        <f t="shared" si="137"/>
        <v>#DIV/0!</v>
      </c>
      <c r="J121" s="41" t="e">
        <f t="shared" si="137"/>
        <v>#DIV/0!</v>
      </c>
      <c r="K121" s="41" t="e">
        <f t="shared" ref="K121" si="138">K120/K10/365*1000</f>
        <v>#DIV/0!</v>
      </c>
      <c r="L121" s="41" t="e">
        <f>L120/L10/365*1000</f>
        <v>#DIV/0!</v>
      </c>
      <c r="M121" s="41" t="e">
        <f t="shared" si="137"/>
        <v>#DIV/0!</v>
      </c>
      <c r="N121" s="41">
        <f>47.5*1.1</f>
        <v>52.250000000000007</v>
      </c>
      <c r="O121" s="41">
        <f>47.5*1.1</f>
        <v>52.250000000000007</v>
      </c>
      <c r="P121" s="41">
        <f>47.5*1.1</f>
        <v>52.250000000000007</v>
      </c>
      <c r="Q121" s="41" t="e">
        <f t="shared" si="137"/>
        <v>#DIV/0!</v>
      </c>
      <c r="R121" s="41">
        <f>47.5*1.1</f>
        <v>52.250000000000007</v>
      </c>
      <c r="S121" s="41">
        <f>47.5*1.1</f>
        <v>52.250000000000007</v>
      </c>
      <c r="T121" s="41">
        <f>47.5*1.1</f>
        <v>52.250000000000007</v>
      </c>
      <c r="U121" s="41" t="e">
        <f t="shared" si="137"/>
        <v>#DIV/0!</v>
      </c>
      <c r="V121" s="41">
        <f>47.5*1.1</f>
        <v>52.250000000000007</v>
      </c>
      <c r="W121" s="41">
        <f>47.5*1.1</f>
        <v>52.250000000000007</v>
      </c>
      <c r="X121" s="41">
        <f>47.5*1.1</f>
        <v>52.250000000000007</v>
      </c>
      <c r="Y121" s="41" t="e">
        <f t="shared" si="137"/>
        <v>#DIV/0!</v>
      </c>
      <c r="Z121" s="41">
        <f>47.5*1.1</f>
        <v>52.250000000000007</v>
      </c>
      <c r="AA121" s="41">
        <f>47.5*1.1</f>
        <v>52.250000000000007</v>
      </c>
      <c r="AB121" s="41">
        <f>47.5*1.1</f>
        <v>52.250000000000007</v>
      </c>
      <c r="AC121" s="41">
        <f>47.5*1.1</f>
        <v>52.250000000000007</v>
      </c>
      <c r="AD121" s="41">
        <f>47.5*1.1</f>
        <v>52.250000000000007</v>
      </c>
      <c r="AE121" s="41">
        <v>52.250000000000007</v>
      </c>
      <c r="AF121" s="43">
        <v>52.250000000000007</v>
      </c>
      <c r="AG121" s="43">
        <v>52.250000000000007</v>
      </c>
      <c r="AH121" s="43">
        <v>52.250000000000007</v>
      </c>
      <c r="AI121" s="43">
        <v>52.250000000000007</v>
      </c>
      <c r="AJ121" s="43">
        <v>52.250000000000007</v>
      </c>
      <c r="AK121" s="43">
        <v>52.250000000000007</v>
      </c>
      <c r="AL121" s="41" t="e">
        <f t="shared" si="137"/>
        <v>#DIV/0!</v>
      </c>
      <c r="AM121" s="41" t="e">
        <f t="shared" si="137"/>
        <v>#DIV/0!</v>
      </c>
      <c r="AN121" s="61" t="e">
        <f>AN120/AN10/365*1000</f>
        <v>#DIV/0!</v>
      </c>
      <c r="AO121" s="65"/>
      <c r="AP121" s="127">
        <f t="shared" si="92"/>
        <v>4.7500000000000071</v>
      </c>
      <c r="AQ121" s="3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</row>
    <row r="122" spans="1:88" s="269" customFormat="1" ht="25.5" customHeight="1">
      <c r="A122" s="267">
        <v>4267</v>
      </c>
      <c r="B122" s="42" t="s">
        <v>158</v>
      </c>
      <c r="C122" s="268" t="s">
        <v>56</v>
      </c>
      <c r="D122" s="42">
        <f>D123+26611+10200</f>
        <v>241908.40000000002</v>
      </c>
      <c r="E122" s="42"/>
      <c r="F122" s="42">
        <f>F123+22852.5+16759.3</f>
        <v>252272.8</v>
      </c>
      <c r="G122" s="42"/>
      <c r="H122" s="120">
        <f>H123+(H10*60)+17754.7</f>
        <v>290991.94</v>
      </c>
      <c r="I122" s="42"/>
      <c r="J122" s="42"/>
      <c r="K122" s="42"/>
      <c r="L122" s="42"/>
      <c r="M122" s="42"/>
      <c r="N122" s="42">
        <f>P122*0.5</f>
        <v>156417.4975</v>
      </c>
      <c r="O122" s="42">
        <f>P122-N122</f>
        <v>156417.4975</v>
      </c>
      <c r="P122" s="120">
        <f>P123+(P10*66)+(17754.7*1.1)</f>
        <v>312834.995</v>
      </c>
      <c r="Q122" s="42"/>
      <c r="R122" s="42">
        <f>T122*0.5</f>
        <v>156417.4975</v>
      </c>
      <c r="S122" s="42">
        <f>T122-R122</f>
        <v>156417.4975</v>
      </c>
      <c r="T122" s="120">
        <f>T123+(T10*66)+(17754.7*1.1)</f>
        <v>312834.995</v>
      </c>
      <c r="U122" s="42"/>
      <c r="V122" s="42">
        <f>X122*0.5</f>
        <v>156417.4975</v>
      </c>
      <c r="W122" s="42">
        <f>X122-V122</f>
        <v>156417.4975</v>
      </c>
      <c r="X122" s="120">
        <f>X123+(X10*66)+(17754.7*1.1)</f>
        <v>312834.995</v>
      </c>
      <c r="Y122" s="42"/>
      <c r="Z122" s="42">
        <f>AB122*0.5</f>
        <v>156417.4975</v>
      </c>
      <c r="AA122" s="42">
        <f>AB122-Z122</f>
        <v>156417.4975</v>
      </c>
      <c r="AB122" s="120">
        <f>AB123+(AB10*66)+(17754.7*1.1)</f>
        <v>312834.995</v>
      </c>
      <c r="AC122" s="42">
        <f>AE122*0.5</f>
        <v>156417.4975</v>
      </c>
      <c r="AD122" s="42">
        <f>AE122-AC122</f>
        <v>156417.4975</v>
      </c>
      <c r="AE122" s="120">
        <f>AE123+(AE10*66)+(17754.7*1.1)</f>
        <v>312834.995</v>
      </c>
      <c r="AF122" s="43">
        <f t="shared" si="99"/>
        <v>78208.748749999999</v>
      </c>
      <c r="AG122" s="43">
        <f t="shared" si="100"/>
        <v>78208.748749999999</v>
      </c>
      <c r="AH122" s="43">
        <f t="shared" si="101"/>
        <v>156417.4975</v>
      </c>
      <c r="AI122" s="43">
        <f t="shared" si="102"/>
        <v>78208.748749999999</v>
      </c>
      <c r="AJ122" s="43">
        <f t="shared" si="103"/>
        <v>234626.24625</v>
      </c>
      <c r="AK122" s="43">
        <f t="shared" si="104"/>
        <v>78208.748749999999</v>
      </c>
      <c r="AL122" s="42"/>
      <c r="AM122" s="42"/>
      <c r="AN122" s="116"/>
      <c r="AO122" s="117"/>
      <c r="AP122" s="127">
        <f t="shared" si="92"/>
        <v>21843.054999999993</v>
      </c>
      <c r="AQ122" s="6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  <c r="BP122" s="121"/>
      <c r="BQ122" s="121"/>
      <c r="BR122" s="121"/>
      <c r="BS122" s="121"/>
      <c r="BT122" s="121"/>
      <c r="BU122" s="121"/>
      <c r="BV122" s="121"/>
      <c r="BW122" s="121"/>
      <c r="BX122" s="121"/>
      <c r="BY122" s="121"/>
      <c r="BZ122" s="121"/>
      <c r="CA122" s="121"/>
      <c r="CB122" s="121"/>
      <c r="CC122" s="121"/>
      <c r="CD122" s="121"/>
      <c r="CE122" s="121"/>
      <c r="CF122" s="121"/>
      <c r="CG122" s="121"/>
      <c r="CH122" s="121"/>
      <c r="CI122" s="121"/>
      <c r="CJ122" s="121"/>
    </row>
    <row r="123" spans="1:88" s="25" customFormat="1" ht="20.25" customHeight="1">
      <c r="A123" s="76"/>
      <c r="B123" s="41" t="s">
        <v>159</v>
      </c>
      <c r="C123" s="70" t="s">
        <v>56</v>
      </c>
      <c r="D123" s="41">
        <v>205097.40000000002</v>
      </c>
      <c r="E123" s="41"/>
      <c r="F123" s="41">
        <v>212661</v>
      </c>
      <c r="G123" s="41"/>
      <c r="H123" s="119">
        <f>H124*H9/1000</f>
        <v>245637.24</v>
      </c>
      <c r="I123" s="41"/>
      <c r="J123" s="41"/>
      <c r="K123" s="41"/>
      <c r="L123" s="41"/>
      <c r="M123" s="41"/>
      <c r="N123" s="41">
        <f>N124*N9/1000</f>
        <v>130719.105</v>
      </c>
      <c r="O123" s="41">
        <f>O124*O9/1000</f>
        <v>132885.72</v>
      </c>
      <c r="P123" s="119">
        <f>P124*P9/1000</f>
        <v>263604.82500000001</v>
      </c>
      <c r="Q123" s="41"/>
      <c r="R123" s="41">
        <f>R124*R9/1000</f>
        <v>130719.105</v>
      </c>
      <c r="S123" s="41">
        <f>S124*S9/1000</f>
        <v>132885.72</v>
      </c>
      <c r="T123" s="119">
        <f>T124*T9/1000</f>
        <v>263604.82500000001</v>
      </c>
      <c r="U123" s="41"/>
      <c r="V123" s="41">
        <f>V124*V9/1000</f>
        <v>130719.105</v>
      </c>
      <c r="W123" s="41">
        <f>W124*W9/1000</f>
        <v>132885.72</v>
      </c>
      <c r="X123" s="119">
        <f>X124*X9/1000</f>
        <v>263604.82500000001</v>
      </c>
      <c r="Y123" s="41"/>
      <c r="Z123" s="41">
        <f t="shared" ref="Z123:AE123" si="139">Z124*Z9/1000</f>
        <v>130719.105</v>
      </c>
      <c r="AA123" s="41">
        <f t="shared" si="139"/>
        <v>132885.72</v>
      </c>
      <c r="AB123" s="119">
        <f t="shared" si="139"/>
        <v>263604.82500000001</v>
      </c>
      <c r="AC123" s="41">
        <f t="shared" si="139"/>
        <v>130719.105</v>
      </c>
      <c r="AD123" s="41">
        <f t="shared" si="139"/>
        <v>132885.72</v>
      </c>
      <c r="AE123" s="119">
        <f t="shared" si="139"/>
        <v>263604.82500000001</v>
      </c>
      <c r="AF123" s="43">
        <f t="shared" si="99"/>
        <v>65359.552499999998</v>
      </c>
      <c r="AG123" s="43">
        <f t="shared" si="100"/>
        <v>65359.552499999998</v>
      </c>
      <c r="AH123" s="43">
        <f t="shared" si="101"/>
        <v>130719.105</v>
      </c>
      <c r="AI123" s="43">
        <f t="shared" si="102"/>
        <v>66442.86</v>
      </c>
      <c r="AJ123" s="43">
        <f t="shared" si="103"/>
        <v>197161.965</v>
      </c>
      <c r="AK123" s="43">
        <f t="shared" si="104"/>
        <v>66442.860000000015</v>
      </c>
      <c r="AL123" s="41"/>
      <c r="AM123" s="41"/>
      <c r="AN123" s="61"/>
      <c r="AO123" s="65"/>
      <c r="AP123" s="127">
        <f t="shared" si="92"/>
        <v>17967.585000000021</v>
      </c>
      <c r="AQ123" s="3"/>
      <c r="AR123" s="5"/>
      <c r="AS123" s="5"/>
      <c r="AT123" s="5">
        <f>60*1.1</f>
        <v>66</v>
      </c>
      <c r="AU123" s="5">
        <f>AT123*100/110</f>
        <v>60</v>
      </c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</row>
    <row r="124" spans="1:88" s="25" customFormat="1" ht="19.5" customHeight="1">
      <c r="A124" s="76"/>
      <c r="B124" s="70" t="s">
        <v>160</v>
      </c>
      <c r="C124" s="70" t="s">
        <v>157</v>
      </c>
      <c r="D124" s="41">
        <f t="shared" ref="D124:AM124" si="140">D123*1000/365/D10</f>
        <v>1277.0697384806977</v>
      </c>
      <c r="E124" s="41" t="e">
        <f t="shared" si="140"/>
        <v>#DIV/0!</v>
      </c>
      <c r="F124" s="41">
        <f t="shared" si="140"/>
        <v>1306.3517415074637</v>
      </c>
      <c r="G124" s="41" t="e">
        <f t="shared" si="140"/>
        <v>#DIV/0!</v>
      </c>
      <c r="H124" s="119">
        <v>1459</v>
      </c>
      <c r="I124" s="41" t="e">
        <f t="shared" si="140"/>
        <v>#DIV/0!</v>
      </c>
      <c r="J124" s="41" t="e">
        <f t="shared" si="140"/>
        <v>#DIV/0!</v>
      </c>
      <c r="K124" s="41" t="e">
        <f t="shared" ref="K124" si="141">K123*1000/365/K10</f>
        <v>#DIV/0!</v>
      </c>
      <c r="L124" s="41" t="e">
        <f>L123*1000/365/L10</f>
        <v>#DIV/0!</v>
      </c>
      <c r="M124" s="41" t="e">
        <f t="shared" si="140"/>
        <v>#DIV/0!</v>
      </c>
      <c r="N124" s="119">
        <f>1459*1.1</f>
        <v>1604.9</v>
      </c>
      <c r="O124" s="119">
        <f>1459*1.1</f>
        <v>1604.9</v>
      </c>
      <c r="P124" s="119">
        <f>1459*1.1</f>
        <v>1604.9</v>
      </c>
      <c r="Q124" s="41" t="e">
        <f t="shared" si="140"/>
        <v>#DIV/0!</v>
      </c>
      <c r="R124" s="119">
        <f>1459*1.1</f>
        <v>1604.9</v>
      </c>
      <c r="S124" s="119">
        <f>1459*1.1</f>
        <v>1604.9</v>
      </c>
      <c r="T124" s="119">
        <f>1459*1.1</f>
        <v>1604.9</v>
      </c>
      <c r="U124" s="41" t="e">
        <f t="shared" si="140"/>
        <v>#DIV/0!</v>
      </c>
      <c r="V124" s="119">
        <f>1459*1.1</f>
        <v>1604.9</v>
      </c>
      <c r="W124" s="119">
        <f>1459*1.1</f>
        <v>1604.9</v>
      </c>
      <c r="X124" s="119">
        <f>1459*1.1</f>
        <v>1604.9</v>
      </c>
      <c r="Y124" s="41" t="e">
        <f t="shared" si="140"/>
        <v>#DIV/0!</v>
      </c>
      <c r="Z124" s="119">
        <f>1459*1.1</f>
        <v>1604.9</v>
      </c>
      <c r="AA124" s="119">
        <f>1459*1.1</f>
        <v>1604.9</v>
      </c>
      <c r="AB124" s="119">
        <f>1459*1.1</f>
        <v>1604.9</v>
      </c>
      <c r="AC124" s="119">
        <f>1459*1.1</f>
        <v>1604.9</v>
      </c>
      <c r="AD124" s="119">
        <f>1459*1.1</f>
        <v>1604.9</v>
      </c>
      <c r="AE124" s="119">
        <v>1604.9</v>
      </c>
      <c r="AF124" s="43">
        <v>1604.9</v>
      </c>
      <c r="AG124" s="43">
        <v>1604.9</v>
      </c>
      <c r="AH124" s="43">
        <v>1604.9</v>
      </c>
      <c r="AI124" s="43">
        <v>1604.9</v>
      </c>
      <c r="AJ124" s="43">
        <v>1604.9</v>
      </c>
      <c r="AK124" s="43">
        <v>1604.9</v>
      </c>
      <c r="AL124" s="41" t="e">
        <f t="shared" si="140"/>
        <v>#DIV/0!</v>
      </c>
      <c r="AM124" s="41" t="e">
        <f t="shared" si="140"/>
        <v>#DIV/0!</v>
      </c>
      <c r="AN124" s="61" t="e">
        <f>AN123*1000/365/AN10</f>
        <v>#DIV/0!</v>
      </c>
      <c r="AO124" s="65"/>
      <c r="AP124" s="127">
        <f t="shared" si="92"/>
        <v>145.90000000000009</v>
      </c>
      <c r="AQ124" s="3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</row>
    <row r="125" spans="1:88" s="25" customFormat="1" ht="21.75" hidden="1" customHeight="1">
      <c r="A125" s="76">
        <v>4269</v>
      </c>
      <c r="B125" s="41" t="s">
        <v>161</v>
      </c>
      <c r="C125" s="70" t="s">
        <v>56</v>
      </c>
      <c r="D125" s="41"/>
      <c r="E125" s="41"/>
      <c r="F125" s="41"/>
      <c r="G125" s="41"/>
      <c r="H125" s="119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3">
        <f t="shared" si="99"/>
        <v>0</v>
      </c>
      <c r="AG125" s="43">
        <f t="shared" si="100"/>
        <v>0</v>
      </c>
      <c r="AH125" s="43">
        <f t="shared" si="101"/>
        <v>0</v>
      </c>
      <c r="AI125" s="43">
        <f t="shared" si="102"/>
        <v>0</v>
      </c>
      <c r="AJ125" s="43">
        <f t="shared" si="103"/>
        <v>0</v>
      </c>
      <c r="AK125" s="43">
        <f t="shared" si="104"/>
        <v>0</v>
      </c>
      <c r="AL125" s="41"/>
      <c r="AM125" s="41"/>
      <c r="AN125" s="61"/>
      <c r="AO125" s="65"/>
      <c r="AP125" s="127">
        <f t="shared" si="92"/>
        <v>0</v>
      </c>
      <c r="AQ125" s="3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</row>
    <row r="126" spans="1:88" s="25" customFormat="1" hidden="1">
      <c r="A126" s="76">
        <v>0</v>
      </c>
      <c r="B126" s="41" t="s">
        <v>162</v>
      </c>
      <c r="C126" s="70" t="s">
        <v>56</v>
      </c>
      <c r="D126" s="41">
        <f t="shared" ref="D126:AM126" si="142">+D127+D130+D133</f>
        <v>0</v>
      </c>
      <c r="E126" s="41">
        <f t="shared" si="142"/>
        <v>0</v>
      </c>
      <c r="F126" s="41">
        <f t="shared" si="142"/>
        <v>0</v>
      </c>
      <c r="G126" s="41">
        <f t="shared" si="142"/>
        <v>0</v>
      </c>
      <c r="H126" s="119">
        <f>+H127+H130+H133</f>
        <v>0</v>
      </c>
      <c r="I126" s="41">
        <f t="shared" si="142"/>
        <v>0</v>
      </c>
      <c r="J126" s="41">
        <f t="shared" si="142"/>
        <v>0</v>
      </c>
      <c r="K126" s="41">
        <f t="shared" ref="K126" si="143">+K127+K130+K133</f>
        <v>0</v>
      </c>
      <c r="L126" s="41">
        <f>+L127+L130+L133</f>
        <v>0</v>
      </c>
      <c r="M126" s="41">
        <f t="shared" si="142"/>
        <v>0</v>
      </c>
      <c r="N126" s="41">
        <f t="shared" si="142"/>
        <v>0</v>
      </c>
      <c r="O126" s="41">
        <f t="shared" si="142"/>
        <v>0</v>
      </c>
      <c r="P126" s="41">
        <f t="shared" si="142"/>
        <v>0</v>
      </c>
      <c r="Q126" s="41">
        <f t="shared" si="142"/>
        <v>0</v>
      </c>
      <c r="R126" s="41">
        <f t="shared" ref="R126:T126" si="144">+R127+R130+R133</f>
        <v>0</v>
      </c>
      <c r="S126" s="41">
        <f t="shared" si="144"/>
        <v>0</v>
      </c>
      <c r="T126" s="41">
        <f t="shared" si="144"/>
        <v>0</v>
      </c>
      <c r="U126" s="41">
        <f t="shared" si="142"/>
        <v>0</v>
      </c>
      <c r="V126" s="41">
        <f t="shared" ref="V126:X126" si="145">+V127+V130+V133</f>
        <v>0</v>
      </c>
      <c r="W126" s="41">
        <f t="shared" si="145"/>
        <v>0</v>
      </c>
      <c r="X126" s="41">
        <f t="shared" si="145"/>
        <v>0</v>
      </c>
      <c r="Y126" s="41">
        <f t="shared" si="142"/>
        <v>0</v>
      </c>
      <c r="Z126" s="41">
        <f t="shared" ref="Z126:AB126" si="146">+Z127+Z130+Z133</f>
        <v>0</v>
      </c>
      <c r="AA126" s="41">
        <f t="shared" si="146"/>
        <v>0</v>
      </c>
      <c r="AB126" s="41">
        <f t="shared" si="146"/>
        <v>0</v>
      </c>
      <c r="AC126" s="41">
        <f t="shared" ref="AC126:AE126" si="147">+AC127+AC130+AC133</f>
        <v>0</v>
      </c>
      <c r="AD126" s="41">
        <f t="shared" si="147"/>
        <v>0</v>
      </c>
      <c r="AE126" s="41">
        <f t="shared" si="147"/>
        <v>0</v>
      </c>
      <c r="AF126" s="43">
        <f t="shared" si="99"/>
        <v>0</v>
      </c>
      <c r="AG126" s="43">
        <f t="shared" si="100"/>
        <v>0</v>
      </c>
      <c r="AH126" s="43">
        <f t="shared" si="101"/>
        <v>0</v>
      </c>
      <c r="AI126" s="43">
        <f t="shared" si="102"/>
        <v>0</v>
      </c>
      <c r="AJ126" s="43">
        <f t="shared" si="103"/>
        <v>0</v>
      </c>
      <c r="AK126" s="43">
        <f t="shared" si="104"/>
        <v>0</v>
      </c>
      <c r="AL126" s="41">
        <f t="shared" si="142"/>
        <v>0</v>
      </c>
      <c r="AM126" s="41">
        <f t="shared" si="142"/>
        <v>0</v>
      </c>
      <c r="AN126" s="61">
        <f>+AN127+AN130+AN133</f>
        <v>0</v>
      </c>
      <c r="AO126" s="65"/>
      <c r="AP126" s="127">
        <f t="shared" si="92"/>
        <v>0</v>
      </c>
      <c r="AQ126" s="3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</row>
    <row r="127" spans="1:88" s="25" customFormat="1" ht="18" hidden="1" customHeight="1">
      <c r="A127" s="76">
        <v>0</v>
      </c>
      <c r="B127" s="41" t="s">
        <v>163</v>
      </c>
      <c r="C127" s="70" t="s">
        <v>56</v>
      </c>
      <c r="D127" s="41">
        <f t="shared" ref="D127:AM127" si="148">+D128+D129</f>
        <v>0</v>
      </c>
      <c r="E127" s="41">
        <f t="shared" si="148"/>
        <v>0</v>
      </c>
      <c r="F127" s="41">
        <f t="shared" si="148"/>
        <v>0</v>
      </c>
      <c r="G127" s="41">
        <f t="shared" si="148"/>
        <v>0</v>
      </c>
      <c r="H127" s="119">
        <f>+H128+H129</f>
        <v>0</v>
      </c>
      <c r="I127" s="41">
        <f t="shared" si="148"/>
        <v>0</v>
      </c>
      <c r="J127" s="41">
        <f t="shared" si="148"/>
        <v>0</v>
      </c>
      <c r="K127" s="41">
        <f t="shared" ref="K127" si="149">+K128+K129</f>
        <v>0</v>
      </c>
      <c r="L127" s="41">
        <f>+L128+L129</f>
        <v>0</v>
      </c>
      <c r="M127" s="41">
        <f t="shared" si="148"/>
        <v>0</v>
      </c>
      <c r="N127" s="41">
        <f t="shared" si="148"/>
        <v>0</v>
      </c>
      <c r="O127" s="41">
        <f t="shared" si="148"/>
        <v>0</v>
      </c>
      <c r="P127" s="41">
        <f t="shared" si="148"/>
        <v>0</v>
      </c>
      <c r="Q127" s="41">
        <f t="shared" si="148"/>
        <v>0</v>
      </c>
      <c r="R127" s="41">
        <f t="shared" ref="R127:T127" si="150">+R128+R129</f>
        <v>0</v>
      </c>
      <c r="S127" s="41">
        <f t="shared" si="150"/>
        <v>0</v>
      </c>
      <c r="T127" s="41">
        <f t="shared" si="150"/>
        <v>0</v>
      </c>
      <c r="U127" s="41">
        <f t="shared" si="148"/>
        <v>0</v>
      </c>
      <c r="V127" s="41">
        <f t="shared" ref="V127:X127" si="151">+V128+V129</f>
        <v>0</v>
      </c>
      <c r="W127" s="41">
        <f t="shared" si="151"/>
        <v>0</v>
      </c>
      <c r="X127" s="41">
        <f t="shared" si="151"/>
        <v>0</v>
      </c>
      <c r="Y127" s="41">
        <f t="shared" si="148"/>
        <v>0</v>
      </c>
      <c r="Z127" s="41">
        <f t="shared" ref="Z127:AB127" si="152">+Z128+Z129</f>
        <v>0</v>
      </c>
      <c r="AA127" s="41">
        <f t="shared" si="152"/>
        <v>0</v>
      </c>
      <c r="AB127" s="41">
        <f t="shared" si="152"/>
        <v>0</v>
      </c>
      <c r="AC127" s="41">
        <f t="shared" ref="AC127:AE127" si="153">+AC128+AC129</f>
        <v>0</v>
      </c>
      <c r="AD127" s="41">
        <f t="shared" si="153"/>
        <v>0</v>
      </c>
      <c r="AE127" s="41">
        <f t="shared" si="153"/>
        <v>0</v>
      </c>
      <c r="AF127" s="43">
        <f t="shared" si="99"/>
        <v>0</v>
      </c>
      <c r="AG127" s="43">
        <f t="shared" si="100"/>
        <v>0</v>
      </c>
      <c r="AH127" s="43">
        <f t="shared" si="101"/>
        <v>0</v>
      </c>
      <c r="AI127" s="43">
        <f t="shared" si="102"/>
        <v>0</v>
      </c>
      <c r="AJ127" s="43">
        <f t="shared" si="103"/>
        <v>0</v>
      </c>
      <c r="AK127" s="43">
        <f t="shared" si="104"/>
        <v>0</v>
      </c>
      <c r="AL127" s="41">
        <f t="shared" si="148"/>
        <v>0</v>
      </c>
      <c r="AM127" s="41">
        <f t="shared" si="148"/>
        <v>0</v>
      </c>
      <c r="AN127" s="61">
        <f>+AN128+AN129</f>
        <v>0</v>
      </c>
      <c r="AO127" s="65"/>
      <c r="AP127" s="127">
        <f t="shared" si="92"/>
        <v>0</v>
      </c>
      <c r="AQ127" s="3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</row>
    <row r="128" spans="1:88" s="25" customFormat="1" ht="18.75" hidden="1" customHeight="1">
      <c r="A128" s="76">
        <v>4411</v>
      </c>
      <c r="B128" s="41" t="s">
        <v>164</v>
      </c>
      <c r="C128" s="70" t="s">
        <v>56</v>
      </c>
      <c r="D128" s="41"/>
      <c r="E128" s="41"/>
      <c r="F128" s="41"/>
      <c r="G128" s="41"/>
      <c r="H128" s="119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3">
        <f t="shared" si="99"/>
        <v>0</v>
      </c>
      <c r="AG128" s="43">
        <f t="shared" si="100"/>
        <v>0</v>
      </c>
      <c r="AH128" s="43">
        <f t="shared" si="101"/>
        <v>0</v>
      </c>
      <c r="AI128" s="43">
        <f t="shared" si="102"/>
        <v>0</v>
      </c>
      <c r="AJ128" s="43">
        <f t="shared" si="103"/>
        <v>0</v>
      </c>
      <c r="AK128" s="43">
        <f t="shared" si="104"/>
        <v>0</v>
      </c>
      <c r="AL128" s="41"/>
      <c r="AM128" s="41"/>
      <c r="AN128" s="61"/>
      <c r="AO128" s="65"/>
      <c r="AP128" s="127">
        <f t="shared" si="92"/>
        <v>0</v>
      </c>
      <c r="AQ128" s="3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</row>
    <row r="129" spans="1:88" s="25" customFormat="1" ht="17.25" hidden="1" customHeight="1">
      <c r="A129" s="76">
        <v>4412</v>
      </c>
      <c r="B129" s="41" t="s">
        <v>165</v>
      </c>
      <c r="C129" s="70" t="s">
        <v>56</v>
      </c>
      <c r="D129" s="41"/>
      <c r="E129" s="41"/>
      <c r="F129" s="41"/>
      <c r="G129" s="41"/>
      <c r="H129" s="119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3">
        <f t="shared" si="99"/>
        <v>0</v>
      </c>
      <c r="AG129" s="43">
        <f t="shared" si="100"/>
        <v>0</v>
      </c>
      <c r="AH129" s="43">
        <f t="shared" si="101"/>
        <v>0</v>
      </c>
      <c r="AI129" s="43">
        <f t="shared" si="102"/>
        <v>0</v>
      </c>
      <c r="AJ129" s="43">
        <f t="shared" si="103"/>
        <v>0</v>
      </c>
      <c r="AK129" s="43">
        <f t="shared" si="104"/>
        <v>0</v>
      </c>
      <c r="AL129" s="41"/>
      <c r="AM129" s="41"/>
      <c r="AN129" s="61"/>
      <c r="AO129" s="65"/>
      <c r="AP129" s="127">
        <f t="shared" si="92"/>
        <v>0</v>
      </c>
      <c r="AQ129" s="3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</row>
    <row r="130" spans="1:88" s="25" customFormat="1" ht="16.5" hidden="1" customHeight="1">
      <c r="A130" s="76">
        <v>0</v>
      </c>
      <c r="B130" s="41" t="s">
        <v>166</v>
      </c>
      <c r="C130" s="70" t="s">
        <v>56</v>
      </c>
      <c r="D130" s="41">
        <f t="shared" ref="D130:AM130" si="154">+D131+D132</f>
        <v>0</v>
      </c>
      <c r="E130" s="41">
        <f t="shared" si="154"/>
        <v>0</v>
      </c>
      <c r="F130" s="41">
        <f t="shared" si="154"/>
        <v>0</v>
      </c>
      <c r="G130" s="41">
        <f t="shared" si="154"/>
        <v>0</v>
      </c>
      <c r="H130" s="119">
        <f>+H131+H132</f>
        <v>0</v>
      </c>
      <c r="I130" s="41">
        <f t="shared" si="154"/>
        <v>0</v>
      </c>
      <c r="J130" s="41">
        <f t="shared" si="154"/>
        <v>0</v>
      </c>
      <c r="K130" s="41">
        <f t="shared" ref="K130" si="155">+K131+K132</f>
        <v>0</v>
      </c>
      <c r="L130" s="41">
        <f>+L131+L132</f>
        <v>0</v>
      </c>
      <c r="M130" s="41">
        <f t="shared" si="154"/>
        <v>0</v>
      </c>
      <c r="N130" s="41">
        <f t="shared" si="154"/>
        <v>0</v>
      </c>
      <c r="O130" s="41">
        <f t="shared" si="154"/>
        <v>0</v>
      </c>
      <c r="P130" s="41">
        <f t="shared" si="154"/>
        <v>0</v>
      </c>
      <c r="Q130" s="41">
        <f t="shared" si="154"/>
        <v>0</v>
      </c>
      <c r="R130" s="41">
        <f t="shared" ref="R130:T130" si="156">+R131+R132</f>
        <v>0</v>
      </c>
      <c r="S130" s="41">
        <f t="shared" si="156"/>
        <v>0</v>
      </c>
      <c r="T130" s="41">
        <f t="shared" si="156"/>
        <v>0</v>
      </c>
      <c r="U130" s="41">
        <f t="shared" si="154"/>
        <v>0</v>
      </c>
      <c r="V130" s="41">
        <f t="shared" ref="V130:X130" si="157">+V131+V132</f>
        <v>0</v>
      </c>
      <c r="W130" s="41">
        <f t="shared" si="157"/>
        <v>0</v>
      </c>
      <c r="X130" s="41">
        <f t="shared" si="157"/>
        <v>0</v>
      </c>
      <c r="Y130" s="41">
        <f t="shared" si="154"/>
        <v>0</v>
      </c>
      <c r="Z130" s="41">
        <f t="shared" ref="Z130:AB130" si="158">+Z131+Z132</f>
        <v>0</v>
      </c>
      <c r="AA130" s="41">
        <f t="shared" si="158"/>
        <v>0</v>
      </c>
      <c r="AB130" s="41">
        <f t="shared" si="158"/>
        <v>0</v>
      </c>
      <c r="AC130" s="41">
        <f t="shared" ref="AC130:AE130" si="159">+AC131+AC132</f>
        <v>0</v>
      </c>
      <c r="AD130" s="41">
        <f t="shared" si="159"/>
        <v>0</v>
      </c>
      <c r="AE130" s="41">
        <f t="shared" si="159"/>
        <v>0</v>
      </c>
      <c r="AF130" s="43">
        <f t="shared" si="99"/>
        <v>0</v>
      </c>
      <c r="AG130" s="43">
        <f t="shared" si="100"/>
        <v>0</v>
      </c>
      <c r="AH130" s="43">
        <f t="shared" si="101"/>
        <v>0</v>
      </c>
      <c r="AI130" s="43">
        <f t="shared" si="102"/>
        <v>0</v>
      </c>
      <c r="AJ130" s="43">
        <f t="shared" si="103"/>
        <v>0</v>
      </c>
      <c r="AK130" s="43">
        <f t="shared" si="104"/>
        <v>0</v>
      </c>
      <c r="AL130" s="41">
        <f t="shared" si="154"/>
        <v>0</v>
      </c>
      <c r="AM130" s="41">
        <f t="shared" si="154"/>
        <v>0</v>
      </c>
      <c r="AN130" s="61">
        <f>+AN131+AN132</f>
        <v>0</v>
      </c>
      <c r="AO130" s="65"/>
      <c r="AP130" s="127">
        <f t="shared" si="92"/>
        <v>0</v>
      </c>
      <c r="AQ130" s="3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</row>
    <row r="131" spans="1:88" s="25" customFormat="1" ht="24" hidden="1" customHeight="1">
      <c r="A131" s="76">
        <v>4421</v>
      </c>
      <c r="B131" s="41" t="s">
        <v>167</v>
      </c>
      <c r="C131" s="70" t="s">
        <v>56</v>
      </c>
      <c r="D131" s="41"/>
      <c r="E131" s="41"/>
      <c r="F131" s="41"/>
      <c r="G131" s="41"/>
      <c r="H131" s="119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3">
        <f t="shared" si="99"/>
        <v>0</v>
      </c>
      <c r="AG131" s="43">
        <f t="shared" si="100"/>
        <v>0</v>
      </c>
      <c r="AH131" s="43">
        <f t="shared" si="101"/>
        <v>0</v>
      </c>
      <c r="AI131" s="43">
        <f t="shared" si="102"/>
        <v>0</v>
      </c>
      <c r="AJ131" s="43">
        <f t="shared" si="103"/>
        <v>0</v>
      </c>
      <c r="AK131" s="43">
        <f t="shared" si="104"/>
        <v>0</v>
      </c>
      <c r="AL131" s="41"/>
      <c r="AM131" s="41"/>
      <c r="AN131" s="61"/>
      <c r="AO131" s="65"/>
      <c r="AP131" s="127">
        <f t="shared" si="92"/>
        <v>0</v>
      </c>
      <c r="AQ131" s="3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</row>
    <row r="132" spans="1:88" s="25" customFormat="1" ht="27.75" hidden="1" customHeight="1">
      <c r="A132" s="76">
        <v>4422</v>
      </c>
      <c r="B132" s="41" t="s">
        <v>168</v>
      </c>
      <c r="C132" s="70" t="s">
        <v>56</v>
      </c>
      <c r="D132" s="41"/>
      <c r="E132" s="41"/>
      <c r="F132" s="41"/>
      <c r="G132" s="41"/>
      <c r="H132" s="119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3">
        <f t="shared" si="99"/>
        <v>0</v>
      </c>
      <c r="AG132" s="43">
        <f t="shared" si="100"/>
        <v>0</v>
      </c>
      <c r="AH132" s="43">
        <f t="shared" si="101"/>
        <v>0</v>
      </c>
      <c r="AI132" s="43">
        <f t="shared" si="102"/>
        <v>0</v>
      </c>
      <c r="AJ132" s="43">
        <f t="shared" si="103"/>
        <v>0</v>
      </c>
      <c r="AK132" s="43">
        <f t="shared" si="104"/>
        <v>0</v>
      </c>
      <c r="AL132" s="41"/>
      <c r="AM132" s="41"/>
      <c r="AN132" s="61"/>
      <c r="AO132" s="65"/>
      <c r="AP132" s="127">
        <f t="shared" si="92"/>
        <v>0</v>
      </c>
      <c r="AQ132" s="3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</row>
    <row r="133" spans="1:88" s="25" customFormat="1" ht="23.25" hidden="1" customHeight="1">
      <c r="A133" s="76">
        <v>0</v>
      </c>
      <c r="B133" s="41" t="s">
        <v>169</v>
      </c>
      <c r="C133" s="70" t="s">
        <v>56</v>
      </c>
      <c r="D133" s="41">
        <f t="shared" ref="D133:AM133" si="160">+D134+D135+D136</f>
        <v>0</v>
      </c>
      <c r="E133" s="41">
        <f t="shared" si="160"/>
        <v>0</v>
      </c>
      <c r="F133" s="41">
        <f t="shared" si="160"/>
        <v>0</v>
      </c>
      <c r="G133" s="41">
        <f t="shared" si="160"/>
        <v>0</v>
      </c>
      <c r="H133" s="119">
        <f>+H134+H135+H136</f>
        <v>0</v>
      </c>
      <c r="I133" s="41">
        <f t="shared" si="160"/>
        <v>0</v>
      </c>
      <c r="J133" s="41">
        <f t="shared" si="160"/>
        <v>0</v>
      </c>
      <c r="K133" s="41">
        <f t="shared" ref="K133" si="161">+K134+K135+K136</f>
        <v>0</v>
      </c>
      <c r="L133" s="41">
        <f>+L134+L135+L136</f>
        <v>0</v>
      </c>
      <c r="M133" s="41">
        <f t="shared" si="160"/>
        <v>0</v>
      </c>
      <c r="N133" s="41">
        <f t="shared" si="160"/>
        <v>0</v>
      </c>
      <c r="O133" s="41">
        <f t="shared" si="160"/>
        <v>0</v>
      </c>
      <c r="P133" s="41">
        <f t="shared" si="160"/>
        <v>0</v>
      </c>
      <c r="Q133" s="41">
        <f t="shared" si="160"/>
        <v>0</v>
      </c>
      <c r="R133" s="41">
        <f t="shared" ref="R133:T133" si="162">+R134+R135+R136</f>
        <v>0</v>
      </c>
      <c r="S133" s="41">
        <f t="shared" si="162"/>
        <v>0</v>
      </c>
      <c r="T133" s="41">
        <f t="shared" si="162"/>
        <v>0</v>
      </c>
      <c r="U133" s="41">
        <f t="shared" si="160"/>
        <v>0</v>
      </c>
      <c r="V133" s="41">
        <f t="shared" ref="V133:X133" si="163">+V134+V135+V136</f>
        <v>0</v>
      </c>
      <c r="W133" s="41">
        <f t="shared" si="163"/>
        <v>0</v>
      </c>
      <c r="X133" s="41">
        <f t="shared" si="163"/>
        <v>0</v>
      </c>
      <c r="Y133" s="41">
        <f t="shared" si="160"/>
        <v>0</v>
      </c>
      <c r="Z133" s="41">
        <f t="shared" ref="Z133:AB133" si="164">+Z134+Z135+Z136</f>
        <v>0</v>
      </c>
      <c r="AA133" s="41">
        <f t="shared" si="164"/>
        <v>0</v>
      </c>
      <c r="AB133" s="41">
        <f t="shared" si="164"/>
        <v>0</v>
      </c>
      <c r="AC133" s="41">
        <f t="shared" ref="AC133:AE133" si="165">+AC134+AC135+AC136</f>
        <v>0</v>
      </c>
      <c r="AD133" s="41">
        <f t="shared" si="165"/>
        <v>0</v>
      </c>
      <c r="AE133" s="41">
        <f t="shared" si="165"/>
        <v>0</v>
      </c>
      <c r="AF133" s="43">
        <f t="shared" si="99"/>
        <v>0</v>
      </c>
      <c r="AG133" s="43">
        <f t="shared" si="100"/>
        <v>0</v>
      </c>
      <c r="AH133" s="43">
        <f t="shared" si="101"/>
        <v>0</v>
      </c>
      <c r="AI133" s="43">
        <f t="shared" si="102"/>
        <v>0</v>
      </c>
      <c r="AJ133" s="43">
        <f t="shared" si="103"/>
        <v>0</v>
      </c>
      <c r="AK133" s="43">
        <f t="shared" si="104"/>
        <v>0</v>
      </c>
      <c r="AL133" s="41">
        <f t="shared" si="160"/>
        <v>0</v>
      </c>
      <c r="AM133" s="41">
        <f t="shared" si="160"/>
        <v>0</v>
      </c>
      <c r="AN133" s="61">
        <f>+AN134+AN135+AN136</f>
        <v>0</v>
      </c>
      <c r="AO133" s="65"/>
      <c r="AP133" s="127">
        <f t="shared" si="92"/>
        <v>0</v>
      </c>
      <c r="AQ133" s="3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</row>
    <row r="134" spans="1:88" s="25" customFormat="1" ht="34.5" hidden="1" customHeight="1">
      <c r="A134" s="76">
        <v>4431</v>
      </c>
      <c r="B134" s="41" t="s">
        <v>170</v>
      </c>
      <c r="C134" s="70" t="s">
        <v>56</v>
      </c>
      <c r="D134" s="41"/>
      <c r="E134" s="41"/>
      <c r="F134" s="41"/>
      <c r="G134" s="41"/>
      <c r="H134" s="119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3">
        <f t="shared" si="99"/>
        <v>0</v>
      </c>
      <c r="AG134" s="43">
        <f t="shared" si="100"/>
        <v>0</v>
      </c>
      <c r="AH134" s="43">
        <f t="shared" si="101"/>
        <v>0</v>
      </c>
      <c r="AI134" s="43">
        <f t="shared" si="102"/>
        <v>0</v>
      </c>
      <c r="AJ134" s="43">
        <f t="shared" si="103"/>
        <v>0</v>
      </c>
      <c r="AK134" s="43">
        <f t="shared" si="104"/>
        <v>0</v>
      </c>
      <c r="AL134" s="41"/>
      <c r="AM134" s="41"/>
      <c r="AN134" s="61"/>
      <c r="AO134" s="65"/>
      <c r="AP134" s="127">
        <f t="shared" si="92"/>
        <v>0</v>
      </c>
      <c r="AQ134" s="3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</row>
    <row r="135" spans="1:88" s="25" customFormat="1" hidden="1">
      <c r="A135" s="76">
        <v>4432</v>
      </c>
      <c r="B135" s="41" t="s">
        <v>171</v>
      </c>
      <c r="C135" s="70" t="s">
        <v>56</v>
      </c>
      <c r="D135" s="41"/>
      <c r="E135" s="41"/>
      <c r="F135" s="41"/>
      <c r="G135" s="41"/>
      <c r="H135" s="119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3">
        <f t="shared" si="99"/>
        <v>0</v>
      </c>
      <c r="AG135" s="43">
        <f t="shared" si="100"/>
        <v>0</v>
      </c>
      <c r="AH135" s="43">
        <f t="shared" si="101"/>
        <v>0</v>
      </c>
      <c r="AI135" s="43">
        <f t="shared" si="102"/>
        <v>0</v>
      </c>
      <c r="AJ135" s="43">
        <f t="shared" si="103"/>
        <v>0</v>
      </c>
      <c r="AK135" s="43">
        <f t="shared" si="104"/>
        <v>0</v>
      </c>
      <c r="AL135" s="41"/>
      <c r="AM135" s="41"/>
      <c r="AN135" s="61"/>
      <c r="AO135" s="65"/>
      <c r="AP135" s="127">
        <f t="shared" si="92"/>
        <v>0</v>
      </c>
      <c r="AQ135" s="3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</row>
    <row r="136" spans="1:88" s="25" customFormat="1" ht="21" hidden="1" customHeight="1">
      <c r="A136" s="76">
        <v>4433</v>
      </c>
      <c r="B136" s="41" t="s">
        <v>172</v>
      </c>
      <c r="C136" s="70" t="s">
        <v>56</v>
      </c>
      <c r="D136" s="41"/>
      <c r="E136" s="41"/>
      <c r="F136" s="41"/>
      <c r="G136" s="41"/>
      <c r="H136" s="119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3">
        <f t="shared" si="99"/>
        <v>0</v>
      </c>
      <c r="AG136" s="43">
        <f t="shared" si="100"/>
        <v>0</v>
      </c>
      <c r="AH136" s="43">
        <f t="shared" si="101"/>
        <v>0</v>
      </c>
      <c r="AI136" s="43">
        <f t="shared" si="102"/>
        <v>0</v>
      </c>
      <c r="AJ136" s="43">
        <f t="shared" si="103"/>
        <v>0</v>
      </c>
      <c r="AK136" s="43">
        <f t="shared" si="104"/>
        <v>0</v>
      </c>
      <c r="AL136" s="41"/>
      <c r="AM136" s="41"/>
      <c r="AN136" s="61"/>
      <c r="AO136" s="65"/>
      <c r="AP136" s="127">
        <f t="shared" si="92"/>
        <v>0</v>
      </c>
      <c r="AQ136" s="3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</row>
    <row r="137" spans="1:88" s="25" customFormat="1" hidden="1">
      <c r="A137" s="76">
        <v>0</v>
      </c>
      <c r="B137" s="41" t="s">
        <v>173</v>
      </c>
      <c r="C137" s="70" t="s">
        <v>56</v>
      </c>
      <c r="D137" s="41">
        <f t="shared" ref="D137:AM137" si="166">+D138+D141</f>
        <v>0</v>
      </c>
      <c r="E137" s="41">
        <f t="shared" si="166"/>
        <v>0</v>
      </c>
      <c r="F137" s="41">
        <f t="shared" si="166"/>
        <v>0</v>
      </c>
      <c r="G137" s="41">
        <f t="shared" si="166"/>
        <v>0</v>
      </c>
      <c r="H137" s="119">
        <f>+H138+H141</f>
        <v>0</v>
      </c>
      <c r="I137" s="41">
        <f t="shared" si="166"/>
        <v>0</v>
      </c>
      <c r="J137" s="41">
        <f t="shared" si="166"/>
        <v>0</v>
      </c>
      <c r="K137" s="41">
        <f t="shared" ref="K137" si="167">+K138+K141</f>
        <v>0</v>
      </c>
      <c r="L137" s="41">
        <f>+L138+L141</f>
        <v>0</v>
      </c>
      <c r="M137" s="41">
        <f t="shared" si="166"/>
        <v>0</v>
      </c>
      <c r="N137" s="41">
        <f t="shared" si="166"/>
        <v>0</v>
      </c>
      <c r="O137" s="41">
        <f t="shared" si="166"/>
        <v>0</v>
      </c>
      <c r="P137" s="41">
        <f t="shared" si="166"/>
        <v>0</v>
      </c>
      <c r="Q137" s="41">
        <f t="shared" si="166"/>
        <v>0</v>
      </c>
      <c r="R137" s="41">
        <f t="shared" ref="R137:T137" si="168">+R138+R141</f>
        <v>0</v>
      </c>
      <c r="S137" s="41">
        <f t="shared" si="168"/>
        <v>0</v>
      </c>
      <c r="T137" s="41">
        <f t="shared" si="168"/>
        <v>0</v>
      </c>
      <c r="U137" s="41">
        <f t="shared" si="166"/>
        <v>0</v>
      </c>
      <c r="V137" s="41">
        <f t="shared" ref="V137:X137" si="169">+V138+V141</f>
        <v>0</v>
      </c>
      <c r="W137" s="41">
        <f t="shared" si="169"/>
        <v>0</v>
      </c>
      <c r="X137" s="41">
        <f t="shared" si="169"/>
        <v>0</v>
      </c>
      <c r="Y137" s="41">
        <f t="shared" si="166"/>
        <v>0</v>
      </c>
      <c r="Z137" s="41">
        <f t="shared" ref="Z137:AB137" si="170">+Z138+Z141</f>
        <v>0</v>
      </c>
      <c r="AA137" s="41">
        <f t="shared" si="170"/>
        <v>0</v>
      </c>
      <c r="AB137" s="41">
        <f t="shared" si="170"/>
        <v>0</v>
      </c>
      <c r="AC137" s="41">
        <f t="shared" ref="AC137:AE137" si="171">+AC138+AC141</f>
        <v>0</v>
      </c>
      <c r="AD137" s="41">
        <f t="shared" si="171"/>
        <v>0</v>
      </c>
      <c r="AE137" s="41">
        <f t="shared" si="171"/>
        <v>0</v>
      </c>
      <c r="AF137" s="43">
        <f t="shared" si="99"/>
        <v>0</v>
      </c>
      <c r="AG137" s="43">
        <f t="shared" si="100"/>
        <v>0</v>
      </c>
      <c r="AH137" s="43">
        <f t="shared" si="101"/>
        <v>0</v>
      </c>
      <c r="AI137" s="43">
        <f t="shared" si="102"/>
        <v>0</v>
      </c>
      <c r="AJ137" s="43">
        <f t="shared" si="103"/>
        <v>0</v>
      </c>
      <c r="AK137" s="43">
        <f t="shared" si="104"/>
        <v>0</v>
      </c>
      <c r="AL137" s="41">
        <f t="shared" si="166"/>
        <v>0</v>
      </c>
      <c r="AM137" s="41">
        <f t="shared" si="166"/>
        <v>0</v>
      </c>
      <c r="AN137" s="61">
        <f>+AN138+AN141</f>
        <v>0</v>
      </c>
      <c r="AO137" s="65"/>
      <c r="AP137" s="127">
        <f t="shared" ref="AP137:AP200" si="172">P137-H137</f>
        <v>0</v>
      </c>
      <c r="AQ137" s="3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</row>
    <row r="138" spans="1:88" s="25" customFormat="1" ht="30" hidden="1" customHeight="1">
      <c r="A138" s="76">
        <v>0</v>
      </c>
      <c r="B138" s="41" t="s">
        <v>174</v>
      </c>
      <c r="C138" s="70" t="s">
        <v>56</v>
      </c>
      <c r="D138" s="41">
        <f t="shared" ref="D138:AM138" si="173">+D139+D140</f>
        <v>0</v>
      </c>
      <c r="E138" s="41">
        <f t="shared" si="173"/>
        <v>0</v>
      </c>
      <c r="F138" s="41">
        <f t="shared" si="173"/>
        <v>0</v>
      </c>
      <c r="G138" s="41">
        <f t="shared" si="173"/>
        <v>0</v>
      </c>
      <c r="H138" s="119">
        <f>+H139+H140</f>
        <v>0</v>
      </c>
      <c r="I138" s="41">
        <f t="shared" si="173"/>
        <v>0</v>
      </c>
      <c r="J138" s="41">
        <f t="shared" si="173"/>
        <v>0</v>
      </c>
      <c r="K138" s="41">
        <f t="shared" ref="K138" si="174">+K139+K140</f>
        <v>0</v>
      </c>
      <c r="L138" s="41">
        <f>+L139+L140</f>
        <v>0</v>
      </c>
      <c r="M138" s="41">
        <f t="shared" si="173"/>
        <v>0</v>
      </c>
      <c r="N138" s="41">
        <f t="shared" si="173"/>
        <v>0</v>
      </c>
      <c r="O138" s="41">
        <f t="shared" si="173"/>
        <v>0</v>
      </c>
      <c r="P138" s="41">
        <f t="shared" si="173"/>
        <v>0</v>
      </c>
      <c r="Q138" s="41">
        <f t="shared" si="173"/>
        <v>0</v>
      </c>
      <c r="R138" s="41">
        <f t="shared" ref="R138:T138" si="175">+R139+R140</f>
        <v>0</v>
      </c>
      <c r="S138" s="41">
        <f t="shared" si="175"/>
        <v>0</v>
      </c>
      <c r="T138" s="41">
        <f t="shared" si="175"/>
        <v>0</v>
      </c>
      <c r="U138" s="41">
        <f t="shared" si="173"/>
        <v>0</v>
      </c>
      <c r="V138" s="41">
        <f t="shared" ref="V138:X138" si="176">+V139+V140</f>
        <v>0</v>
      </c>
      <c r="W138" s="41">
        <f t="shared" si="176"/>
        <v>0</v>
      </c>
      <c r="X138" s="41">
        <f t="shared" si="176"/>
        <v>0</v>
      </c>
      <c r="Y138" s="41">
        <f t="shared" si="173"/>
        <v>0</v>
      </c>
      <c r="Z138" s="41">
        <f t="shared" ref="Z138:AB138" si="177">+Z139+Z140</f>
        <v>0</v>
      </c>
      <c r="AA138" s="41">
        <f t="shared" si="177"/>
        <v>0</v>
      </c>
      <c r="AB138" s="41">
        <f t="shared" si="177"/>
        <v>0</v>
      </c>
      <c r="AC138" s="41">
        <f t="shared" ref="AC138:AE138" si="178">+AC139+AC140</f>
        <v>0</v>
      </c>
      <c r="AD138" s="41">
        <f t="shared" si="178"/>
        <v>0</v>
      </c>
      <c r="AE138" s="41">
        <f t="shared" si="178"/>
        <v>0</v>
      </c>
      <c r="AF138" s="43">
        <f t="shared" si="99"/>
        <v>0</v>
      </c>
      <c r="AG138" s="43">
        <f t="shared" si="100"/>
        <v>0</v>
      </c>
      <c r="AH138" s="43">
        <f t="shared" si="101"/>
        <v>0</v>
      </c>
      <c r="AI138" s="43">
        <f t="shared" si="102"/>
        <v>0</v>
      </c>
      <c r="AJ138" s="43">
        <f t="shared" si="103"/>
        <v>0</v>
      </c>
      <c r="AK138" s="43">
        <f t="shared" si="104"/>
        <v>0</v>
      </c>
      <c r="AL138" s="41">
        <f t="shared" si="173"/>
        <v>0</v>
      </c>
      <c r="AM138" s="41">
        <f t="shared" si="173"/>
        <v>0</v>
      </c>
      <c r="AN138" s="61">
        <f>+AN139+AN140</f>
        <v>0</v>
      </c>
      <c r="AO138" s="65"/>
      <c r="AP138" s="127">
        <f t="shared" si="172"/>
        <v>0</v>
      </c>
      <c r="AQ138" s="3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</row>
    <row r="139" spans="1:88" s="25" customFormat="1" ht="40.5" hidden="1" customHeight="1">
      <c r="A139" s="76">
        <v>4511</v>
      </c>
      <c r="B139" s="41" t="s">
        <v>175</v>
      </c>
      <c r="C139" s="70" t="s">
        <v>56</v>
      </c>
      <c r="D139" s="41"/>
      <c r="E139" s="41"/>
      <c r="F139" s="41"/>
      <c r="G139" s="41"/>
      <c r="H139" s="119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3">
        <f t="shared" si="99"/>
        <v>0</v>
      </c>
      <c r="AG139" s="43">
        <f t="shared" si="100"/>
        <v>0</v>
      </c>
      <c r="AH139" s="43">
        <f t="shared" si="101"/>
        <v>0</v>
      </c>
      <c r="AI139" s="43">
        <f t="shared" si="102"/>
        <v>0</v>
      </c>
      <c r="AJ139" s="43">
        <f t="shared" si="103"/>
        <v>0</v>
      </c>
      <c r="AK139" s="43">
        <f t="shared" si="104"/>
        <v>0</v>
      </c>
      <c r="AL139" s="41"/>
      <c r="AM139" s="41"/>
      <c r="AN139" s="61"/>
      <c r="AO139" s="65"/>
      <c r="AP139" s="127">
        <f t="shared" si="172"/>
        <v>0</v>
      </c>
      <c r="AQ139" s="3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</row>
    <row r="140" spans="1:88" s="25" customFormat="1" ht="26.25" hidden="1" customHeight="1">
      <c r="A140" s="76">
        <v>4512</v>
      </c>
      <c r="B140" s="41" t="s">
        <v>176</v>
      </c>
      <c r="C140" s="70" t="s">
        <v>56</v>
      </c>
      <c r="D140" s="41"/>
      <c r="E140" s="41"/>
      <c r="F140" s="41"/>
      <c r="G140" s="41"/>
      <c r="H140" s="119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3">
        <f t="shared" si="99"/>
        <v>0</v>
      </c>
      <c r="AG140" s="43">
        <f t="shared" si="100"/>
        <v>0</v>
      </c>
      <c r="AH140" s="43">
        <f t="shared" si="101"/>
        <v>0</v>
      </c>
      <c r="AI140" s="43">
        <f t="shared" si="102"/>
        <v>0</v>
      </c>
      <c r="AJ140" s="43">
        <f t="shared" si="103"/>
        <v>0</v>
      </c>
      <c r="AK140" s="43">
        <f t="shared" si="104"/>
        <v>0</v>
      </c>
      <c r="AL140" s="41"/>
      <c r="AM140" s="41"/>
      <c r="AN140" s="61"/>
      <c r="AO140" s="65"/>
      <c r="AP140" s="127">
        <f t="shared" si="172"/>
        <v>0</v>
      </c>
      <c r="AQ140" s="3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</row>
    <row r="141" spans="1:88" s="25" customFormat="1" ht="29.25" hidden="1" customHeight="1">
      <c r="A141" s="76">
        <v>0</v>
      </c>
      <c r="B141" s="41" t="s">
        <v>177</v>
      </c>
      <c r="C141" s="70" t="s">
        <v>56</v>
      </c>
      <c r="D141" s="41">
        <f t="shared" ref="D141:AM141" si="179">+D142+D143</f>
        <v>0</v>
      </c>
      <c r="E141" s="41">
        <f t="shared" si="179"/>
        <v>0</v>
      </c>
      <c r="F141" s="41">
        <f t="shared" si="179"/>
        <v>0</v>
      </c>
      <c r="G141" s="41">
        <f t="shared" si="179"/>
        <v>0</v>
      </c>
      <c r="H141" s="119">
        <f>+H142+H143</f>
        <v>0</v>
      </c>
      <c r="I141" s="41">
        <f t="shared" si="179"/>
        <v>0</v>
      </c>
      <c r="J141" s="41">
        <f t="shared" si="179"/>
        <v>0</v>
      </c>
      <c r="K141" s="41">
        <f t="shared" ref="K141" si="180">+K142+K143</f>
        <v>0</v>
      </c>
      <c r="L141" s="41">
        <f>+L142+L143</f>
        <v>0</v>
      </c>
      <c r="M141" s="41">
        <f t="shared" si="179"/>
        <v>0</v>
      </c>
      <c r="N141" s="41">
        <f t="shared" si="179"/>
        <v>0</v>
      </c>
      <c r="O141" s="41">
        <f t="shared" si="179"/>
        <v>0</v>
      </c>
      <c r="P141" s="41">
        <f t="shared" si="179"/>
        <v>0</v>
      </c>
      <c r="Q141" s="41">
        <f t="shared" si="179"/>
        <v>0</v>
      </c>
      <c r="R141" s="41">
        <f t="shared" ref="R141:T141" si="181">+R142+R143</f>
        <v>0</v>
      </c>
      <c r="S141" s="41">
        <f t="shared" si="181"/>
        <v>0</v>
      </c>
      <c r="T141" s="41">
        <f t="shared" si="181"/>
        <v>0</v>
      </c>
      <c r="U141" s="41">
        <f t="shared" si="179"/>
        <v>0</v>
      </c>
      <c r="V141" s="41">
        <f t="shared" ref="V141:X141" si="182">+V142+V143</f>
        <v>0</v>
      </c>
      <c r="W141" s="41">
        <f t="shared" si="182"/>
        <v>0</v>
      </c>
      <c r="X141" s="41">
        <f t="shared" si="182"/>
        <v>0</v>
      </c>
      <c r="Y141" s="41">
        <f t="shared" si="179"/>
        <v>0</v>
      </c>
      <c r="Z141" s="41">
        <f t="shared" ref="Z141:AB141" si="183">+Z142+Z143</f>
        <v>0</v>
      </c>
      <c r="AA141" s="41">
        <f t="shared" si="183"/>
        <v>0</v>
      </c>
      <c r="AB141" s="41">
        <f t="shared" si="183"/>
        <v>0</v>
      </c>
      <c r="AC141" s="41">
        <f t="shared" ref="AC141:AE141" si="184">+AC142+AC143</f>
        <v>0</v>
      </c>
      <c r="AD141" s="41">
        <f t="shared" si="184"/>
        <v>0</v>
      </c>
      <c r="AE141" s="41">
        <f t="shared" si="184"/>
        <v>0</v>
      </c>
      <c r="AF141" s="43">
        <f t="shared" si="99"/>
        <v>0</v>
      </c>
      <c r="AG141" s="43">
        <f t="shared" si="100"/>
        <v>0</v>
      </c>
      <c r="AH141" s="43">
        <f t="shared" si="101"/>
        <v>0</v>
      </c>
      <c r="AI141" s="43">
        <f t="shared" si="102"/>
        <v>0</v>
      </c>
      <c r="AJ141" s="43">
        <f t="shared" si="103"/>
        <v>0</v>
      </c>
      <c r="AK141" s="43">
        <f t="shared" si="104"/>
        <v>0</v>
      </c>
      <c r="AL141" s="41">
        <f t="shared" si="179"/>
        <v>0</v>
      </c>
      <c r="AM141" s="41">
        <f t="shared" si="179"/>
        <v>0</v>
      </c>
      <c r="AN141" s="61">
        <f>+AN142+AN143</f>
        <v>0</v>
      </c>
      <c r="AO141" s="65"/>
      <c r="AP141" s="127">
        <f t="shared" si="172"/>
        <v>0</v>
      </c>
      <c r="AQ141" s="3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</row>
    <row r="142" spans="1:88" s="25" customFormat="1" ht="31.5" hidden="1">
      <c r="A142" s="76">
        <v>4521</v>
      </c>
      <c r="B142" s="41" t="s">
        <v>178</v>
      </c>
      <c r="C142" s="70" t="s">
        <v>56</v>
      </c>
      <c r="D142" s="41"/>
      <c r="E142" s="41"/>
      <c r="F142" s="41"/>
      <c r="G142" s="41"/>
      <c r="H142" s="119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3">
        <f t="shared" si="99"/>
        <v>0</v>
      </c>
      <c r="AG142" s="43">
        <f t="shared" si="100"/>
        <v>0</v>
      </c>
      <c r="AH142" s="43">
        <f t="shared" si="101"/>
        <v>0</v>
      </c>
      <c r="AI142" s="43">
        <f t="shared" si="102"/>
        <v>0</v>
      </c>
      <c r="AJ142" s="43">
        <f t="shared" si="103"/>
        <v>0</v>
      </c>
      <c r="AK142" s="43">
        <f t="shared" si="104"/>
        <v>0</v>
      </c>
      <c r="AL142" s="41"/>
      <c r="AM142" s="41"/>
      <c r="AN142" s="61"/>
      <c r="AO142" s="65"/>
      <c r="AP142" s="127">
        <f t="shared" si="172"/>
        <v>0</v>
      </c>
      <c r="AQ142" s="3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</row>
    <row r="143" spans="1:88" s="25" customFormat="1" ht="31.5" hidden="1" customHeight="1">
      <c r="A143" s="76">
        <v>4522</v>
      </c>
      <c r="B143" s="41" t="s">
        <v>179</v>
      </c>
      <c r="C143" s="70" t="s">
        <v>56</v>
      </c>
      <c r="D143" s="41"/>
      <c r="E143" s="41"/>
      <c r="F143" s="41"/>
      <c r="G143" s="41"/>
      <c r="H143" s="119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3">
        <f t="shared" si="99"/>
        <v>0</v>
      </c>
      <c r="AG143" s="43">
        <f t="shared" si="100"/>
        <v>0</v>
      </c>
      <c r="AH143" s="43">
        <f t="shared" si="101"/>
        <v>0</v>
      </c>
      <c r="AI143" s="43">
        <f t="shared" si="102"/>
        <v>0</v>
      </c>
      <c r="AJ143" s="43">
        <f t="shared" si="103"/>
        <v>0</v>
      </c>
      <c r="AK143" s="43">
        <f t="shared" si="104"/>
        <v>0</v>
      </c>
      <c r="AL143" s="41"/>
      <c r="AM143" s="41"/>
      <c r="AN143" s="61"/>
      <c r="AO143" s="65"/>
      <c r="AP143" s="127">
        <f t="shared" si="172"/>
        <v>0</v>
      </c>
      <c r="AQ143" s="3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</row>
    <row r="144" spans="1:88" s="25" customFormat="1" hidden="1">
      <c r="A144" s="76">
        <v>0</v>
      </c>
      <c r="B144" s="41" t="s">
        <v>180</v>
      </c>
      <c r="C144" s="70" t="s">
        <v>56</v>
      </c>
      <c r="D144" s="41">
        <f t="shared" ref="D144:AM144" si="185">+D145+D148+D151+D160</f>
        <v>0</v>
      </c>
      <c r="E144" s="41">
        <f t="shared" si="185"/>
        <v>0</v>
      </c>
      <c r="F144" s="41">
        <f t="shared" si="185"/>
        <v>0</v>
      </c>
      <c r="G144" s="41">
        <f t="shared" si="185"/>
        <v>0</v>
      </c>
      <c r="H144" s="119">
        <f>+H145+H148+H151+H160</f>
        <v>0</v>
      </c>
      <c r="I144" s="41">
        <f t="shared" si="185"/>
        <v>0</v>
      </c>
      <c r="J144" s="41">
        <f t="shared" si="185"/>
        <v>0</v>
      </c>
      <c r="K144" s="41">
        <f t="shared" ref="K144" si="186">+K145+K148+K151+K160</f>
        <v>0</v>
      </c>
      <c r="L144" s="41">
        <f>+L145+L148+L151+L160</f>
        <v>0</v>
      </c>
      <c r="M144" s="41">
        <f t="shared" si="185"/>
        <v>0</v>
      </c>
      <c r="N144" s="41">
        <f t="shared" si="185"/>
        <v>0</v>
      </c>
      <c r="O144" s="41">
        <f t="shared" si="185"/>
        <v>0</v>
      </c>
      <c r="P144" s="41">
        <f t="shared" si="185"/>
        <v>0</v>
      </c>
      <c r="Q144" s="41">
        <f t="shared" si="185"/>
        <v>0</v>
      </c>
      <c r="R144" s="41">
        <f t="shared" ref="R144:T144" si="187">+R145+R148+R151+R160</f>
        <v>0</v>
      </c>
      <c r="S144" s="41">
        <f t="shared" si="187"/>
        <v>0</v>
      </c>
      <c r="T144" s="41">
        <f t="shared" si="187"/>
        <v>0</v>
      </c>
      <c r="U144" s="41">
        <f t="shared" si="185"/>
        <v>0</v>
      </c>
      <c r="V144" s="41">
        <f t="shared" ref="V144:X144" si="188">+V145+V148+V151+V160</f>
        <v>0</v>
      </c>
      <c r="W144" s="41">
        <f t="shared" si="188"/>
        <v>0</v>
      </c>
      <c r="X144" s="41">
        <f t="shared" si="188"/>
        <v>0</v>
      </c>
      <c r="Y144" s="41">
        <f t="shared" si="185"/>
        <v>0</v>
      </c>
      <c r="Z144" s="41">
        <f t="shared" ref="Z144:AB144" si="189">+Z145+Z148+Z151+Z160</f>
        <v>0</v>
      </c>
      <c r="AA144" s="41">
        <f t="shared" si="189"/>
        <v>0</v>
      </c>
      <c r="AB144" s="41">
        <f t="shared" si="189"/>
        <v>0</v>
      </c>
      <c r="AC144" s="41">
        <f t="shared" ref="AC144:AE144" si="190">+AC145+AC148+AC151+AC160</f>
        <v>0</v>
      </c>
      <c r="AD144" s="41">
        <f t="shared" si="190"/>
        <v>0</v>
      </c>
      <c r="AE144" s="41">
        <f t="shared" si="190"/>
        <v>0</v>
      </c>
      <c r="AF144" s="43">
        <f t="shared" si="99"/>
        <v>0</v>
      </c>
      <c r="AG144" s="43">
        <f t="shared" si="100"/>
        <v>0</v>
      </c>
      <c r="AH144" s="43">
        <f t="shared" si="101"/>
        <v>0</v>
      </c>
      <c r="AI144" s="43">
        <f t="shared" si="102"/>
        <v>0</v>
      </c>
      <c r="AJ144" s="43">
        <f t="shared" si="103"/>
        <v>0</v>
      </c>
      <c r="AK144" s="43">
        <f t="shared" si="104"/>
        <v>0</v>
      </c>
      <c r="AL144" s="41">
        <f t="shared" si="185"/>
        <v>0</v>
      </c>
      <c r="AM144" s="41">
        <f t="shared" si="185"/>
        <v>0</v>
      </c>
      <c r="AN144" s="61">
        <f>+AN145+AN148+AN151+AN160</f>
        <v>0</v>
      </c>
      <c r="AO144" s="65"/>
      <c r="AP144" s="127">
        <f t="shared" si="172"/>
        <v>0</v>
      </c>
      <c r="AQ144" s="3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</row>
    <row r="145" spans="1:88" s="25" customFormat="1" ht="21" hidden="1">
      <c r="A145" s="76">
        <v>0</v>
      </c>
      <c r="B145" s="41" t="s">
        <v>181</v>
      </c>
      <c r="C145" s="70" t="s">
        <v>56</v>
      </c>
      <c r="D145" s="41">
        <f t="shared" ref="D145:AM145" si="191">+D146+D147</f>
        <v>0</v>
      </c>
      <c r="E145" s="41">
        <f t="shared" si="191"/>
        <v>0</v>
      </c>
      <c r="F145" s="41">
        <f t="shared" si="191"/>
        <v>0</v>
      </c>
      <c r="G145" s="41">
        <f t="shared" si="191"/>
        <v>0</v>
      </c>
      <c r="H145" s="119">
        <f>+H146+H147</f>
        <v>0</v>
      </c>
      <c r="I145" s="41">
        <f t="shared" si="191"/>
        <v>0</v>
      </c>
      <c r="J145" s="41">
        <f t="shared" si="191"/>
        <v>0</v>
      </c>
      <c r="K145" s="41">
        <f t="shared" ref="K145" si="192">+K146+K147</f>
        <v>0</v>
      </c>
      <c r="L145" s="41">
        <f>+L146+L147</f>
        <v>0</v>
      </c>
      <c r="M145" s="41">
        <f t="shared" si="191"/>
        <v>0</v>
      </c>
      <c r="N145" s="41">
        <f t="shared" si="191"/>
        <v>0</v>
      </c>
      <c r="O145" s="41">
        <f t="shared" si="191"/>
        <v>0</v>
      </c>
      <c r="P145" s="41">
        <f t="shared" si="191"/>
        <v>0</v>
      </c>
      <c r="Q145" s="41">
        <f t="shared" si="191"/>
        <v>0</v>
      </c>
      <c r="R145" s="41">
        <f t="shared" ref="R145:T145" si="193">+R146+R147</f>
        <v>0</v>
      </c>
      <c r="S145" s="41">
        <f t="shared" si="193"/>
        <v>0</v>
      </c>
      <c r="T145" s="41">
        <f t="shared" si="193"/>
        <v>0</v>
      </c>
      <c r="U145" s="41">
        <f t="shared" si="191"/>
        <v>0</v>
      </c>
      <c r="V145" s="41">
        <f t="shared" ref="V145:X145" si="194">+V146+V147</f>
        <v>0</v>
      </c>
      <c r="W145" s="41">
        <f t="shared" si="194"/>
        <v>0</v>
      </c>
      <c r="X145" s="41">
        <f t="shared" si="194"/>
        <v>0</v>
      </c>
      <c r="Y145" s="41">
        <f t="shared" si="191"/>
        <v>0</v>
      </c>
      <c r="Z145" s="41">
        <f t="shared" ref="Z145:AB145" si="195">+Z146+Z147</f>
        <v>0</v>
      </c>
      <c r="AA145" s="41">
        <f t="shared" si="195"/>
        <v>0</v>
      </c>
      <c r="AB145" s="41">
        <f t="shared" si="195"/>
        <v>0</v>
      </c>
      <c r="AC145" s="41">
        <f t="shared" ref="AC145:AE145" si="196">+AC146+AC147</f>
        <v>0</v>
      </c>
      <c r="AD145" s="41">
        <f t="shared" si="196"/>
        <v>0</v>
      </c>
      <c r="AE145" s="41">
        <f t="shared" si="196"/>
        <v>0</v>
      </c>
      <c r="AF145" s="43">
        <f t="shared" si="99"/>
        <v>0</v>
      </c>
      <c r="AG145" s="43">
        <f t="shared" si="100"/>
        <v>0</v>
      </c>
      <c r="AH145" s="43">
        <f t="shared" si="101"/>
        <v>0</v>
      </c>
      <c r="AI145" s="43">
        <f t="shared" si="102"/>
        <v>0</v>
      </c>
      <c r="AJ145" s="43">
        <f t="shared" si="103"/>
        <v>0</v>
      </c>
      <c r="AK145" s="43">
        <f t="shared" si="104"/>
        <v>0</v>
      </c>
      <c r="AL145" s="41">
        <f t="shared" si="191"/>
        <v>0</v>
      </c>
      <c r="AM145" s="41">
        <f t="shared" si="191"/>
        <v>0</v>
      </c>
      <c r="AN145" s="61">
        <f>+AN146+AN147</f>
        <v>0</v>
      </c>
      <c r="AO145" s="65"/>
      <c r="AP145" s="127">
        <f t="shared" si="172"/>
        <v>0</v>
      </c>
      <c r="AQ145" s="3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</row>
    <row r="146" spans="1:88" s="25" customFormat="1" ht="39" hidden="1" customHeight="1">
      <c r="A146" s="76">
        <v>4611</v>
      </c>
      <c r="B146" s="41" t="s">
        <v>182</v>
      </c>
      <c r="C146" s="70" t="s">
        <v>56</v>
      </c>
      <c r="D146" s="41"/>
      <c r="E146" s="41"/>
      <c r="F146" s="41"/>
      <c r="G146" s="41"/>
      <c r="H146" s="119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3">
        <f t="shared" si="99"/>
        <v>0</v>
      </c>
      <c r="AG146" s="43">
        <f t="shared" si="100"/>
        <v>0</v>
      </c>
      <c r="AH146" s="43">
        <f t="shared" si="101"/>
        <v>0</v>
      </c>
      <c r="AI146" s="43">
        <f t="shared" si="102"/>
        <v>0</v>
      </c>
      <c r="AJ146" s="43">
        <f t="shared" si="103"/>
        <v>0</v>
      </c>
      <c r="AK146" s="43">
        <f t="shared" si="104"/>
        <v>0</v>
      </c>
      <c r="AL146" s="41"/>
      <c r="AM146" s="41"/>
      <c r="AN146" s="61"/>
      <c r="AO146" s="65"/>
      <c r="AP146" s="127">
        <f t="shared" si="172"/>
        <v>0</v>
      </c>
      <c r="AQ146" s="3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</row>
    <row r="147" spans="1:88" s="25" customFormat="1" ht="33" hidden="1" customHeight="1">
      <c r="A147" s="76">
        <v>4612</v>
      </c>
      <c r="B147" s="41" t="s">
        <v>183</v>
      </c>
      <c r="C147" s="70" t="s">
        <v>56</v>
      </c>
      <c r="D147" s="41"/>
      <c r="E147" s="41"/>
      <c r="F147" s="41"/>
      <c r="G147" s="41"/>
      <c r="H147" s="119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3">
        <f t="shared" si="99"/>
        <v>0</v>
      </c>
      <c r="AG147" s="43">
        <f t="shared" si="100"/>
        <v>0</v>
      </c>
      <c r="AH147" s="43">
        <f t="shared" si="101"/>
        <v>0</v>
      </c>
      <c r="AI147" s="43">
        <f t="shared" si="102"/>
        <v>0</v>
      </c>
      <c r="AJ147" s="43">
        <f t="shared" si="103"/>
        <v>0</v>
      </c>
      <c r="AK147" s="43">
        <f t="shared" si="104"/>
        <v>0</v>
      </c>
      <c r="AL147" s="41"/>
      <c r="AM147" s="41"/>
      <c r="AN147" s="61"/>
      <c r="AO147" s="65"/>
      <c r="AP147" s="127">
        <f t="shared" si="172"/>
        <v>0</v>
      </c>
      <c r="AQ147" s="3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</row>
    <row r="148" spans="1:88" s="25" customFormat="1" ht="33.75" hidden="1" customHeight="1">
      <c r="A148" s="76">
        <v>0</v>
      </c>
      <c r="B148" s="41" t="s">
        <v>184</v>
      </c>
      <c r="C148" s="70" t="s">
        <v>56</v>
      </c>
      <c r="D148" s="41">
        <f t="shared" ref="D148:AM148" si="197">+D149+D150</f>
        <v>0</v>
      </c>
      <c r="E148" s="41">
        <f t="shared" si="197"/>
        <v>0</v>
      </c>
      <c r="F148" s="41">
        <f t="shared" si="197"/>
        <v>0</v>
      </c>
      <c r="G148" s="41">
        <f t="shared" si="197"/>
        <v>0</v>
      </c>
      <c r="H148" s="119">
        <f>+H149+H150</f>
        <v>0</v>
      </c>
      <c r="I148" s="41">
        <f t="shared" si="197"/>
        <v>0</v>
      </c>
      <c r="J148" s="41">
        <f t="shared" si="197"/>
        <v>0</v>
      </c>
      <c r="K148" s="41">
        <f t="shared" ref="K148" si="198">+K149+K150</f>
        <v>0</v>
      </c>
      <c r="L148" s="41">
        <f>+L149+L150</f>
        <v>0</v>
      </c>
      <c r="M148" s="41">
        <f t="shared" si="197"/>
        <v>0</v>
      </c>
      <c r="N148" s="41">
        <f t="shared" si="197"/>
        <v>0</v>
      </c>
      <c r="O148" s="41">
        <f t="shared" si="197"/>
        <v>0</v>
      </c>
      <c r="P148" s="41">
        <f t="shared" si="197"/>
        <v>0</v>
      </c>
      <c r="Q148" s="41">
        <f t="shared" si="197"/>
        <v>0</v>
      </c>
      <c r="R148" s="41">
        <f t="shared" ref="R148:T148" si="199">+R149+R150</f>
        <v>0</v>
      </c>
      <c r="S148" s="41">
        <f t="shared" si="199"/>
        <v>0</v>
      </c>
      <c r="T148" s="41">
        <f t="shared" si="199"/>
        <v>0</v>
      </c>
      <c r="U148" s="41">
        <f t="shared" si="197"/>
        <v>0</v>
      </c>
      <c r="V148" s="41">
        <f t="shared" ref="V148:X148" si="200">+V149+V150</f>
        <v>0</v>
      </c>
      <c r="W148" s="41">
        <f t="shared" si="200"/>
        <v>0</v>
      </c>
      <c r="X148" s="41">
        <f t="shared" si="200"/>
        <v>0</v>
      </c>
      <c r="Y148" s="41">
        <f t="shared" si="197"/>
        <v>0</v>
      </c>
      <c r="Z148" s="41">
        <f t="shared" ref="Z148:AB148" si="201">+Z149+Z150</f>
        <v>0</v>
      </c>
      <c r="AA148" s="41">
        <f t="shared" si="201"/>
        <v>0</v>
      </c>
      <c r="AB148" s="41">
        <f t="shared" si="201"/>
        <v>0</v>
      </c>
      <c r="AC148" s="41">
        <f t="shared" ref="AC148:AE148" si="202">+AC149+AC150</f>
        <v>0</v>
      </c>
      <c r="AD148" s="41">
        <f t="shared" si="202"/>
        <v>0</v>
      </c>
      <c r="AE148" s="41">
        <f t="shared" si="202"/>
        <v>0</v>
      </c>
      <c r="AF148" s="43">
        <f t="shared" si="99"/>
        <v>0</v>
      </c>
      <c r="AG148" s="43">
        <f t="shared" si="100"/>
        <v>0</v>
      </c>
      <c r="AH148" s="43">
        <f t="shared" si="101"/>
        <v>0</v>
      </c>
      <c r="AI148" s="43">
        <f t="shared" si="102"/>
        <v>0</v>
      </c>
      <c r="AJ148" s="43">
        <f t="shared" si="103"/>
        <v>0</v>
      </c>
      <c r="AK148" s="43">
        <f t="shared" si="104"/>
        <v>0</v>
      </c>
      <c r="AL148" s="41">
        <f t="shared" si="197"/>
        <v>0</v>
      </c>
      <c r="AM148" s="41">
        <f t="shared" si="197"/>
        <v>0</v>
      </c>
      <c r="AN148" s="61">
        <f>+AN149+AN150</f>
        <v>0</v>
      </c>
      <c r="AO148" s="65"/>
      <c r="AP148" s="127">
        <f t="shared" si="172"/>
        <v>0</v>
      </c>
      <c r="AQ148" s="3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</row>
    <row r="149" spans="1:88" s="25" customFormat="1" ht="30" hidden="1" customHeight="1">
      <c r="A149" s="76">
        <v>4621</v>
      </c>
      <c r="B149" s="41" t="s">
        <v>185</v>
      </c>
      <c r="C149" s="70" t="s">
        <v>56</v>
      </c>
      <c r="D149" s="41"/>
      <c r="E149" s="41"/>
      <c r="F149" s="41"/>
      <c r="G149" s="41"/>
      <c r="H149" s="119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3">
        <f t="shared" ref="AF149:AF206" si="203">AC149*0.5</f>
        <v>0</v>
      </c>
      <c r="AG149" s="43">
        <f t="shared" ref="AG149:AG206" si="204">AC149-AF149</f>
        <v>0</v>
      </c>
      <c r="AH149" s="43">
        <f t="shared" ref="AH149:AH206" si="205">AF149+AG149</f>
        <v>0</v>
      </c>
      <c r="AI149" s="43">
        <f t="shared" ref="AI149:AI206" si="206">AD149*0.5</f>
        <v>0</v>
      </c>
      <c r="AJ149" s="43">
        <f t="shared" ref="AJ149:AJ206" si="207">AH149+AI149</f>
        <v>0</v>
      </c>
      <c r="AK149" s="43">
        <f t="shared" ref="AK149:AK206" si="208">AE149-AJ149</f>
        <v>0</v>
      </c>
      <c r="AL149" s="41"/>
      <c r="AM149" s="41"/>
      <c r="AN149" s="61"/>
      <c r="AO149" s="65"/>
      <c r="AP149" s="127">
        <f t="shared" si="172"/>
        <v>0</v>
      </c>
      <c r="AQ149" s="3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</row>
    <row r="150" spans="1:88" s="25" customFormat="1" ht="28.5" hidden="1" customHeight="1">
      <c r="A150" s="76">
        <v>4622</v>
      </c>
      <c r="B150" s="41" t="s">
        <v>186</v>
      </c>
      <c r="C150" s="70" t="s">
        <v>56</v>
      </c>
      <c r="D150" s="41"/>
      <c r="E150" s="41"/>
      <c r="F150" s="41"/>
      <c r="G150" s="41"/>
      <c r="H150" s="119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3">
        <f t="shared" si="203"/>
        <v>0</v>
      </c>
      <c r="AG150" s="43">
        <f t="shared" si="204"/>
        <v>0</v>
      </c>
      <c r="AH150" s="43">
        <f t="shared" si="205"/>
        <v>0</v>
      </c>
      <c r="AI150" s="43">
        <f t="shared" si="206"/>
        <v>0</v>
      </c>
      <c r="AJ150" s="43">
        <f t="shared" si="207"/>
        <v>0</v>
      </c>
      <c r="AK150" s="43">
        <f t="shared" si="208"/>
        <v>0</v>
      </c>
      <c r="AL150" s="41"/>
      <c r="AM150" s="41"/>
      <c r="AN150" s="61"/>
      <c r="AO150" s="65"/>
      <c r="AP150" s="127">
        <f t="shared" si="172"/>
        <v>0</v>
      </c>
      <c r="AQ150" s="3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</row>
    <row r="151" spans="1:88" s="25" customFormat="1" ht="31.5" hidden="1" customHeight="1">
      <c r="A151" s="76">
        <v>0</v>
      </c>
      <c r="B151" s="41" t="s">
        <v>187</v>
      </c>
      <c r="C151" s="70" t="s">
        <v>56</v>
      </c>
      <c r="D151" s="41">
        <f t="shared" ref="D151:AM151" si="209">D152+D153+D154+D155+D156+D157+D158+D159</f>
        <v>0</v>
      </c>
      <c r="E151" s="41">
        <f t="shared" si="209"/>
        <v>0</v>
      </c>
      <c r="F151" s="41">
        <f t="shared" si="209"/>
        <v>0</v>
      </c>
      <c r="G151" s="41">
        <f t="shared" si="209"/>
        <v>0</v>
      </c>
      <c r="H151" s="119">
        <f>H152+H153+H154+H155+H156+H157+H158+H159</f>
        <v>0</v>
      </c>
      <c r="I151" s="41">
        <f t="shared" si="209"/>
        <v>0</v>
      </c>
      <c r="J151" s="41">
        <f t="shared" si="209"/>
        <v>0</v>
      </c>
      <c r="K151" s="41">
        <f t="shared" ref="K151" si="210">K152+K153+K154+K155+K156+K157+K158+K159</f>
        <v>0</v>
      </c>
      <c r="L151" s="41">
        <f>L152+L153+L154+L155+L156+L157+L158+L159</f>
        <v>0</v>
      </c>
      <c r="M151" s="41">
        <f t="shared" si="209"/>
        <v>0</v>
      </c>
      <c r="N151" s="41">
        <f t="shared" si="209"/>
        <v>0</v>
      </c>
      <c r="O151" s="41">
        <f t="shared" si="209"/>
        <v>0</v>
      </c>
      <c r="P151" s="41">
        <f t="shared" si="209"/>
        <v>0</v>
      </c>
      <c r="Q151" s="41">
        <f t="shared" si="209"/>
        <v>0</v>
      </c>
      <c r="R151" s="41">
        <f t="shared" ref="R151:T151" si="211">R152+R153+R154+R155+R156+R157+R158+R159</f>
        <v>0</v>
      </c>
      <c r="S151" s="41">
        <f t="shared" si="211"/>
        <v>0</v>
      </c>
      <c r="T151" s="41">
        <f t="shared" si="211"/>
        <v>0</v>
      </c>
      <c r="U151" s="41">
        <f t="shared" si="209"/>
        <v>0</v>
      </c>
      <c r="V151" s="41">
        <f t="shared" ref="V151:X151" si="212">V152+V153+V154+V155+V156+V157+V158+V159</f>
        <v>0</v>
      </c>
      <c r="W151" s="41">
        <f t="shared" si="212"/>
        <v>0</v>
      </c>
      <c r="X151" s="41">
        <f t="shared" si="212"/>
        <v>0</v>
      </c>
      <c r="Y151" s="41">
        <f t="shared" si="209"/>
        <v>0</v>
      </c>
      <c r="Z151" s="41">
        <f t="shared" ref="Z151:AB151" si="213">Z152+Z153+Z154+Z155+Z156+Z157+Z158+Z159</f>
        <v>0</v>
      </c>
      <c r="AA151" s="41">
        <f t="shared" si="213"/>
        <v>0</v>
      </c>
      <c r="AB151" s="41">
        <f t="shared" si="213"/>
        <v>0</v>
      </c>
      <c r="AC151" s="41">
        <f t="shared" ref="AC151:AE151" si="214">AC152+AC153+AC154+AC155+AC156+AC157+AC158+AC159</f>
        <v>0</v>
      </c>
      <c r="AD151" s="41">
        <f t="shared" si="214"/>
        <v>0</v>
      </c>
      <c r="AE151" s="41">
        <f t="shared" si="214"/>
        <v>0</v>
      </c>
      <c r="AF151" s="43">
        <f t="shared" si="203"/>
        <v>0</v>
      </c>
      <c r="AG151" s="43">
        <f t="shared" si="204"/>
        <v>0</v>
      </c>
      <c r="AH151" s="43">
        <f t="shared" si="205"/>
        <v>0</v>
      </c>
      <c r="AI151" s="43">
        <f t="shared" si="206"/>
        <v>0</v>
      </c>
      <c r="AJ151" s="43">
        <f t="shared" si="207"/>
        <v>0</v>
      </c>
      <c r="AK151" s="43">
        <f t="shared" si="208"/>
        <v>0</v>
      </c>
      <c r="AL151" s="41">
        <f t="shared" si="209"/>
        <v>0</v>
      </c>
      <c r="AM151" s="41">
        <f t="shared" si="209"/>
        <v>0</v>
      </c>
      <c r="AN151" s="61">
        <f>AN152+AN153+AN154+AN155+AN156+AN157+AN158+AN159</f>
        <v>0</v>
      </c>
      <c r="AO151" s="65"/>
      <c r="AP151" s="127">
        <f t="shared" si="172"/>
        <v>0</v>
      </c>
      <c r="AQ151" s="3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</row>
    <row r="152" spans="1:88" s="25" customFormat="1" ht="31.5" hidden="1">
      <c r="A152" s="76">
        <v>4631</v>
      </c>
      <c r="B152" s="41" t="s">
        <v>188</v>
      </c>
      <c r="C152" s="70" t="s">
        <v>56</v>
      </c>
      <c r="D152" s="41"/>
      <c r="E152" s="41"/>
      <c r="F152" s="41"/>
      <c r="G152" s="41"/>
      <c r="H152" s="119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3">
        <f t="shared" si="203"/>
        <v>0</v>
      </c>
      <c r="AG152" s="43">
        <f t="shared" si="204"/>
        <v>0</v>
      </c>
      <c r="AH152" s="43">
        <f t="shared" si="205"/>
        <v>0</v>
      </c>
      <c r="AI152" s="43">
        <f t="shared" si="206"/>
        <v>0</v>
      </c>
      <c r="AJ152" s="43">
        <f t="shared" si="207"/>
        <v>0</v>
      </c>
      <c r="AK152" s="43">
        <f t="shared" si="208"/>
        <v>0</v>
      </c>
      <c r="AL152" s="41"/>
      <c r="AM152" s="41"/>
      <c r="AN152" s="61"/>
      <c r="AO152" s="65"/>
      <c r="AP152" s="127">
        <f t="shared" si="172"/>
        <v>0</v>
      </c>
      <c r="AQ152" s="3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</row>
    <row r="153" spans="1:88" s="25" customFormat="1" ht="21" hidden="1">
      <c r="A153" s="76">
        <v>4632</v>
      </c>
      <c r="B153" s="41" t="s">
        <v>189</v>
      </c>
      <c r="C153" s="70" t="s">
        <v>56</v>
      </c>
      <c r="D153" s="41"/>
      <c r="E153" s="41"/>
      <c r="F153" s="41"/>
      <c r="G153" s="41"/>
      <c r="H153" s="119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3">
        <f t="shared" si="203"/>
        <v>0</v>
      </c>
      <c r="AG153" s="43">
        <f t="shared" si="204"/>
        <v>0</v>
      </c>
      <c r="AH153" s="43">
        <f t="shared" si="205"/>
        <v>0</v>
      </c>
      <c r="AI153" s="43">
        <f t="shared" si="206"/>
        <v>0</v>
      </c>
      <c r="AJ153" s="43">
        <f t="shared" si="207"/>
        <v>0</v>
      </c>
      <c r="AK153" s="43">
        <f t="shared" si="208"/>
        <v>0</v>
      </c>
      <c r="AL153" s="41"/>
      <c r="AM153" s="41"/>
      <c r="AN153" s="61"/>
      <c r="AO153" s="65"/>
      <c r="AP153" s="127">
        <f t="shared" si="172"/>
        <v>0</v>
      </c>
      <c r="AQ153" s="3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</row>
    <row r="154" spans="1:88" s="25" customFormat="1" ht="39" hidden="1" customHeight="1">
      <c r="A154" s="76">
        <v>4633</v>
      </c>
      <c r="B154" s="41" t="s">
        <v>190</v>
      </c>
      <c r="C154" s="70" t="s">
        <v>56</v>
      </c>
      <c r="D154" s="41"/>
      <c r="E154" s="41"/>
      <c r="F154" s="41"/>
      <c r="G154" s="41"/>
      <c r="H154" s="119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3">
        <f t="shared" si="203"/>
        <v>0</v>
      </c>
      <c r="AG154" s="43">
        <f t="shared" si="204"/>
        <v>0</v>
      </c>
      <c r="AH154" s="43">
        <f t="shared" si="205"/>
        <v>0</v>
      </c>
      <c r="AI154" s="43">
        <f t="shared" si="206"/>
        <v>0</v>
      </c>
      <c r="AJ154" s="43">
        <f t="shared" si="207"/>
        <v>0</v>
      </c>
      <c r="AK154" s="43">
        <f t="shared" si="208"/>
        <v>0</v>
      </c>
      <c r="AL154" s="41"/>
      <c r="AM154" s="41"/>
      <c r="AN154" s="61"/>
      <c r="AO154" s="65"/>
      <c r="AP154" s="127">
        <f t="shared" si="172"/>
        <v>0</v>
      </c>
      <c r="AQ154" s="3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</row>
    <row r="155" spans="1:88" s="25" customFormat="1" ht="42.75" hidden="1" customHeight="1">
      <c r="A155" s="76">
        <v>4634</v>
      </c>
      <c r="B155" s="41" t="s">
        <v>191</v>
      </c>
      <c r="C155" s="70" t="s">
        <v>56</v>
      </c>
      <c r="D155" s="41"/>
      <c r="E155" s="41"/>
      <c r="F155" s="41"/>
      <c r="G155" s="41"/>
      <c r="H155" s="119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3">
        <f t="shared" si="203"/>
        <v>0</v>
      </c>
      <c r="AG155" s="43">
        <f t="shared" si="204"/>
        <v>0</v>
      </c>
      <c r="AH155" s="43">
        <f t="shared" si="205"/>
        <v>0</v>
      </c>
      <c r="AI155" s="43">
        <f t="shared" si="206"/>
        <v>0</v>
      </c>
      <c r="AJ155" s="43">
        <f t="shared" si="207"/>
        <v>0</v>
      </c>
      <c r="AK155" s="43">
        <f t="shared" si="208"/>
        <v>0</v>
      </c>
      <c r="AL155" s="41"/>
      <c r="AM155" s="41"/>
      <c r="AN155" s="61"/>
      <c r="AO155" s="65"/>
      <c r="AP155" s="127">
        <f t="shared" si="172"/>
        <v>0</v>
      </c>
      <c r="AQ155" s="3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</row>
    <row r="156" spans="1:88" s="25" customFormat="1" ht="27.75" hidden="1" customHeight="1">
      <c r="A156" s="76">
        <v>4635</v>
      </c>
      <c r="B156" s="41" t="s">
        <v>192</v>
      </c>
      <c r="C156" s="70" t="s">
        <v>56</v>
      </c>
      <c r="D156" s="41"/>
      <c r="E156" s="41"/>
      <c r="F156" s="41"/>
      <c r="G156" s="41"/>
      <c r="H156" s="119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3">
        <f t="shared" si="203"/>
        <v>0</v>
      </c>
      <c r="AG156" s="43">
        <f t="shared" si="204"/>
        <v>0</v>
      </c>
      <c r="AH156" s="43">
        <f t="shared" si="205"/>
        <v>0</v>
      </c>
      <c r="AI156" s="43">
        <f t="shared" si="206"/>
        <v>0</v>
      </c>
      <c r="AJ156" s="43">
        <f t="shared" si="207"/>
        <v>0</v>
      </c>
      <c r="AK156" s="43">
        <f t="shared" si="208"/>
        <v>0</v>
      </c>
      <c r="AL156" s="41"/>
      <c r="AM156" s="41"/>
      <c r="AN156" s="61"/>
      <c r="AO156" s="65"/>
      <c r="AP156" s="127">
        <f t="shared" si="172"/>
        <v>0</v>
      </c>
      <c r="AQ156" s="3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</row>
    <row r="157" spans="1:88" s="25" customFormat="1" ht="40.5" hidden="1" customHeight="1">
      <c r="A157" s="76">
        <v>4637</v>
      </c>
      <c r="B157" s="41" t="s">
        <v>193</v>
      </c>
      <c r="C157" s="70" t="s">
        <v>56</v>
      </c>
      <c r="D157" s="41"/>
      <c r="E157" s="41"/>
      <c r="F157" s="41"/>
      <c r="G157" s="41"/>
      <c r="H157" s="119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3">
        <f t="shared" si="203"/>
        <v>0</v>
      </c>
      <c r="AG157" s="43">
        <f t="shared" si="204"/>
        <v>0</v>
      </c>
      <c r="AH157" s="43">
        <f t="shared" si="205"/>
        <v>0</v>
      </c>
      <c r="AI157" s="43">
        <f t="shared" si="206"/>
        <v>0</v>
      </c>
      <c r="AJ157" s="43">
        <f t="shared" si="207"/>
        <v>0</v>
      </c>
      <c r="AK157" s="43">
        <f t="shared" si="208"/>
        <v>0</v>
      </c>
      <c r="AL157" s="41"/>
      <c r="AM157" s="41"/>
      <c r="AN157" s="61"/>
      <c r="AO157" s="65"/>
      <c r="AP157" s="127">
        <f t="shared" si="172"/>
        <v>0</v>
      </c>
      <c r="AQ157" s="3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</row>
    <row r="158" spans="1:88" s="25" customFormat="1" ht="40.5" hidden="1" customHeight="1">
      <c r="A158" s="76">
        <v>4638</v>
      </c>
      <c r="B158" s="72" t="s">
        <v>194</v>
      </c>
      <c r="C158" s="70" t="s">
        <v>56</v>
      </c>
      <c r="D158" s="41"/>
      <c r="E158" s="41"/>
      <c r="F158" s="41"/>
      <c r="G158" s="41"/>
      <c r="H158" s="119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3">
        <f t="shared" si="203"/>
        <v>0</v>
      </c>
      <c r="AG158" s="43">
        <f t="shared" si="204"/>
        <v>0</v>
      </c>
      <c r="AH158" s="43">
        <f t="shared" si="205"/>
        <v>0</v>
      </c>
      <c r="AI158" s="43">
        <f t="shared" si="206"/>
        <v>0</v>
      </c>
      <c r="AJ158" s="43">
        <f t="shared" si="207"/>
        <v>0</v>
      </c>
      <c r="AK158" s="43">
        <f t="shared" si="208"/>
        <v>0</v>
      </c>
      <c r="AL158" s="41"/>
      <c r="AM158" s="41"/>
      <c r="AN158" s="61"/>
      <c r="AO158" s="65"/>
      <c r="AP158" s="127">
        <f t="shared" si="172"/>
        <v>0</v>
      </c>
      <c r="AQ158" s="3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</row>
    <row r="159" spans="1:88" s="25" customFormat="1" ht="24.75" hidden="1" customHeight="1">
      <c r="A159" s="76">
        <v>4639</v>
      </c>
      <c r="B159" s="81" t="s">
        <v>195</v>
      </c>
      <c r="C159" s="70" t="s">
        <v>56</v>
      </c>
      <c r="D159" s="41"/>
      <c r="E159" s="41"/>
      <c r="F159" s="41"/>
      <c r="G159" s="41"/>
      <c r="H159" s="119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3">
        <f t="shared" si="203"/>
        <v>0</v>
      </c>
      <c r="AG159" s="43">
        <f t="shared" si="204"/>
        <v>0</v>
      </c>
      <c r="AH159" s="43">
        <f t="shared" si="205"/>
        <v>0</v>
      </c>
      <c r="AI159" s="43">
        <f t="shared" si="206"/>
        <v>0</v>
      </c>
      <c r="AJ159" s="43">
        <f t="shared" si="207"/>
        <v>0</v>
      </c>
      <c r="AK159" s="43">
        <f t="shared" si="208"/>
        <v>0</v>
      </c>
      <c r="AL159" s="41"/>
      <c r="AM159" s="41"/>
      <c r="AN159" s="61"/>
      <c r="AO159" s="65"/>
      <c r="AP159" s="127">
        <f t="shared" si="172"/>
        <v>0</v>
      </c>
      <c r="AQ159" s="3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</row>
    <row r="160" spans="1:88" s="25" customFormat="1" ht="35.25" hidden="1" customHeight="1">
      <c r="A160" s="76">
        <v>0</v>
      </c>
      <c r="B160" s="41" t="s">
        <v>196</v>
      </c>
      <c r="C160" s="70" t="s">
        <v>56</v>
      </c>
      <c r="D160" s="41">
        <f t="shared" ref="D160:AM160" si="215">D161+D162+D163+D164</f>
        <v>0</v>
      </c>
      <c r="E160" s="41">
        <f t="shared" si="215"/>
        <v>0</v>
      </c>
      <c r="F160" s="41">
        <f t="shared" si="215"/>
        <v>0</v>
      </c>
      <c r="G160" s="41">
        <f t="shared" si="215"/>
        <v>0</v>
      </c>
      <c r="H160" s="119">
        <f>H161+H162+H163+H164</f>
        <v>0</v>
      </c>
      <c r="I160" s="41">
        <f t="shared" si="215"/>
        <v>0</v>
      </c>
      <c r="J160" s="41">
        <f t="shared" si="215"/>
        <v>0</v>
      </c>
      <c r="K160" s="41">
        <f t="shared" ref="K160" si="216">K161+K162+K163+K164</f>
        <v>0</v>
      </c>
      <c r="L160" s="41">
        <f>L161+L162+L163+L164</f>
        <v>0</v>
      </c>
      <c r="M160" s="41">
        <f t="shared" si="215"/>
        <v>0</v>
      </c>
      <c r="N160" s="41">
        <f t="shared" si="215"/>
        <v>0</v>
      </c>
      <c r="O160" s="41">
        <f t="shared" si="215"/>
        <v>0</v>
      </c>
      <c r="P160" s="41">
        <f t="shared" si="215"/>
        <v>0</v>
      </c>
      <c r="Q160" s="41">
        <f t="shared" si="215"/>
        <v>0</v>
      </c>
      <c r="R160" s="41">
        <f t="shared" ref="R160:T160" si="217">R161+R162+R163+R164</f>
        <v>0</v>
      </c>
      <c r="S160" s="41">
        <f t="shared" si="217"/>
        <v>0</v>
      </c>
      <c r="T160" s="41">
        <f t="shared" si="217"/>
        <v>0</v>
      </c>
      <c r="U160" s="41">
        <f t="shared" si="215"/>
        <v>0</v>
      </c>
      <c r="V160" s="41">
        <f t="shared" ref="V160:X160" si="218">V161+V162+V163+V164</f>
        <v>0</v>
      </c>
      <c r="W160" s="41">
        <f t="shared" si="218"/>
        <v>0</v>
      </c>
      <c r="X160" s="41">
        <f t="shared" si="218"/>
        <v>0</v>
      </c>
      <c r="Y160" s="41">
        <f t="shared" si="215"/>
        <v>0</v>
      </c>
      <c r="Z160" s="41">
        <f t="shared" ref="Z160:AB160" si="219">Z161+Z162+Z163+Z164</f>
        <v>0</v>
      </c>
      <c r="AA160" s="41">
        <f t="shared" si="219"/>
        <v>0</v>
      </c>
      <c r="AB160" s="41">
        <f t="shared" si="219"/>
        <v>0</v>
      </c>
      <c r="AC160" s="41">
        <f t="shared" ref="AC160:AE160" si="220">AC161+AC162+AC163+AC164</f>
        <v>0</v>
      </c>
      <c r="AD160" s="41">
        <f t="shared" si="220"/>
        <v>0</v>
      </c>
      <c r="AE160" s="41">
        <f t="shared" si="220"/>
        <v>0</v>
      </c>
      <c r="AF160" s="43">
        <f t="shared" si="203"/>
        <v>0</v>
      </c>
      <c r="AG160" s="43">
        <f t="shared" si="204"/>
        <v>0</v>
      </c>
      <c r="AH160" s="43">
        <f t="shared" si="205"/>
        <v>0</v>
      </c>
      <c r="AI160" s="43">
        <f t="shared" si="206"/>
        <v>0</v>
      </c>
      <c r="AJ160" s="43">
        <f t="shared" si="207"/>
        <v>0</v>
      </c>
      <c r="AK160" s="43">
        <f t="shared" si="208"/>
        <v>0</v>
      </c>
      <c r="AL160" s="41">
        <f t="shared" si="215"/>
        <v>0</v>
      </c>
      <c r="AM160" s="41">
        <f t="shared" si="215"/>
        <v>0</v>
      </c>
      <c r="AN160" s="61">
        <f>AN161+AN162+AN163+AN164</f>
        <v>0</v>
      </c>
      <c r="AO160" s="65"/>
      <c r="AP160" s="127">
        <f t="shared" si="172"/>
        <v>0</v>
      </c>
      <c r="AQ160" s="3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</row>
    <row r="161" spans="1:88" s="25" customFormat="1" ht="36" hidden="1" customHeight="1">
      <c r="A161" s="76">
        <v>4651</v>
      </c>
      <c r="B161" s="41" t="s">
        <v>197</v>
      </c>
      <c r="C161" s="70" t="s">
        <v>56</v>
      </c>
      <c r="D161" s="41"/>
      <c r="E161" s="41"/>
      <c r="F161" s="41"/>
      <c r="G161" s="41"/>
      <c r="H161" s="119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3">
        <f t="shared" si="203"/>
        <v>0</v>
      </c>
      <c r="AG161" s="43">
        <f t="shared" si="204"/>
        <v>0</v>
      </c>
      <c r="AH161" s="43">
        <f t="shared" si="205"/>
        <v>0</v>
      </c>
      <c r="AI161" s="43">
        <f t="shared" si="206"/>
        <v>0</v>
      </c>
      <c r="AJ161" s="43">
        <f t="shared" si="207"/>
        <v>0</v>
      </c>
      <c r="AK161" s="43">
        <f t="shared" si="208"/>
        <v>0</v>
      </c>
      <c r="AL161" s="41"/>
      <c r="AM161" s="41"/>
      <c r="AN161" s="61"/>
      <c r="AO161" s="65"/>
      <c r="AP161" s="127">
        <f t="shared" si="172"/>
        <v>0</v>
      </c>
      <c r="AQ161" s="3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</row>
    <row r="162" spans="1:88" s="25" customFormat="1" ht="34.5" hidden="1" customHeight="1">
      <c r="A162" s="76">
        <v>4652</v>
      </c>
      <c r="B162" s="41" t="s">
        <v>198</v>
      </c>
      <c r="C162" s="70" t="s">
        <v>56</v>
      </c>
      <c r="D162" s="41"/>
      <c r="E162" s="41"/>
      <c r="F162" s="41"/>
      <c r="G162" s="41"/>
      <c r="H162" s="119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3">
        <f t="shared" si="203"/>
        <v>0</v>
      </c>
      <c r="AG162" s="43">
        <f t="shared" si="204"/>
        <v>0</v>
      </c>
      <c r="AH162" s="43">
        <f t="shared" si="205"/>
        <v>0</v>
      </c>
      <c r="AI162" s="43">
        <f t="shared" si="206"/>
        <v>0</v>
      </c>
      <c r="AJ162" s="43">
        <f t="shared" si="207"/>
        <v>0</v>
      </c>
      <c r="AK162" s="43">
        <f t="shared" si="208"/>
        <v>0</v>
      </c>
      <c r="AL162" s="41"/>
      <c r="AM162" s="41"/>
      <c r="AN162" s="61"/>
      <c r="AO162" s="65"/>
      <c r="AP162" s="127">
        <f t="shared" si="172"/>
        <v>0</v>
      </c>
      <c r="AQ162" s="3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</row>
    <row r="163" spans="1:88" s="25" customFormat="1" ht="29.25" hidden="1" customHeight="1">
      <c r="A163" s="76">
        <v>4653</v>
      </c>
      <c r="B163" s="41" t="s">
        <v>199</v>
      </c>
      <c r="C163" s="70" t="s">
        <v>56</v>
      </c>
      <c r="D163" s="41"/>
      <c r="E163" s="41"/>
      <c r="F163" s="41"/>
      <c r="G163" s="41"/>
      <c r="H163" s="119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3">
        <f t="shared" si="203"/>
        <v>0</v>
      </c>
      <c r="AG163" s="43">
        <f t="shared" si="204"/>
        <v>0</v>
      </c>
      <c r="AH163" s="43">
        <f t="shared" si="205"/>
        <v>0</v>
      </c>
      <c r="AI163" s="43">
        <f t="shared" si="206"/>
        <v>0</v>
      </c>
      <c r="AJ163" s="43">
        <f t="shared" si="207"/>
        <v>0</v>
      </c>
      <c r="AK163" s="43">
        <f t="shared" si="208"/>
        <v>0</v>
      </c>
      <c r="AL163" s="41"/>
      <c r="AM163" s="41"/>
      <c r="AN163" s="61"/>
      <c r="AO163" s="65"/>
      <c r="AP163" s="127">
        <f t="shared" si="172"/>
        <v>0</v>
      </c>
      <c r="AQ163" s="3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</row>
    <row r="164" spans="1:88" s="25" customFormat="1" ht="41.25" hidden="1" customHeight="1">
      <c r="A164" s="76">
        <v>4655</v>
      </c>
      <c r="B164" s="41" t="s">
        <v>200</v>
      </c>
      <c r="C164" s="70" t="s">
        <v>56</v>
      </c>
      <c r="D164" s="41"/>
      <c r="E164" s="41"/>
      <c r="F164" s="41"/>
      <c r="G164" s="41"/>
      <c r="H164" s="119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3">
        <f t="shared" si="203"/>
        <v>0</v>
      </c>
      <c r="AG164" s="43">
        <f t="shared" si="204"/>
        <v>0</v>
      </c>
      <c r="AH164" s="43">
        <f t="shared" si="205"/>
        <v>0</v>
      </c>
      <c r="AI164" s="43">
        <f t="shared" si="206"/>
        <v>0</v>
      </c>
      <c r="AJ164" s="43">
        <f t="shared" si="207"/>
        <v>0</v>
      </c>
      <c r="AK164" s="43">
        <f t="shared" si="208"/>
        <v>0</v>
      </c>
      <c r="AL164" s="41"/>
      <c r="AM164" s="41"/>
      <c r="AN164" s="61"/>
      <c r="AO164" s="65"/>
      <c r="AP164" s="127">
        <f t="shared" si="172"/>
        <v>0</v>
      </c>
      <c r="AQ164" s="3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</row>
    <row r="165" spans="1:88" s="25" customFormat="1" ht="41.25" hidden="1" customHeight="1">
      <c r="A165" s="76">
        <v>4656</v>
      </c>
      <c r="B165" s="41" t="s">
        <v>201</v>
      </c>
      <c r="C165" s="70" t="s">
        <v>56</v>
      </c>
      <c r="D165" s="41"/>
      <c r="E165" s="41"/>
      <c r="F165" s="41"/>
      <c r="G165" s="41"/>
      <c r="H165" s="119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3">
        <f t="shared" si="203"/>
        <v>0</v>
      </c>
      <c r="AG165" s="43">
        <f t="shared" si="204"/>
        <v>0</v>
      </c>
      <c r="AH165" s="43">
        <f t="shared" si="205"/>
        <v>0</v>
      </c>
      <c r="AI165" s="43">
        <f t="shared" si="206"/>
        <v>0</v>
      </c>
      <c r="AJ165" s="43">
        <f t="shared" si="207"/>
        <v>0</v>
      </c>
      <c r="AK165" s="43">
        <f t="shared" si="208"/>
        <v>0</v>
      </c>
      <c r="AL165" s="41"/>
      <c r="AM165" s="41"/>
      <c r="AN165" s="61"/>
      <c r="AO165" s="65"/>
      <c r="AP165" s="127">
        <f t="shared" si="172"/>
        <v>0</v>
      </c>
      <c r="AQ165" s="3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</row>
    <row r="166" spans="1:88" s="25" customFormat="1" ht="24" hidden="1" customHeight="1">
      <c r="A166" s="76">
        <v>4657</v>
      </c>
      <c r="B166" s="41" t="s">
        <v>202</v>
      </c>
      <c r="C166" s="70" t="s">
        <v>56</v>
      </c>
      <c r="D166" s="41"/>
      <c r="E166" s="41"/>
      <c r="F166" s="41"/>
      <c r="G166" s="41"/>
      <c r="H166" s="119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3">
        <f t="shared" si="203"/>
        <v>0</v>
      </c>
      <c r="AG166" s="43">
        <f t="shared" si="204"/>
        <v>0</v>
      </c>
      <c r="AH166" s="43">
        <f t="shared" si="205"/>
        <v>0</v>
      </c>
      <c r="AI166" s="43">
        <f t="shared" si="206"/>
        <v>0</v>
      </c>
      <c r="AJ166" s="43">
        <f t="shared" si="207"/>
        <v>0</v>
      </c>
      <c r="AK166" s="43">
        <f t="shared" si="208"/>
        <v>0</v>
      </c>
      <c r="AL166" s="41"/>
      <c r="AM166" s="41"/>
      <c r="AN166" s="61"/>
      <c r="AO166" s="65"/>
      <c r="AP166" s="127">
        <f t="shared" si="172"/>
        <v>0</v>
      </c>
      <c r="AQ166" s="3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</row>
    <row r="167" spans="1:88" s="25" customFormat="1" ht="21.75" hidden="1" customHeight="1">
      <c r="A167" s="76">
        <v>0</v>
      </c>
      <c r="B167" s="41" t="s">
        <v>203</v>
      </c>
      <c r="C167" s="70" t="s">
        <v>56</v>
      </c>
      <c r="D167" s="41">
        <f t="shared" ref="D167:AM167" si="221">+D168+D171</f>
        <v>0</v>
      </c>
      <c r="E167" s="41">
        <f t="shared" si="221"/>
        <v>0</v>
      </c>
      <c r="F167" s="41">
        <f t="shared" si="221"/>
        <v>0</v>
      </c>
      <c r="G167" s="41">
        <f t="shared" si="221"/>
        <v>0</v>
      </c>
      <c r="H167" s="119">
        <f>+H168+H171</f>
        <v>0</v>
      </c>
      <c r="I167" s="41">
        <f t="shared" si="221"/>
        <v>0</v>
      </c>
      <c r="J167" s="41">
        <f t="shared" si="221"/>
        <v>0</v>
      </c>
      <c r="K167" s="41">
        <f t="shared" ref="K167" si="222">+K168+K171</f>
        <v>0</v>
      </c>
      <c r="L167" s="41">
        <f>+L168+L171</f>
        <v>0</v>
      </c>
      <c r="M167" s="41">
        <f t="shared" si="221"/>
        <v>0</v>
      </c>
      <c r="N167" s="41">
        <f t="shared" si="221"/>
        <v>0</v>
      </c>
      <c r="O167" s="41">
        <f t="shared" si="221"/>
        <v>0</v>
      </c>
      <c r="P167" s="41">
        <f t="shared" si="221"/>
        <v>0</v>
      </c>
      <c r="Q167" s="41">
        <f t="shared" si="221"/>
        <v>0</v>
      </c>
      <c r="R167" s="41">
        <f t="shared" ref="R167:T167" si="223">+R168+R171</f>
        <v>0</v>
      </c>
      <c r="S167" s="41">
        <f t="shared" si="223"/>
        <v>0</v>
      </c>
      <c r="T167" s="41">
        <f t="shared" si="223"/>
        <v>0</v>
      </c>
      <c r="U167" s="41">
        <f t="shared" si="221"/>
        <v>0</v>
      </c>
      <c r="V167" s="41">
        <f t="shared" ref="V167:X167" si="224">+V168+V171</f>
        <v>0</v>
      </c>
      <c r="W167" s="41">
        <f t="shared" si="224"/>
        <v>0</v>
      </c>
      <c r="X167" s="41">
        <f t="shared" si="224"/>
        <v>0</v>
      </c>
      <c r="Y167" s="41">
        <f t="shared" si="221"/>
        <v>0</v>
      </c>
      <c r="Z167" s="41">
        <f t="shared" ref="Z167:AB167" si="225">+Z168+Z171</f>
        <v>0</v>
      </c>
      <c r="AA167" s="41">
        <f t="shared" si="225"/>
        <v>0</v>
      </c>
      <c r="AB167" s="41">
        <f t="shared" si="225"/>
        <v>0</v>
      </c>
      <c r="AC167" s="41">
        <f t="shared" ref="AC167:AE167" si="226">+AC168+AC171</f>
        <v>0</v>
      </c>
      <c r="AD167" s="41">
        <f t="shared" si="226"/>
        <v>0</v>
      </c>
      <c r="AE167" s="41">
        <f t="shared" si="226"/>
        <v>0</v>
      </c>
      <c r="AF167" s="43">
        <f t="shared" si="203"/>
        <v>0</v>
      </c>
      <c r="AG167" s="43">
        <f t="shared" si="204"/>
        <v>0</v>
      </c>
      <c r="AH167" s="43">
        <f t="shared" si="205"/>
        <v>0</v>
      </c>
      <c r="AI167" s="43">
        <f t="shared" si="206"/>
        <v>0</v>
      </c>
      <c r="AJ167" s="43">
        <f t="shared" si="207"/>
        <v>0</v>
      </c>
      <c r="AK167" s="43">
        <f t="shared" si="208"/>
        <v>0</v>
      </c>
      <c r="AL167" s="41">
        <f t="shared" si="221"/>
        <v>0</v>
      </c>
      <c r="AM167" s="41">
        <f t="shared" si="221"/>
        <v>0</v>
      </c>
      <c r="AN167" s="61">
        <f>+AN168+AN171</f>
        <v>0</v>
      </c>
      <c r="AO167" s="65"/>
      <c r="AP167" s="127">
        <f t="shared" si="172"/>
        <v>0</v>
      </c>
      <c r="AQ167" s="3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</row>
    <row r="168" spans="1:88" s="25" customFormat="1" ht="31.5" hidden="1" customHeight="1">
      <c r="A168" s="76">
        <v>0</v>
      </c>
      <c r="B168" s="41" t="s">
        <v>204</v>
      </c>
      <c r="C168" s="70" t="s">
        <v>56</v>
      </c>
      <c r="D168" s="41">
        <f t="shared" ref="D168:AM168" si="227">+D169+D170</f>
        <v>0</v>
      </c>
      <c r="E168" s="41">
        <f t="shared" si="227"/>
        <v>0</v>
      </c>
      <c r="F168" s="41">
        <f t="shared" si="227"/>
        <v>0</v>
      </c>
      <c r="G168" s="41">
        <f t="shared" si="227"/>
        <v>0</v>
      </c>
      <c r="H168" s="119">
        <f>+H169+H170</f>
        <v>0</v>
      </c>
      <c r="I168" s="41">
        <f t="shared" si="227"/>
        <v>0</v>
      </c>
      <c r="J168" s="41">
        <f t="shared" si="227"/>
        <v>0</v>
      </c>
      <c r="K168" s="41">
        <f t="shared" ref="K168" si="228">+K169+K170</f>
        <v>0</v>
      </c>
      <c r="L168" s="41">
        <f>+L169+L170</f>
        <v>0</v>
      </c>
      <c r="M168" s="41">
        <f t="shared" si="227"/>
        <v>0</v>
      </c>
      <c r="N168" s="41">
        <f t="shared" si="227"/>
        <v>0</v>
      </c>
      <c r="O168" s="41">
        <f t="shared" si="227"/>
        <v>0</v>
      </c>
      <c r="P168" s="41">
        <f t="shared" si="227"/>
        <v>0</v>
      </c>
      <c r="Q168" s="41">
        <f t="shared" si="227"/>
        <v>0</v>
      </c>
      <c r="R168" s="41">
        <f t="shared" ref="R168:T168" si="229">+R169+R170</f>
        <v>0</v>
      </c>
      <c r="S168" s="41">
        <f t="shared" si="229"/>
        <v>0</v>
      </c>
      <c r="T168" s="41">
        <f t="shared" si="229"/>
        <v>0</v>
      </c>
      <c r="U168" s="41">
        <f t="shared" si="227"/>
        <v>0</v>
      </c>
      <c r="V168" s="41">
        <f t="shared" ref="V168:X168" si="230">+V169+V170</f>
        <v>0</v>
      </c>
      <c r="W168" s="41">
        <f t="shared" si="230"/>
        <v>0</v>
      </c>
      <c r="X168" s="41">
        <f t="shared" si="230"/>
        <v>0</v>
      </c>
      <c r="Y168" s="41">
        <f t="shared" si="227"/>
        <v>0</v>
      </c>
      <c r="Z168" s="41">
        <f t="shared" ref="Z168:AB168" si="231">+Z169+Z170</f>
        <v>0</v>
      </c>
      <c r="AA168" s="41">
        <f t="shared" si="231"/>
        <v>0</v>
      </c>
      <c r="AB168" s="41">
        <f t="shared" si="231"/>
        <v>0</v>
      </c>
      <c r="AC168" s="41">
        <f t="shared" ref="AC168:AE168" si="232">+AC169+AC170</f>
        <v>0</v>
      </c>
      <c r="AD168" s="41">
        <f t="shared" si="232"/>
        <v>0</v>
      </c>
      <c r="AE168" s="41">
        <f t="shared" si="232"/>
        <v>0</v>
      </c>
      <c r="AF168" s="43">
        <f t="shared" si="203"/>
        <v>0</v>
      </c>
      <c r="AG168" s="43">
        <f t="shared" si="204"/>
        <v>0</v>
      </c>
      <c r="AH168" s="43">
        <f t="shared" si="205"/>
        <v>0</v>
      </c>
      <c r="AI168" s="43">
        <f t="shared" si="206"/>
        <v>0</v>
      </c>
      <c r="AJ168" s="43">
        <f t="shared" si="207"/>
        <v>0</v>
      </c>
      <c r="AK168" s="43">
        <f t="shared" si="208"/>
        <v>0</v>
      </c>
      <c r="AL168" s="41">
        <f t="shared" si="227"/>
        <v>0</v>
      </c>
      <c r="AM168" s="41">
        <f t="shared" si="227"/>
        <v>0</v>
      </c>
      <c r="AN168" s="61">
        <f>+AN169+AN170</f>
        <v>0</v>
      </c>
      <c r="AO168" s="65"/>
      <c r="AP168" s="127">
        <f t="shared" si="172"/>
        <v>0</v>
      </c>
      <c r="AQ168" s="3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</row>
    <row r="169" spans="1:88" s="25" customFormat="1" ht="39" hidden="1" customHeight="1">
      <c r="A169" s="76">
        <v>4711</v>
      </c>
      <c r="B169" s="41" t="s">
        <v>205</v>
      </c>
      <c r="C169" s="70" t="s">
        <v>56</v>
      </c>
      <c r="D169" s="41"/>
      <c r="E169" s="41"/>
      <c r="F169" s="41"/>
      <c r="G169" s="41"/>
      <c r="H169" s="119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3">
        <f t="shared" si="203"/>
        <v>0</v>
      </c>
      <c r="AG169" s="43">
        <f t="shared" si="204"/>
        <v>0</v>
      </c>
      <c r="AH169" s="43">
        <f t="shared" si="205"/>
        <v>0</v>
      </c>
      <c r="AI169" s="43">
        <f t="shared" si="206"/>
        <v>0</v>
      </c>
      <c r="AJ169" s="43">
        <f t="shared" si="207"/>
        <v>0</v>
      </c>
      <c r="AK169" s="43">
        <f t="shared" si="208"/>
        <v>0</v>
      </c>
      <c r="AL169" s="41"/>
      <c r="AM169" s="41"/>
      <c r="AN169" s="61"/>
      <c r="AO169" s="65"/>
      <c r="AP169" s="127">
        <f t="shared" si="172"/>
        <v>0</v>
      </c>
      <c r="AQ169" s="3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</row>
    <row r="170" spans="1:88" s="25" customFormat="1" ht="34.5" hidden="1" customHeight="1">
      <c r="A170" s="76">
        <v>4712</v>
      </c>
      <c r="B170" s="41" t="s">
        <v>206</v>
      </c>
      <c r="C170" s="70" t="s">
        <v>56</v>
      </c>
      <c r="D170" s="41"/>
      <c r="E170" s="41"/>
      <c r="F170" s="41"/>
      <c r="G170" s="41"/>
      <c r="H170" s="119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3">
        <f t="shared" si="203"/>
        <v>0</v>
      </c>
      <c r="AG170" s="43">
        <f t="shared" si="204"/>
        <v>0</v>
      </c>
      <c r="AH170" s="43">
        <f t="shared" si="205"/>
        <v>0</v>
      </c>
      <c r="AI170" s="43">
        <f t="shared" si="206"/>
        <v>0</v>
      </c>
      <c r="AJ170" s="43">
        <f t="shared" si="207"/>
        <v>0</v>
      </c>
      <c r="AK170" s="43">
        <f t="shared" si="208"/>
        <v>0</v>
      </c>
      <c r="AL170" s="41"/>
      <c r="AM170" s="41"/>
      <c r="AN170" s="61"/>
      <c r="AO170" s="65"/>
      <c r="AP170" s="127">
        <f t="shared" si="172"/>
        <v>0</v>
      </c>
      <c r="AQ170" s="3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</row>
    <row r="171" spans="1:88" s="25" customFormat="1" ht="38.25" hidden="1" customHeight="1">
      <c r="A171" s="76">
        <v>0</v>
      </c>
      <c r="B171" s="41" t="s">
        <v>207</v>
      </c>
      <c r="C171" s="70" t="s">
        <v>56</v>
      </c>
      <c r="D171" s="41">
        <f t="shared" ref="D171:AM171" si="233">+D172+D173+D174+D176+D177+D178+D179+D180+D181+D183</f>
        <v>0</v>
      </c>
      <c r="E171" s="41">
        <f t="shared" si="233"/>
        <v>0</v>
      </c>
      <c r="F171" s="41">
        <f t="shared" si="233"/>
        <v>0</v>
      </c>
      <c r="G171" s="41">
        <f t="shared" si="233"/>
        <v>0</v>
      </c>
      <c r="H171" s="119">
        <f>+H172+H173+H174+H176+H177+H178+H179+H180+H181+H183</f>
        <v>0</v>
      </c>
      <c r="I171" s="41">
        <f t="shared" si="233"/>
        <v>0</v>
      </c>
      <c r="J171" s="41">
        <f t="shared" si="233"/>
        <v>0</v>
      </c>
      <c r="K171" s="41">
        <f t="shared" ref="K171" si="234">+K172+K173+K174+K176+K177+K178+K179+K180+K181+K183</f>
        <v>0</v>
      </c>
      <c r="L171" s="41">
        <f>+L172+L173+L174+L176+L177+L178+L179+L180+L181+L183</f>
        <v>0</v>
      </c>
      <c r="M171" s="41">
        <f t="shared" si="233"/>
        <v>0</v>
      </c>
      <c r="N171" s="41">
        <f t="shared" si="233"/>
        <v>0</v>
      </c>
      <c r="O171" s="41">
        <f t="shared" si="233"/>
        <v>0</v>
      </c>
      <c r="P171" s="41">
        <f t="shared" si="233"/>
        <v>0</v>
      </c>
      <c r="Q171" s="41">
        <f t="shared" si="233"/>
        <v>0</v>
      </c>
      <c r="R171" s="41">
        <f t="shared" ref="R171:T171" si="235">+R172+R173+R174+R176+R177+R178+R179+R180+R181+R183</f>
        <v>0</v>
      </c>
      <c r="S171" s="41">
        <f t="shared" si="235"/>
        <v>0</v>
      </c>
      <c r="T171" s="41">
        <f t="shared" si="235"/>
        <v>0</v>
      </c>
      <c r="U171" s="41">
        <f t="shared" si="233"/>
        <v>0</v>
      </c>
      <c r="V171" s="41">
        <f t="shared" ref="V171:X171" si="236">+V172+V173+V174+V176+V177+V178+V179+V180+V181+V183</f>
        <v>0</v>
      </c>
      <c r="W171" s="41">
        <f t="shared" si="236"/>
        <v>0</v>
      </c>
      <c r="X171" s="41">
        <f t="shared" si="236"/>
        <v>0</v>
      </c>
      <c r="Y171" s="41">
        <f t="shared" si="233"/>
        <v>0</v>
      </c>
      <c r="Z171" s="41">
        <f t="shared" ref="Z171:AB171" si="237">+Z172+Z173+Z174+Z176+Z177+Z178+Z179+Z180+Z181+Z183</f>
        <v>0</v>
      </c>
      <c r="AA171" s="41">
        <f t="shared" si="237"/>
        <v>0</v>
      </c>
      <c r="AB171" s="41">
        <f t="shared" si="237"/>
        <v>0</v>
      </c>
      <c r="AC171" s="41">
        <f t="shared" ref="AC171:AE171" si="238">+AC172+AC173+AC174+AC176+AC177+AC178+AC179+AC180+AC181+AC183</f>
        <v>0</v>
      </c>
      <c r="AD171" s="41">
        <f t="shared" si="238"/>
        <v>0</v>
      </c>
      <c r="AE171" s="41">
        <f t="shared" si="238"/>
        <v>0</v>
      </c>
      <c r="AF171" s="43">
        <f t="shared" si="203"/>
        <v>0</v>
      </c>
      <c r="AG171" s="43">
        <f t="shared" si="204"/>
        <v>0</v>
      </c>
      <c r="AH171" s="43">
        <f t="shared" si="205"/>
        <v>0</v>
      </c>
      <c r="AI171" s="43">
        <f t="shared" si="206"/>
        <v>0</v>
      </c>
      <c r="AJ171" s="43">
        <f t="shared" si="207"/>
        <v>0</v>
      </c>
      <c r="AK171" s="43">
        <f t="shared" si="208"/>
        <v>0</v>
      </c>
      <c r="AL171" s="41">
        <f t="shared" si="233"/>
        <v>0</v>
      </c>
      <c r="AM171" s="41">
        <f t="shared" si="233"/>
        <v>0</v>
      </c>
      <c r="AN171" s="61">
        <f>+AN172+AN173+AN174+AN176+AN177+AN178+AN179+AN180+AN181+AN183</f>
        <v>0</v>
      </c>
      <c r="AO171" s="65"/>
      <c r="AP171" s="127">
        <f t="shared" si="172"/>
        <v>0</v>
      </c>
      <c r="AQ171" s="3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</row>
    <row r="172" spans="1:88" s="25" customFormat="1" ht="33.75" hidden="1" customHeight="1">
      <c r="A172" s="76">
        <v>4721</v>
      </c>
      <c r="B172" s="41" t="s">
        <v>208</v>
      </c>
      <c r="C172" s="70" t="s">
        <v>56</v>
      </c>
      <c r="D172" s="41"/>
      <c r="E172" s="41"/>
      <c r="F172" s="41"/>
      <c r="G172" s="41"/>
      <c r="H172" s="119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3">
        <f t="shared" si="203"/>
        <v>0</v>
      </c>
      <c r="AG172" s="43">
        <f t="shared" si="204"/>
        <v>0</v>
      </c>
      <c r="AH172" s="43">
        <f t="shared" si="205"/>
        <v>0</v>
      </c>
      <c r="AI172" s="43">
        <f t="shared" si="206"/>
        <v>0</v>
      </c>
      <c r="AJ172" s="43">
        <f t="shared" si="207"/>
        <v>0</v>
      </c>
      <c r="AK172" s="43">
        <f t="shared" si="208"/>
        <v>0</v>
      </c>
      <c r="AL172" s="41"/>
      <c r="AM172" s="41"/>
      <c r="AN172" s="61"/>
      <c r="AO172" s="65"/>
      <c r="AP172" s="127">
        <f t="shared" si="172"/>
        <v>0</v>
      </c>
      <c r="AQ172" s="3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</row>
    <row r="173" spans="1:88" s="25" customFormat="1" ht="21.75" hidden="1" customHeight="1">
      <c r="A173" s="76">
        <v>4722</v>
      </c>
      <c r="B173" s="41" t="s">
        <v>209</v>
      </c>
      <c r="C173" s="70" t="s">
        <v>56</v>
      </c>
      <c r="D173" s="41"/>
      <c r="E173" s="41"/>
      <c r="F173" s="41"/>
      <c r="G173" s="41"/>
      <c r="H173" s="119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3">
        <f t="shared" si="203"/>
        <v>0</v>
      </c>
      <c r="AG173" s="43">
        <f t="shared" si="204"/>
        <v>0</v>
      </c>
      <c r="AH173" s="43">
        <f t="shared" si="205"/>
        <v>0</v>
      </c>
      <c r="AI173" s="43">
        <f t="shared" si="206"/>
        <v>0</v>
      </c>
      <c r="AJ173" s="43">
        <f t="shared" si="207"/>
        <v>0</v>
      </c>
      <c r="AK173" s="43">
        <f t="shared" si="208"/>
        <v>0</v>
      </c>
      <c r="AL173" s="41"/>
      <c r="AM173" s="41"/>
      <c r="AN173" s="61"/>
      <c r="AO173" s="65"/>
      <c r="AP173" s="127">
        <f t="shared" si="172"/>
        <v>0</v>
      </c>
      <c r="AQ173" s="3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</row>
    <row r="174" spans="1:88" s="25" customFormat="1" ht="32.25" hidden="1" customHeight="1">
      <c r="A174" s="76">
        <v>4723</v>
      </c>
      <c r="B174" s="41" t="s">
        <v>210</v>
      </c>
      <c r="C174" s="70" t="s">
        <v>56</v>
      </c>
      <c r="D174" s="45">
        <f>D175</f>
        <v>0</v>
      </c>
      <c r="E174" s="45">
        <f>E175</f>
        <v>0</v>
      </c>
      <c r="F174" s="45">
        <f>F175</f>
        <v>0</v>
      </c>
      <c r="G174" s="45">
        <f>G175</f>
        <v>0</v>
      </c>
      <c r="H174" s="148">
        <f t="shared" ref="H174" si="239">H175</f>
        <v>0</v>
      </c>
      <c r="I174" s="45">
        <f t="shared" ref="I174:AN174" si="240">I175</f>
        <v>0</v>
      </c>
      <c r="J174" s="45">
        <f t="shared" si="240"/>
        <v>0</v>
      </c>
      <c r="K174" s="45">
        <f t="shared" si="240"/>
        <v>0</v>
      </c>
      <c r="L174" s="45">
        <f t="shared" si="240"/>
        <v>0</v>
      </c>
      <c r="M174" s="45">
        <f t="shared" si="240"/>
        <v>0</v>
      </c>
      <c r="N174" s="45">
        <f t="shared" si="240"/>
        <v>0</v>
      </c>
      <c r="O174" s="45">
        <f t="shared" si="240"/>
        <v>0</v>
      </c>
      <c r="P174" s="45">
        <f t="shared" si="240"/>
        <v>0</v>
      </c>
      <c r="Q174" s="45">
        <f t="shared" si="240"/>
        <v>0</v>
      </c>
      <c r="R174" s="45">
        <f t="shared" si="240"/>
        <v>0</v>
      </c>
      <c r="S174" s="45">
        <f t="shared" si="240"/>
        <v>0</v>
      </c>
      <c r="T174" s="45">
        <f t="shared" si="240"/>
        <v>0</v>
      </c>
      <c r="U174" s="45">
        <f t="shared" si="240"/>
        <v>0</v>
      </c>
      <c r="V174" s="45">
        <f t="shared" si="240"/>
        <v>0</v>
      </c>
      <c r="W174" s="45">
        <f t="shared" si="240"/>
        <v>0</v>
      </c>
      <c r="X174" s="45">
        <f t="shared" si="240"/>
        <v>0</v>
      </c>
      <c r="Y174" s="45">
        <f t="shared" si="240"/>
        <v>0</v>
      </c>
      <c r="Z174" s="45">
        <f t="shared" si="240"/>
        <v>0</v>
      </c>
      <c r="AA174" s="45">
        <f t="shared" si="240"/>
        <v>0</v>
      </c>
      <c r="AB174" s="45">
        <f t="shared" si="240"/>
        <v>0</v>
      </c>
      <c r="AC174" s="45">
        <f t="shared" si="240"/>
        <v>0</v>
      </c>
      <c r="AD174" s="45">
        <f t="shared" si="240"/>
        <v>0</v>
      </c>
      <c r="AE174" s="45">
        <f t="shared" si="240"/>
        <v>0</v>
      </c>
      <c r="AF174" s="43">
        <f t="shared" si="203"/>
        <v>0</v>
      </c>
      <c r="AG174" s="43">
        <f t="shared" si="204"/>
        <v>0</v>
      </c>
      <c r="AH174" s="43">
        <f t="shared" si="205"/>
        <v>0</v>
      </c>
      <c r="AI174" s="43">
        <f t="shared" si="206"/>
        <v>0</v>
      </c>
      <c r="AJ174" s="43">
        <f t="shared" si="207"/>
        <v>0</v>
      </c>
      <c r="AK174" s="43">
        <f t="shared" si="208"/>
        <v>0</v>
      </c>
      <c r="AL174" s="45">
        <f t="shared" si="240"/>
        <v>0</v>
      </c>
      <c r="AM174" s="45">
        <f t="shared" si="240"/>
        <v>0</v>
      </c>
      <c r="AN174" s="82">
        <f t="shared" si="240"/>
        <v>0</v>
      </c>
      <c r="AO174" s="83"/>
      <c r="AP174" s="127">
        <f t="shared" si="172"/>
        <v>0</v>
      </c>
      <c r="AQ174" s="3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</row>
    <row r="175" spans="1:88" s="25" customFormat="1" ht="32.25" hidden="1" customHeight="1">
      <c r="A175" s="76"/>
      <c r="B175" s="73" t="s">
        <v>211</v>
      </c>
      <c r="C175" s="70" t="s">
        <v>56</v>
      </c>
      <c r="D175" s="45"/>
      <c r="E175" s="45"/>
      <c r="F175" s="45"/>
      <c r="G175" s="45"/>
      <c r="H175" s="148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3">
        <f t="shared" si="203"/>
        <v>0</v>
      </c>
      <c r="AG175" s="43">
        <f t="shared" si="204"/>
        <v>0</v>
      </c>
      <c r="AH175" s="43">
        <f t="shared" si="205"/>
        <v>0</v>
      </c>
      <c r="AI175" s="43">
        <f t="shared" si="206"/>
        <v>0</v>
      </c>
      <c r="AJ175" s="43">
        <f t="shared" si="207"/>
        <v>0</v>
      </c>
      <c r="AK175" s="43">
        <f t="shared" si="208"/>
        <v>0</v>
      </c>
      <c r="AL175" s="45"/>
      <c r="AM175" s="45"/>
      <c r="AN175" s="82"/>
      <c r="AO175" s="83"/>
      <c r="AP175" s="127">
        <f t="shared" si="172"/>
        <v>0</v>
      </c>
      <c r="AQ175" s="3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</row>
    <row r="176" spans="1:88" s="25" customFormat="1" ht="24" hidden="1" customHeight="1">
      <c r="A176" s="76">
        <v>4724</v>
      </c>
      <c r="B176" s="41" t="s">
        <v>212</v>
      </c>
      <c r="C176" s="70" t="s">
        <v>56</v>
      </c>
      <c r="D176" s="41"/>
      <c r="E176" s="41"/>
      <c r="F176" s="41"/>
      <c r="G176" s="41"/>
      <c r="H176" s="119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3">
        <f t="shared" si="203"/>
        <v>0</v>
      </c>
      <c r="AG176" s="43">
        <f t="shared" si="204"/>
        <v>0</v>
      </c>
      <c r="AH176" s="43">
        <f t="shared" si="205"/>
        <v>0</v>
      </c>
      <c r="AI176" s="43">
        <f t="shared" si="206"/>
        <v>0</v>
      </c>
      <c r="AJ176" s="43">
        <f t="shared" si="207"/>
        <v>0</v>
      </c>
      <c r="AK176" s="43">
        <f t="shared" si="208"/>
        <v>0</v>
      </c>
      <c r="AL176" s="41"/>
      <c r="AM176" s="41"/>
      <c r="AN176" s="61"/>
      <c r="AO176" s="65"/>
      <c r="AP176" s="127">
        <f t="shared" si="172"/>
        <v>0</v>
      </c>
      <c r="AQ176" s="3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</row>
    <row r="177" spans="1:88" s="25" customFormat="1" ht="34.5" hidden="1" customHeight="1">
      <c r="A177" s="76">
        <v>4725</v>
      </c>
      <c r="B177" s="41" t="s">
        <v>213</v>
      </c>
      <c r="C177" s="70" t="s">
        <v>56</v>
      </c>
      <c r="D177" s="41"/>
      <c r="E177" s="41"/>
      <c r="F177" s="41"/>
      <c r="G177" s="41"/>
      <c r="H177" s="119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3">
        <f t="shared" si="203"/>
        <v>0</v>
      </c>
      <c r="AG177" s="43">
        <f t="shared" si="204"/>
        <v>0</v>
      </c>
      <c r="AH177" s="43">
        <f t="shared" si="205"/>
        <v>0</v>
      </c>
      <c r="AI177" s="43">
        <f t="shared" si="206"/>
        <v>0</v>
      </c>
      <c r="AJ177" s="43">
        <f t="shared" si="207"/>
        <v>0</v>
      </c>
      <c r="AK177" s="43">
        <f t="shared" si="208"/>
        <v>0</v>
      </c>
      <c r="AL177" s="41"/>
      <c r="AM177" s="41"/>
      <c r="AN177" s="61"/>
      <c r="AO177" s="65"/>
      <c r="AP177" s="127">
        <f t="shared" si="172"/>
        <v>0</v>
      </c>
      <c r="AQ177" s="3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</row>
    <row r="178" spans="1:88" s="25" customFormat="1" ht="30.75" hidden="1" customHeight="1">
      <c r="A178" s="76">
        <v>4726</v>
      </c>
      <c r="B178" s="41" t="s">
        <v>214</v>
      </c>
      <c r="C178" s="70" t="s">
        <v>56</v>
      </c>
      <c r="D178" s="41"/>
      <c r="E178" s="41"/>
      <c r="F178" s="41"/>
      <c r="G178" s="41"/>
      <c r="H178" s="119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3">
        <f t="shared" si="203"/>
        <v>0</v>
      </c>
      <c r="AG178" s="43">
        <f t="shared" si="204"/>
        <v>0</v>
      </c>
      <c r="AH178" s="43">
        <f t="shared" si="205"/>
        <v>0</v>
      </c>
      <c r="AI178" s="43">
        <f t="shared" si="206"/>
        <v>0</v>
      </c>
      <c r="AJ178" s="43">
        <f t="shared" si="207"/>
        <v>0</v>
      </c>
      <c r="AK178" s="43">
        <f t="shared" si="208"/>
        <v>0</v>
      </c>
      <c r="AL178" s="41"/>
      <c r="AM178" s="41"/>
      <c r="AN178" s="61"/>
      <c r="AO178" s="65"/>
      <c r="AP178" s="127">
        <f t="shared" si="172"/>
        <v>0</v>
      </c>
      <c r="AQ178" s="3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</row>
    <row r="179" spans="1:88" s="25" customFormat="1" ht="33" hidden="1" customHeight="1">
      <c r="A179" s="76">
        <v>4727</v>
      </c>
      <c r="B179" s="41" t="s">
        <v>215</v>
      </c>
      <c r="C179" s="70" t="s">
        <v>56</v>
      </c>
      <c r="D179" s="41"/>
      <c r="E179" s="41"/>
      <c r="F179" s="41"/>
      <c r="G179" s="41"/>
      <c r="H179" s="119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3">
        <f t="shared" si="203"/>
        <v>0</v>
      </c>
      <c r="AG179" s="43">
        <f t="shared" si="204"/>
        <v>0</v>
      </c>
      <c r="AH179" s="43">
        <f t="shared" si="205"/>
        <v>0</v>
      </c>
      <c r="AI179" s="43">
        <f t="shared" si="206"/>
        <v>0</v>
      </c>
      <c r="AJ179" s="43">
        <f t="shared" si="207"/>
        <v>0</v>
      </c>
      <c r="AK179" s="43">
        <f t="shared" si="208"/>
        <v>0</v>
      </c>
      <c r="AL179" s="41"/>
      <c r="AM179" s="41"/>
      <c r="AN179" s="61"/>
      <c r="AO179" s="65"/>
      <c r="AP179" s="127">
        <f t="shared" si="172"/>
        <v>0</v>
      </c>
      <c r="AQ179" s="3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</row>
    <row r="180" spans="1:88" s="25" customFormat="1" ht="27.75" hidden="1" customHeight="1">
      <c r="A180" s="76">
        <v>4728</v>
      </c>
      <c r="B180" s="41" t="s">
        <v>216</v>
      </c>
      <c r="C180" s="70" t="s">
        <v>56</v>
      </c>
      <c r="D180" s="41"/>
      <c r="E180" s="41"/>
      <c r="F180" s="41"/>
      <c r="G180" s="41"/>
      <c r="H180" s="119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3">
        <f t="shared" si="203"/>
        <v>0</v>
      </c>
      <c r="AG180" s="43">
        <f t="shared" si="204"/>
        <v>0</v>
      </c>
      <c r="AH180" s="43">
        <f t="shared" si="205"/>
        <v>0</v>
      </c>
      <c r="AI180" s="43">
        <f t="shared" si="206"/>
        <v>0</v>
      </c>
      <c r="AJ180" s="43">
        <f t="shared" si="207"/>
        <v>0</v>
      </c>
      <c r="AK180" s="43">
        <f t="shared" si="208"/>
        <v>0</v>
      </c>
      <c r="AL180" s="41"/>
      <c r="AM180" s="41"/>
      <c r="AN180" s="61"/>
      <c r="AO180" s="65"/>
      <c r="AP180" s="127">
        <f t="shared" si="172"/>
        <v>0</v>
      </c>
      <c r="AQ180" s="3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</row>
    <row r="181" spans="1:88" s="25" customFormat="1" ht="21" hidden="1" customHeight="1">
      <c r="A181" s="76">
        <v>4729</v>
      </c>
      <c r="B181" s="41" t="s">
        <v>217</v>
      </c>
      <c r="C181" s="70" t="s">
        <v>56</v>
      </c>
      <c r="D181" s="41"/>
      <c r="E181" s="41"/>
      <c r="F181" s="41"/>
      <c r="G181" s="41"/>
      <c r="H181" s="119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3">
        <f t="shared" si="203"/>
        <v>0</v>
      </c>
      <c r="AG181" s="43">
        <f t="shared" si="204"/>
        <v>0</v>
      </c>
      <c r="AH181" s="43">
        <f t="shared" si="205"/>
        <v>0</v>
      </c>
      <c r="AI181" s="43">
        <f t="shared" si="206"/>
        <v>0</v>
      </c>
      <c r="AJ181" s="43">
        <f t="shared" si="207"/>
        <v>0</v>
      </c>
      <c r="AK181" s="43">
        <f t="shared" si="208"/>
        <v>0</v>
      </c>
      <c r="AL181" s="41"/>
      <c r="AM181" s="41"/>
      <c r="AN181" s="61"/>
      <c r="AO181" s="65"/>
      <c r="AP181" s="127">
        <f t="shared" si="172"/>
        <v>0</v>
      </c>
      <c r="AQ181" s="3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</row>
    <row r="182" spans="1:88" s="25" customFormat="1" ht="33.75" hidden="1" customHeight="1">
      <c r="A182" s="76">
        <v>0</v>
      </c>
      <c r="B182" s="72" t="s">
        <v>218</v>
      </c>
      <c r="C182" s="70" t="s">
        <v>56</v>
      </c>
      <c r="D182" s="41">
        <f t="shared" ref="D182:AN182" si="241">D183</f>
        <v>0</v>
      </c>
      <c r="E182" s="41">
        <f t="shared" si="241"/>
        <v>0</v>
      </c>
      <c r="F182" s="41">
        <f t="shared" si="241"/>
        <v>0</v>
      </c>
      <c r="G182" s="41">
        <f t="shared" si="241"/>
        <v>0</v>
      </c>
      <c r="H182" s="119">
        <f t="shared" si="241"/>
        <v>0</v>
      </c>
      <c r="I182" s="41">
        <f t="shared" si="241"/>
        <v>0</v>
      </c>
      <c r="J182" s="41">
        <f t="shared" si="241"/>
        <v>0</v>
      </c>
      <c r="K182" s="41">
        <f t="shared" si="241"/>
        <v>0</v>
      </c>
      <c r="L182" s="41">
        <f t="shared" si="241"/>
        <v>0</v>
      </c>
      <c r="M182" s="41">
        <f t="shared" si="241"/>
        <v>0</v>
      </c>
      <c r="N182" s="41">
        <f t="shared" si="241"/>
        <v>0</v>
      </c>
      <c r="O182" s="41">
        <f t="shared" si="241"/>
        <v>0</v>
      </c>
      <c r="P182" s="41">
        <f t="shared" si="241"/>
        <v>0</v>
      </c>
      <c r="Q182" s="41">
        <f t="shared" si="241"/>
        <v>0</v>
      </c>
      <c r="R182" s="41">
        <f t="shared" si="241"/>
        <v>0</v>
      </c>
      <c r="S182" s="41">
        <f t="shared" si="241"/>
        <v>0</v>
      </c>
      <c r="T182" s="41">
        <f t="shared" si="241"/>
        <v>0</v>
      </c>
      <c r="U182" s="41">
        <f t="shared" si="241"/>
        <v>0</v>
      </c>
      <c r="V182" s="41">
        <f t="shared" si="241"/>
        <v>0</v>
      </c>
      <c r="W182" s="41">
        <f t="shared" si="241"/>
        <v>0</v>
      </c>
      <c r="X182" s="41">
        <f t="shared" si="241"/>
        <v>0</v>
      </c>
      <c r="Y182" s="41">
        <f t="shared" si="241"/>
        <v>0</v>
      </c>
      <c r="Z182" s="41">
        <f t="shared" si="241"/>
        <v>0</v>
      </c>
      <c r="AA182" s="41">
        <f t="shared" si="241"/>
        <v>0</v>
      </c>
      <c r="AB182" s="41">
        <f t="shared" si="241"/>
        <v>0</v>
      </c>
      <c r="AC182" s="41">
        <f t="shared" si="241"/>
        <v>0</v>
      </c>
      <c r="AD182" s="41">
        <f t="shared" si="241"/>
        <v>0</v>
      </c>
      <c r="AE182" s="41">
        <f t="shared" si="241"/>
        <v>0</v>
      </c>
      <c r="AF182" s="43">
        <f t="shared" si="203"/>
        <v>0</v>
      </c>
      <c r="AG182" s="43">
        <f t="shared" si="204"/>
        <v>0</v>
      </c>
      <c r="AH182" s="43">
        <f t="shared" si="205"/>
        <v>0</v>
      </c>
      <c r="AI182" s="43">
        <f t="shared" si="206"/>
        <v>0</v>
      </c>
      <c r="AJ182" s="43">
        <f t="shared" si="207"/>
        <v>0</v>
      </c>
      <c r="AK182" s="43">
        <f t="shared" si="208"/>
        <v>0</v>
      </c>
      <c r="AL182" s="41">
        <f t="shared" si="241"/>
        <v>0</v>
      </c>
      <c r="AM182" s="41">
        <f t="shared" si="241"/>
        <v>0</v>
      </c>
      <c r="AN182" s="61">
        <f t="shared" si="241"/>
        <v>0</v>
      </c>
      <c r="AO182" s="65"/>
      <c r="AP182" s="127">
        <f t="shared" si="172"/>
        <v>0</v>
      </c>
      <c r="AQ182" s="3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</row>
    <row r="183" spans="1:88" s="25" customFormat="1" ht="23.25" hidden="1" customHeight="1">
      <c r="A183" s="76">
        <v>4741</v>
      </c>
      <c r="B183" s="72" t="s">
        <v>218</v>
      </c>
      <c r="C183" s="70" t="s">
        <v>56</v>
      </c>
      <c r="D183" s="41"/>
      <c r="E183" s="41"/>
      <c r="F183" s="41"/>
      <c r="G183" s="41"/>
      <c r="H183" s="119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3">
        <f t="shared" si="203"/>
        <v>0</v>
      </c>
      <c r="AG183" s="43">
        <f t="shared" si="204"/>
        <v>0</v>
      </c>
      <c r="AH183" s="43">
        <f t="shared" si="205"/>
        <v>0</v>
      </c>
      <c r="AI183" s="43">
        <f t="shared" si="206"/>
        <v>0</v>
      </c>
      <c r="AJ183" s="43">
        <f t="shared" si="207"/>
        <v>0</v>
      </c>
      <c r="AK183" s="43">
        <f t="shared" si="208"/>
        <v>0</v>
      </c>
      <c r="AL183" s="41"/>
      <c r="AM183" s="41"/>
      <c r="AN183" s="61"/>
      <c r="AO183" s="65"/>
      <c r="AP183" s="127">
        <f t="shared" si="172"/>
        <v>0</v>
      </c>
      <c r="AQ183" s="3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</row>
    <row r="184" spans="1:88" s="25" customFormat="1" ht="78" hidden="1" customHeight="1">
      <c r="A184" s="84" t="s">
        <v>219</v>
      </c>
      <c r="B184" s="85" t="s">
        <v>220</v>
      </c>
      <c r="C184" s="70" t="s">
        <v>56</v>
      </c>
      <c r="D184" s="41">
        <f t="shared" ref="D184:AM184" si="242">D185+D186+D187+D188</f>
        <v>0</v>
      </c>
      <c r="E184" s="41">
        <f t="shared" si="242"/>
        <v>0</v>
      </c>
      <c r="F184" s="41">
        <f t="shared" si="242"/>
        <v>0</v>
      </c>
      <c r="G184" s="41">
        <f t="shared" si="242"/>
        <v>0</v>
      </c>
      <c r="H184" s="119">
        <f>H185+H186+H187+H188</f>
        <v>0</v>
      </c>
      <c r="I184" s="41">
        <f t="shared" si="242"/>
        <v>0</v>
      </c>
      <c r="J184" s="41">
        <f t="shared" si="242"/>
        <v>0</v>
      </c>
      <c r="K184" s="41">
        <f t="shared" ref="K184" si="243">K185+K186+K187+K188</f>
        <v>0</v>
      </c>
      <c r="L184" s="41">
        <f>L185+L186+L187+L188</f>
        <v>0</v>
      </c>
      <c r="M184" s="41">
        <f t="shared" si="242"/>
        <v>0</v>
      </c>
      <c r="N184" s="41">
        <f t="shared" si="242"/>
        <v>0</v>
      </c>
      <c r="O184" s="41">
        <f t="shared" si="242"/>
        <v>0</v>
      </c>
      <c r="P184" s="41">
        <f t="shared" si="242"/>
        <v>0</v>
      </c>
      <c r="Q184" s="41">
        <f t="shared" si="242"/>
        <v>0</v>
      </c>
      <c r="R184" s="41">
        <f t="shared" ref="R184:T184" si="244">R185+R186+R187+R188</f>
        <v>0</v>
      </c>
      <c r="S184" s="41">
        <f t="shared" si="244"/>
        <v>0</v>
      </c>
      <c r="T184" s="41">
        <f t="shared" si="244"/>
        <v>0</v>
      </c>
      <c r="U184" s="41">
        <f t="shared" si="242"/>
        <v>0</v>
      </c>
      <c r="V184" s="41">
        <f t="shared" ref="V184:X184" si="245">V185+V186+V187+V188</f>
        <v>0</v>
      </c>
      <c r="W184" s="41">
        <f t="shared" si="245"/>
        <v>0</v>
      </c>
      <c r="X184" s="41">
        <f t="shared" si="245"/>
        <v>0</v>
      </c>
      <c r="Y184" s="41">
        <f t="shared" si="242"/>
        <v>0</v>
      </c>
      <c r="Z184" s="41">
        <f t="shared" ref="Z184:AB184" si="246">Z185+Z186+Z187+Z188</f>
        <v>0</v>
      </c>
      <c r="AA184" s="41">
        <f t="shared" si="246"/>
        <v>0</v>
      </c>
      <c r="AB184" s="41">
        <f t="shared" si="246"/>
        <v>0</v>
      </c>
      <c r="AC184" s="41">
        <f t="shared" ref="AC184:AE184" si="247">AC185+AC186+AC187+AC188</f>
        <v>0</v>
      </c>
      <c r="AD184" s="41">
        <f t="shared" si="247"/>
        <v>0</v>
      </c>
      <c r="AE184" s="41">
        <f t="shared" si="247"/>
        <v>0</v>
      </c>
      <c r="AF184" s="43">
        <f t="shared" si="203"/>
        <v>0</v>
      </c>
      <c r="AG184" s="43">
        <f t="shared" si="204"/>
        <v>0</v>
      </c>
      <c r="AH184" s="43">
        <f t="shared" si="205"/>
        <v>0</v>
      </c>
      <c r="AI184" s="43">
        <f t="shared" si="206"/>
        <v>0</v>
      </c>
      <c r="AJ184" s="43">
        <f t="shared" si="207"/>
        <v>0</v>
      </c>
      <c r="AK184" s="43">
        <f t="shared" si="208"/>
        <v>0</v>
      </c>
      <c r="AL184" s="41">
        <f t="shared" si="242"/>
        <v>0</v>
      </c>
      <c r="AM184" s="41">
        <f t="shared" si="242"/>
        <v>0</v>
      </c>
      <c r="AN184" s="61">
        <f>AN185+AN186+AN187+AN188</f>
        <v>0</v>
      </c>
      <c r="AO184" s="65"/>
      <c r="AP184" s="127">
        <f t="shared" si="172"/>
        <v>0</v>
      </c>
      <c r="AQ184" s="3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</row>
    <row r="185" spans="1:88" s="25" customFormat="1" ht="24.75" hidden="1" customHeight="1">
      <c r="A185" s="84" t="s">
        <v>221</v>
      </c>
      <c r="B185" s="85" t="s">
        <v>222</v>
      </c>
      <c r="C185" s="70" t="s">
        <v>56</v>
      </c>
      <c r="D185" s="41"/>
      <c r="E185" s="41"/>
      <c r="F185" s="41"/>
      <c r="G185" s="41"/>
      <c r="H185" s="119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3">
        <f t="shared" si="203"/>
        <v>0</v>
      </c>
      <c r="AG185" s="43">
        <f t="shared" si="204"/>
        <v>0</v>
      </c>
      <c r="AH185" s="43">
        <f t="shared" si="205"/>
        <v>0</v>
      </c>
      <c r="AI185" s="43">
        <f t="shared" si="206"/>
        <v>0</v>
      </c>
      <c r="AJ185" s="43">
        <f t="shared" si="207"/>
        <v>0</v>
      </c>
      <c r="AK185" s="43">
        <f t="shared" si="208"/>
        <v>0</v>
      </c>
      <c r="AL185" s="41"/>
      <c r="AM185" s="41"/>
      <c r="AN185" s="61"/>
      <c r="AO185" s="65"/>
      <c r="AP185" s="127">
        <f t="shared" si="172"/>
        <v>0</v>
      </c>
      <c r="AQ185" s="3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</row>
    <row r="186" spans="1:88" s="25" customFormat="1" ht="27.75" hidden="1" customHeight="1">
      <c r="A186" s="84" t="s">
        <v>223</v>
      </c>
      <c r="B186" s="85" t="s">
        <v>224</v>
      </c>
      <c r="C186" s="70" t="s">
        <v>56</v>
      </c>
      <c r="D186" s="41"/>
      <c r="E186" s="41"/>
      <c r="F186" s="41"/>
      <c r="G186" s="41"/>
      <c r="H186" s="119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3">
        <f t="shared" si="203"/>
        <v>0</v>
      </c>
      <c r="AG186" s="43">
        <f t="shared" si="204"/>
        <v>0</v>
      </c>
      <c r="AH186" s="43">
        <f t="shared" si="205"/>
        <v>0</v>
      </c>
      <c r="AI186" s="43">
        <f t="shared" si="206"/>
        <v>0</v>
      </c>
      <c r="AJ186" s="43">
        <f t="shared" si="207"/>
        <v>0</v>
      </c>
      <c r="AK186" s="43">
        <f t="shared" si="208"/>
        <v>0</v>
      </c>
      <c r="AL186" s="41"/>
      <c r="AM186" s="41"/>
      <c r="AN186" s="61"/>
      <c r="AO186" s="65"/>
      <c r="AP186" s="127">
        <f t="shared" si="172"/>
        <v>0</v>
      </c>
      <c r="AQ186" s="3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</row>
    <row r="187" spans="1:88" s="25" customFormat="1" ht="24.75" hidden="1" customHeight="1">
      <c r="A187" s="84" t="s">
        <v>225</v>
      </c>
      <c r="B187" s="85" t="s">
        <v>226</v>
      </c>
      <c r="C187" s="70" t="s">
        <v>56</v>
      </c>
      <c r="D187" s="41"/>
      <c r="E187" s="41"/>
      <c r="F187" s="41"/>
      <c r="G187" s="41"/>
      <c r="H187" s="119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3">
        <f t="shared" si="203"/>
        <v>0</v>
      </c>
      <c r="AG187" s="43">
        <f t="shared" si="204"/>
        <v>0</v>
      </c>
      <c r="AH187" s="43">
        <f t="shared" si="205"/>
        <v>0</v>
      </c>
      <c r="AI187" s="43">
        <f t="shared" si="206"/>
        <v>0</v>
      </c>
      <c r="AJ187" s="43">
        <f t="shared" si="207"/>
        <v>0</v>
      </c>
      <c r="AK187" s="43">
        <f t="shared" si="208"/>
        <v>0</v>
      </c>
      <c r="AL187" s="41"/>
      <c r="AM187" s="41"/>
      <c r="AN187" s="61"/>
      <c r="AO187" s="65"/>
      <c r="AP187" s="127">
        <f t="shared" si="172"/>
        <v>0</v>
      </c>
      <c r="AQ187" s="3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</row>
    <row r="188" spans="1:88" s="25" customFormat="1" ht="21.75" hidden="1" customHeight="1">
      <c r="A188" s="84" t="s">
        <v>227</v>
      </c>
      <c r="B188" s="85" t="s">
        <v>228</v>
      </c>
      <c r="C188" s="73" t="s">
        <v>56</v>
      </c>
      <c r="D188" s="41"/>
      <c r="E188" s="41"/>
      <c r="F188" s="41"/>
      <c r="G188" s="41"/>
      <c r="H188" s="119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3">
        <f t="shared" si="203"/>
        <v>0</v>
      </c>
      <c r="AG188" s="43">
        <f t="shared" si="204"/>
        <v>0</v>
      </c>
      <c r="AH188" s="43">
        <f t="shared" si="205"/>
        <v>0</v>
      </c>
      <c r="AI188" s="43">
        <f t="shared" si="206"/>
        <v>0</v>
      </c>
      <c r="AJ188" s="43">
        <f t="shared" si="207"/>
        <v>0</v>
      </c>
      <c r="AK188" s="43">
        <f t="shared" si="208"/>
        <v>0</v>
      </c>
      <c r="AL188" s="41"/>
      <c r="AM188" s="41"/>
      <c r="AN188" s="61"/>
      <c r="AO188" s="65"/>
      <c r="AP188" s="127">
        <f t="shared" si="172"/>
        <v>0</v>
      </c>
      <c r="AQ188" s="3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</row>
    <row r="189" spans="1:88" s="25" customFormat="1">
      <c r="A189" s="76">
        <v>0</v>
      </c>
      <c r="B189" s="72" t="s">
        <v>229</v>
      </c>
      <c r="C189" s="73" t="s">
        <v>56</v>
      </c>
      <c r="D189" s="41">
        <f t="shared" ref="D189:AM189" si="248">+D190+D193+D198+D200+D203+D205+D207</f>
        <v>4699.3</v>
      </c>
      <c r="E189" s="41">
        <f t="shared" si="248"/>
        <v>0</v>
      </c>
      <c r="F189" s="41">
        <f t="shared" si="248"/>
        <v>4957.2</v>
      </c>
      <c r="G189" s="41">
        <f t="shared" si="248"/>
        <v>0</v>
      </c>
      <c r="H189" s="119">
        <f>+H190+H193+H198+H200+H203+H205+H207</f>
        <v>3143</v>
      </c>
      <c r="I189" s="41">
        <f t="shared" si="248"/>
        <v>0</v>
      </c>
      <c r="J189" s="41">
        <f t="shared" si="248"/>
        <v>0</v>
      </c>
      <c r="K189" s="41">
        <f t="shared" ref="K189" si="249">+K190+K193+K198+K200+K203+K205+K207</f>
        <v>0</v>
      </c>
      <c r="L189" s="41">
        <f>+L190+L193+L198+L200+L203+L205+L207</f>
        <v>0</v>
      </c>
      <c r="M189" s="41">
        <f t="shared" si="248"/>
        <v>0</v>
      </c>
      <c r="N189" s="41">
        <f t="shared" si="248"/>
        <v>1728.6500000000003</v>
      </c>
      <c r="O189" s="41">
        <f t="shared" si="248"/>
        <v>1728.6500000000003</v>
      </c>
      <c r="P189" s="41">
        <f t="shared" si="248"/>
        <v>3457.3000000000006</v>
      </c>
      <c r="Q189" s="41">
        <f t="shared" si="248"/>
        <v>0</v>
      </c>
      <c r="R189" s="41">
        <f t="shared" ref="R189:T189" si="250">+R190+R193+R198+R200+R203+R205+R207</f>
        <v>1728.6500000000003</v>
      </c>
      <c r="S189" s="41">
        <f t="shared" si="250"/>
        <v>1728.6500000000003</v>
      </c>
      <c r="T189" s="41">
        <f t="shared" si="250"/>
        <v>3457.3000000000006</v>
      </c>
      <c r="U189" s="41">
        <f t="shared" si="248"/>
        <v>0</v>
      </c>
      <c r="V189" s="41">
        <f t="shared" ref="V189:X189" si="251">+V190+V193+V198+V200+V203+V205+V207</f>
        <v>1728.6500000000003</v>
      </c>
      <c r="W189" s="41">
        <f t="shared" si="251"/>
        <v>1728.6500000000003</v>
      </c>
      <c r="X189" s="41">
        <f t="shared" si="251"/>
        <v>3457.3000000000006</v>
      </c>
      <c r="Y189" s="41">
        <f t="shared" si="248"/>
        <v>0</v>
      </c>
      <c r="Z189" s="41">
        <f t="shared" ref="Z189:AB189" si="252">+Z190+Z193+Z198+Z200+Z203+Z205+Z207</f>
        <v>1728.6500000000003</v>
      </c>
      <c r="AA189" s="41">
        <f t="shared" si="252"/>
        <v>1728.6500000000003</v>
      </c>
      <c r="AB189" s="41">
        <f t="shared" si="252"/>
        <v>3457.3000000000006</v>
      </c>
      <c r="AC189" s="41">
        <f t="shared" ref="AC189:AE189" si="253">+AC190+AC193+AC198+AC200+AC203+AC205+AC207</f>
        <v>1728.6500000000003</v>
      </c>
      <c r="AD189" s="41">
        <f t="shared" si="253"/>
        <v>1728.6500000000003</v>
      </c>
      <c r="AE189" s="41">
        <f t="shared" si="253"/>
        <v>3457.3000000000006</v>
      </c>
      <c r="AF189" s="43">
        <f t="shared" si="203"/>
        <v>864.32500000000016</v>
      </c>
      <c r="AG189" s="43">
        <f t="shared" si="204"/>
        <v>864.32500000000016</v>
      </c>
      <c r="AH189" s="43">
        <f t="shared" si="205"/>
        <v>1728.6500000000003</v>
      </c>
      <c r="AI189" s="43">
        <f t="shared" si="206"/>
        <v>864.32500000000016</v>
      </c>
      <c r="AJ189" s="43">
        <f t="shared" si="207"/>
        <v>2592.9750000000004</v>
      </c>
      <c r="AK189" s="43">
        <f t="shared" si="208"/>
        <v>864.32500000000027</v>
      </c>
      <c r="AL189" s="41">
        <f t="shared" si="248"/>
        <v>0</v>
      </c>
      <c r="AM189" s="41">
        <f t="shared" si="248"/>
        <v>0</v>
      </c>
      <c r="AN189" s="61">
        <f>+AN190+AN193+AN198+AN200+AN203+AN205+AN207</f>
        <v>0</v>
      </c>
      <c r="AO189" s="65"/>
      <c r="AP189" s="127">
        <f t="shared" si="172"/>
        <v>314.30000000000064</v>
      </c>
      <c r="AQ189" s="3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</row>
    <row r="190" spans="1:88" s="25" customFormat="1" ht="38.25" hidden="1" customHeight="1">
      <c r="A190" s="76">
        <v>0</v>
      </c>
      <c r="B190" s="72" t="s">
        <v>230</v>
      </c>
      <c r="C190" s="73" t="s">
        <v>56</v>
      </c>
      <c r="D190" s="41">
        <f t="shared" ref="D190:AM190" si="254">+D191+D192</f>
        <v>0</v>
      </c>
      <c r="E190" s="41">
        <f t="shared" si="254"/>
        <v>0</v>
      </c>
      <c r="F190" s="41">
        <f t="shared" si="254"/>
        <v>0</v>
      </c>
      <c r="G190" s="41">
        <f t="shared" si="254"/>
        <v>0</v>
      </c>
      <c r="H190" s="119">
        <f>+H191+H192</f>
        <v>0</v>
      </c>
      <c r="I190" s="41">
        <f t="shared" si="254"/>
        <v>0</v>
      </c>
      <c r="J190" s="41">
        <f t="shared" si="254"/>
        <v>0</v>
      </c>
      <c r="K190" s="41">
        <f t="shared" ref="K190" si="255">+K191+K192</f>
        <v>0</v>
      </c>
      <c r="L190" s="41">
        <f>+L191+L192</f>
        <v>0</v>
      </c>
      <c r="M190" s="41">
        <f t="shared" si="254"/>
        <v>0</v>
      </c>
      <c r="N190" s="41">
        <f t="shared" si="254"/>
        <v>0</v>
      </c>
      <c r="O190" s="41">
        <f t="shared" si="254"/>
        <v>0</v>
      </c>
      <c r="P190" s="41">
        <f t="shared" si="254"/>
        <v>0</v>
      </c>
      <c r="Q190" s="41">
        <f t="shared" si="254"/>
        <v>0</v>
      </c>
      <c r="R190" s="41">
        <f t="shared" ref="R190:T190" si="256">+R191+R192</f>
        <v>0</v>
      </c>
      <c r="S190" s="41">
        <f t="shared" si="256"/>
        <v>0</v>
      </c>
      <c r="T190" s="41">
        <f t="shared" si="256"/>
        <v>0</v>
      </c>
      <c r="U190" s="41">
        <f t="shared" si="254"/>
        <v>0</v>
      </c>
      <c r="V190" s="41">
        <f t="shared" ref="V190:X190" si="257">+V191+V192</f>
        <v>0</v>
      </c>
      <c r="W190" s="41">
        <f t="shared" si="257"/>
        <v>0</v>
      </c>
      <c r="X190" s="41">
        <f t="shared" si="257"/>
        <v>0</v>
      </c>
      <c r="Y190" s="41">
        <f t="shared" si="254"/>
        <v>0</v>
      </c>
      <c r="Z190" s="41">
        <f t="shared" ref="Z190:AB190" si="258">+Z191+Z192</f>
        <v>0</v>
      </c>
      <c r="AA190" s="41">
        <f t="shared" si="258"/>
        <v>0</v>
      </c>
      <c r="AB190" s="41">
        <f t="shared" si="258"/>
        <v>0</v>
      </c>
      <c r="AC190" s="41">
        <f t="shared" ref="AC190:AE190" si="259">+AC191+AC192</f>
        <v>0</v>
      </c>
      <c r="AD190" s="41">
        <f t="shared" si="259"/>
        <v>0</v>
      </c>
      <c r="AE190" s="41">
        <f t="shared" si="259"/>
        <v>0</v>
      </c>
      <c r="AF190" s="43">
        <f t="shared" si="203"/>
        <v>0</v>
      </c>
      <c r="AG190" s="43">
        <f t="shared" si="204"/>
        <v>0</v>
      </c>
      <c r="AH190" s="43">
        <f t="shared" si="205"/>
        <v>0</v>
      </c>
      <c r="AI190" s="43">
        <f t="shared" si="206"/>
        <v>0</v>
      </c>
      <c r="AJ190" s="43">
        <f t="shared" si="207"/>
        <v>0</v>
      </c>
      <c r="AK190" s="43">
        <f t="shared" si="208"/>
        <v>0</v>
      </c>
      <c r="AL190" s="41">
        <f t="shared" si="254"/>
        <v>0</v>
      </c>
      <c r="AM190" s="41">
        <f t="shared" si="254"/>
        <v>0</v>
      </c>
      <c r="AN190" s="61">
        <f>+AN191+AN192</f>
        <v>0</v>
      </c>
      <c r="AO190" s="65"/>
      <c r="AP190" s="127">
        <f t="shared" si="172"/>
        <v>0</v>
      </c>
      <c r="AQ190" s="3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</row>
    <row r="191" spans="1:88" s="25" customFormat="1" ht="51" hidden="1" customHeight="1">
      <c r="A191" s="76">
        <v>4811</v>
      </c>
      <c r="B191" s="72" t="s">
        <v>231</v>
      </c>
      <c r="C191" s="73" t="s">
        <v>56</v>
      </c>
      <c r="D191" s="41"/>
      <c r="E191" s="41"/>
      <c r="F191" s="41"/>
      <c r="G191" s="41"/>
      <c r="H191" s="119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3">
        <f t="shared" si="203"/>
        <v>0</v>
      </c>
      <c r="AG191" s="43">
        <f t="shared" si="204"/>
        <v>0</v>
      </c>
      <c r="AH191" s="43">
        <f t="shared" si="205"/>
        <v>0</v>
      </c>
      <c r="AI191" s="43">
        <f t="shared" si="206"/>
        <v>0</v>
      </c>
      <c r="AJ191" s="43">
        <f t="shared" si="207"/>
        <v>0</v>
      </c>
      <c r="AK191" s="43">
        <f t="shared" si="208"/>
        <v>0</v>
      </c>
      <c r="AL191" s="41"/>
      <c r="AM191" s="41"/>
      <c r="AN191" s="61"/>
      <c r="AO191" s="65"/>
      <c r="AP191" s="127">
        <f t="shared" si="172"/>
        <v>0</v>
      </c>
      <c r="AQ191" s="3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</row>
    <row r="192" spans="1:88" s="25" customFormat="1" ht="32.25" hidden="1" customHeight="1">
      <c r="A192" s="76">
        <v>4819</v>
      </c>
      <c r="B192" s="41" t="s">
        <v>232</v>
      </c>
      <c r="C192" s="70" t="s">
        <v>56</v>
      </c>
      <c r="D192" s="41"/>
      <c r="E192" s="41"/>
      <c r="F192" s="41"/>
      <c r="G192" s="41"/>
      <c r="H192" s="119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3">
        <f t="shared" si="203"/>
        <v>0</v>
      </c>
      <c r="AG192" s="43">
        <f t="shared" si="204"/>
        <v>0</v>
      </c>
      <c r="AH192" s="43">
        <f t="shared" si="205"/>
        <v>0</v>
      </c>
      <c r="AI192" s="43">
        <f t="shared" si="206"/>
        <v>0</v>
      </c>
      <c r="AJ192" s="43">
        <f t="shared" si="207"/>
        <v>0</v>
      </c>
      <c r="AK192" s="43">
        <f t="shared" si="208"/>
        <v>0</v>
      </c>
      <c r="AL192" s="41"/>
      <c r="AM192" s="41"/>
      <c r="AN192" s="61"/>
      <c r="AO192" s="65"/>
      <c r="AP192" s="127">
        <f t="shared" si="172"/>
        <v>0</v>
      </c>
      <c r="AQ192" s="3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</row>
    <row r="193" spans="1:88" s="25" customFormat="1" ht="45.75" customHeight="1">
      <c r="A193" s="76">
        <v>0</v>
      </c>
      <c r="B193" s="41" t="s">
        <v>233</v>
      </c>
      <c r="C193" s="70" t="s">
        <v>56</v>
      </c>
      <c r="D193" s="41">
        <f t="shared" ref="D193:AM193" si="260">+D194+D195+D196+D197</f>
        <v>443</v>
      </c>
      <c r="E193" s="41">
        <f t="shared" si="260"/>
        <v>0</v>
      </c>
      <c r="F193" s="41">
        <f t="shared" si="260"/>
        <v>308</v>
      </c>
      <c r="G193" s="41">
        <f t="shared" si="260"/>
        <v>0</v>
      </c>
      <c r="H193" s="119">
        <f>+H194+H195+H196+H197</f>
        <v>443</v>
      </c>
      <c r="I193" s="41">
        <f t="shared" si="260"/>
        <v>0</v>
      </c>
      <c r="J193" s="41">
        <f t="shared" si="260"/>
        <v>0</v>
      </c>
      <c r="K193" s="41">
        <f t="shared" ref="K193" si="261">+K194+K195+K196+K197</f>
        <v>0</v>
      </c>
      <c r="L193" s="41">
        <f>+L194+L195+L196+L197</f>
        <v>0</v>
      </c>
      <c r="M193" s="41">
        <f t="shared" si="260"/>
        <v>0</v>
      </c>
      <c r="N193" s="41">
        <f t="shared" si="260"/>
        <v>243.65</v>
      </c>
      <c r="O193" s="41">
        <f t="shared" si="260"/>
        <v>243.65</v>
      </c>
      <c r="P193" s="41">
        <f t="shared" si="260"/>
        <v>487.3</v>
      </c>
      <c r="Q193" s="41">
        <f t="shared" si="260"/>
        <v>0</v>
      </c>
      <c r="R193" s="41">
        <f t="shared" ref="R193:T193" si="262">+R194+R195+R196+R197</f>
        <v>243.65</v>
      </c>
      <c r="S193" s="41">
        <f t="shared" si="262"/>
        <v>243.65</v>
      </c>
      <c r="T193" s="41">
        <f t="shared" si="262"/>
        <v>487.3</v>
      </c>
      <c r="U193" s="41">
        <f t="shared" si="260"/>
        <v>0</v>
      </c>
      <c r="V193" s="41">
        <f t="shared" ref="V193:X193" si="263">+V194+V195+V196+V197</f>
        <v>243.65</v>
      </c>
      <c r="W193" s="41">
        <f t="shared" si="263"/>
        <v>243.65</v>
      </c>
      <c r="X193" s="41">
        <f t="shared" si="263"/>
        <v>487.3</v>
      </c>
      <c r="Y193" s="41">
        <f t="shared" si="260"/>
        <v>0</v>
      </c>
      <c r="Z193" s="41">
        <f t="shared" ref="Z193:AB193" si="264">+Z194+Z195+Z196+Z197</f>
        <v>243.65</v>
      </c>
      <c r="AA193" s="41">
        <f t="shared" si="264"/>
        <v>243.65</v>
      </c>
      <c r="AB193" s="41">
        <f t="shared" si="264"/>
        <v>487.3</v>
      </c>
      <c r="AC193" s="41">
        <f t="shared" ref="AC193:AE193" si="265">+AC194+AC195+AC196+AC197</f>
        <v>243.65</v>
      </c>
      <c r="AD193" s="41">
        <f t="shared" si="265"/>
        <v>243.65</v>
      </c>
      <c r="AE193" s="41">
        <f t="shared" si="265"/>
        <v>487.3</v>
      </c>
      <c r="AF193" s="43">
        <f t="shared" si="203"/>
        <v>121.825</v>
      </c>
      <c r="AG193" s="43">
        <f t="shared" si="204"/>
        <v>121.825</v>
      </c>
      <c r="AH193" s="43">
        <f t="shared" si="205"/>
        <v>243.65</v>
      </c>
      <c r="AI193" s="43">
        <f t="shared" si="206"/>
        <v>121.825</v>
      </c>
      <c r="AJ193" s="43">
        <f t="shared" si="207"/>
        <v>365.47500000000002</v>
      </c>
      <c r="AK193" s="43">
        <f t="shared" si="208"/>
        <v>121.82499999999999</v>
      </c>
      <c r="AL193" s="41">
        <f t="shared" si="260"/>
        <v>0</v>
      </c>
      <c r="AM193" s="41">
        <f t="shared" si="260"/>
        <v>0</v>
      </c>
      <c r="AN193" s="61">
        <f>+AN194+AN195+AN196+AN197</f>
        <v>0</v>
      </c>
      <c r="AO193" s="65"/>
      <c r="AP193" s="127">
        <f t="shared" si="172"/>
        <v>44.300000000000011</v>
      </c>
      <c r="AQ193" s="3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</row>
    <row r="194" spans="1:88" s="25" customFormat="1" ht="24.75" hidden="1" customHeight="1">
      <c r="A194" s="76">
        <v>4821</v>
      </c>
      <c r="B194" s="41" t="s">
        <v>234</v>
      </c>
      <c r="C194" s="70" t="s">
        <v>56</v>
      </c>
      <c r="D194" s="41"/>
      <c r="E194" s="41"/>
      <c r="F194" s="41"/>
      <c r="G194" s="41"/>
      <c r="H194" s="119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3">
        <f t="shared" si="203"/>
        <v>0</v>
      </c>
      <c r="AG194" s="43">
        <f t="shared" si="204"/>
        <v>0</v>
      </c>
      <c r="AH194" s="43">
        <f t="shared" si="205"/>
        <v>0</v>
      </c>
      <c r="AI194" s="43">
        <f t="shared" si="206"/>
        <v>0</v>
      </c>
      <c r="AJ194" s="43">
        <f t="shared" si="207"/>
        <v>0</v>
      </c>
      <c r="AK194" s="43">
        <f t="shared" si="208"/>
        <v>0</v>
      </c>
      <c r="AL194" s="41"/>
      <c r="AM194" s="41"/>
      <c r="AN194" s="61"/>
      <c r="AO194" s="65"/>
      <c r="AP194" s="127">
        <f t="shared" si="172"/>
        <v>0</v>
      </c>
      <c r="AQ194" s="3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</row>
    <row r="195" spans="1:88" s="269" customFormat="1" hidden="1">
      <c r="A195" s="267">
        <v>4822</v>
      </c>
      <c r="B195" s="42" t="s">
        <v>235</v>
      </c>
      <c r="C195" s="268" t="s">
        <v>56</v>
      </c>
      <c r="D195" s="42"/>
      <c r="E195" s="42"/>
      <c r="F195" s="42"/>
      <c r="G195" s="42"/>
      <c r="H195" s="120"/>
      <c r="I195" s="42"/>
      <c r="J195" s="42"/>
      <c r="K195" s="42"/>
      <c r="L195" s="42"/>
      <c r="M195" s="42"/>
      <c r="N195" s="42">
        <f>P195*0.5</f>
        <v>0</v>
      </c>
      <c r="O195" s="42">
        <f>P195-N195</f>
        <v>0</v>
      </c>
      <c r="P195" s="42"/>
      <c r="Q195" s="42"/>
      <c r="R195" s="42">
        <f>T195*0.5</f>
        <v>0</v>
      </c>
      <c r="S195" s="42">
        <f>T195-R195</f>
        <v>0</v>
      </c>
      <c r="T195" s="42"/>
      <c r="U195" s="42"/>
      <c r="V195" s="42">
        <f>X195*0.5</f>
        <v>0</v>
      </c>
      <c r="W195" s="42">
        <f>X195-V195</f>
        <v>0</v>
      </c>
      <c r="X195" s="42"/>
      <c r="Y195" s="42"/>
      <c r="Z195" s="42">
        <f>AB195*0.5</f>
        <v>0</v>
      </c>
      <c r="AA195" s="42">
        <f>AB195-Z195</f>
        <v>0</v>
      </c>
      <c r="AB195" s="42"/>
      <c r="AC195" s="42">
        <f>AE195*0.5</f>
        <v>0</v>
      </c>
      <c r="AD195" s="42">
        <f>AE195-AC195</f>
        <v>0</v>
      </c>
      <c r="AE195" s="42"/>
      <c r="AF195" s="43">
        <f t="shared" si="203"/>
        <v>0</v>
      </c>
      <c r="AG195" s="43">
        <f t="shared" si="204"/>
        <v>0</v>
      </c>
      <c r="AH195" s="43">
        <f t="shared" si="205"/>
        <v>0</v>
      </c>
      <c r="AI195" s="43">
        <f t="shared" si="206"/>
        <v>0</v>
      </c>
      <c r="AJ195" s="43">
        <f t="shared" si="207"/>
        <v>0</v>
      </c>
      <c r="AK195" s="43">
        <f t="shared" si="208"/>
        <v>0</v>
      </c>
      <c r="AL195" s="42"/>
      <c r="AM195" s="42"/>
      <c r="AN195" s="116"/>
      <c r="AO195" s="117"/>
      <c r="AP195" s="127">
        <f t="shared" si="172"/>
        <v>0</v>
      </c>
      <c r="AQ195" s="6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  <c r="BP195" s="121"/>
      <c r="BQ195" s="121"/>
      <c r="BR195" s="121"/>
      <c r="BS195" s="121"/>
      <c r="BT195" s="121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1"/>
      <c r="CJ195" s="121"/>
    </row>
    <row r="196" spans="1:88" s="269" customFormat="1" ht="24" customHeight="1">
      <c r="A196" s="267">
        <v>4823</v>
      </c>
      <c r="B196" s="42" t="s">
        <v>236</v>
      </c>
      <c r="C196" s="268" t="s">
        <v>56</v>
      </c>
      <c r="D196" s="42">
        <v>443</v>
      </c>
      <c r="E196" s="42"/>
      <c r="F196" s="42">
        <v>308</v>
      </c>
      <c r="G196" s="42"/>
      <c r="H196" s="120">
        <v>443</v>
      </c>
      <c r="I196" s="42"/>
      <c r="J196" s="42"/>
      <c r="K196" s="42"/>
      <c r="L196" s="42"/>
      <c r="M196" s="42"/>
      <c r="N196" s="42">
        <f>P196*0.5</f>
        <v>243.65</v>
      </c>
      <c r="O196" s="42">
        <f>P196-N196</f>
        <v>243.65</v>
      </c>
      <c r="P196" s="42">
        <f>443*1.1</f>
        <v>487.3</v>
      </c>
      <c r="Q196" s="42"/>
      <c r="R196" s="42">
        <f>T196*0.5</f>
        <v>243.65</v>
      </c>
      <c r="S196" s="42">
        <f>T196-R196</f>
        <v>243.65</v>
      </c>
      <c r="T196" s="42">
        <f>443*1.1</f>
        <v>487.3</v>
      </c>
      <c r="U196" s="42"/>
      <c r="V196" s="42">
        <f>X196*0.5</f>
        <v>243.65</v>
      </c>
      <c r="W196" s="42">
        <f>X196-V196</f>
        <v>243.65</v>
      </c>
      <c r="X196" s="42">
        <f>443*1.1</f>
        <v>487.3</v>
      </c>
      <c r="Y196" s="42"/>
      <c r="Z196" s="42">
        <f>AB196*0.5</f>
        <v>243.65</v>
      </c>
      <c r="AA196" s="42">
        <f>AB196-Z196</f>
        <v>243.65</v>
      </c>
      <c r="AB196" s="42">
        <f>443*1.1</f>
        <v>487.3</v>
      </c>
      <c r="AC196" s="42">
        <f>AE196*0.5</f>
        <v>243.65</v>
      </c>
      <c r="AD196" s="42">
        <f>AE196-AC196</f>
        <v>243.65</v>
      </c>
      <c r="AE196" s="42">
        <f>443*1.1</f>
        <v>487.3</v>
      </c>
      <c r="AF196" s="43">
        <f t="shared" si="203"/>
        <v>121.825</v>
      </c>
      <c r="AG196" s="43">
        <f t="shared" si="204"/>
        <v>121.825</v>
      </c>
      <c r="AH196" s="43">
        <f t="shared" si="205"/>
        <v>243.65</v>
      </c>
      <c r="AI196" s="43">
        <f t="shared" si="206"/>
        <v>121.825</v>
      </c>
      <c r="AJ196" s="43">
        <f t="shared" si="207"/>
        <v>365.47500000000002</v>
      </c>
      <c r="AK196" s="43">
        <f t="shared" si="208"/>
        <v>121.82499999999999</v>
      </c>
      <c r="AL196" s="42"/>
      <c r="AM196" s="42"/>
      <c r="AN196" s="116"/>
      <c r="AO196" s="117"/>
      <c r="AP196" s="127">
        <f t="shared" si="172"/>
        <v>44.300000000000011</v>
      </c>
      <c r="AQ196" s="6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  <c r="BP196" s="121"/>
      <c r="BQ196" s="121"/>
      <c r="BR196" s="121"/>
      <c r="BS196" s="121"/>
      <c r="BT196" s="121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1"/>
      <c r="CJ196" s="121"/>
    </row>
    <row r="197" spans="1:88" s="25" customFormat="1" ht="35.25" hidden="1" customHeight="1">
      <c r="A197" s="76">
        <v>4824</v>
      </c>
      <c r="B197" s="41" t="s">
        <v>237</v>
      </c>
      <c r="C197" s="70" t="s">
        <v>56</v>
      </c>
      <c r="D197" s="41"/>
      <c r="E197" s="41"/>
      <c r="F197" s="41"/>
      <c r="G197" s="41"/>
      <c r="H197" s="119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3">
        <f t="shared" si="203"/>
        <v>0</v>
      </c>
      <c r="AG197" s="43">
        <f t="shared" si="204"/>
        <v>0</v>
      </c>
      <c r="AH197" s="43">
        <f t="shared" si="205"/>
        <v>0</v>
      </c>
      <c r="AI197" s="43">
        <f t="shared" si="206"/>
        <v>0</v>
      </c>
      <c r="AJ197" s="43">
        <f t="shared" si="207"/>
        <v>0</v>
      </c>
      <c r="AK197" s="43">
        <f t="shared" si="208"/>
        <v>0</v>
      </c>
      <c r="AL197" s="41"/>
      <c r="AM197" s="41"/>
      <c r="AN197" s="61"/>
      <c r="AO197" s="65"/>
      <c r="AP197" s="127">
        <f t="shared" si="172"/>
        <v>0</v>
      </c>
      <c r="AQ197" s="3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</row>
    <row r="198" spans="1:88" s="25" customFormat="1" ht="33.75" hidden="1" customHeight="1">
      <c r="A198" s="76">
        <v>0</v>
      </c>
      <c r="B198" s="41" t="s">
        <v>238</v>
      </c>
      <c r="C198" s="70" t="s">
        <v>56</v>
      </c>
      <c r="D198" s="41">
        <f t="shared" ref="D198:AN198" si="266">+D199</f>
        <v>0</v>
      </c>
      <c r="E198" s="41">
        <f t="shared" si="266"/>
        <v>0</v>
      </c>
      <c r="F198" s="41">
        <f t="shared" si="266"/>
        <v>0</v>
      </c>
      <c r="G198" s="41">
        <f t="shared" si="266"/>
        <v>0</v>
      </c>
      <c r="H198" s="119">
        <f t="shared" si="266"/>
        <v>0</v>
      </c>
      <c r="I198" s="41">
        <f t="shared" si="266"/>
        <v>0</v>
      </c>
      <c r="J198" s="41">
        <f t="shared" si="266"/>
        <v>0</v>
      </c>
      <c r="K198" s="41">
        <f t="shared" si="266"/>
        <v>0</v>
      </c>
      <c r="L198" s="41">
        <f t="shared" si="266"/>
        <v>0</v>
      </c>
      <c r="M198" s="41">
        <f t="shared" si="266"/>
        <v>0</v>
      </c>
      <c r="N198" s="41">
        <f t="shared" si="266"/>
        <v>0</v>
      </c>
      <c r="O198" s="41">
        <f t="shared" si="266"/>
        <v>0</v>
      </c>
      <c r="P198" s="41">
        <f t="shared" si="266"/>
        <v>0</v>
      </c>
      <c r="Q198" s="41">
        <f t="shared" si="266"/>
        <v>0</v>
      </c>
      <c r="R198" s="41">
        <f t="shared" si="266"/>
        <v>0</v>
      </c>
      <c r="S198" s="41">
        <f t="shared" si="266"/>
        <v>0</v>
      </c>
      <c r="T198" s="41">
        <f t="shared" si="266"/>
        <v>0</v>
      </c>
      <c r="U198" s="41">
        <f t="shared" si="266"/>
        <v>0</v>
      </c>
      <c r="V198" s="41">
        <f t="shared" si="266"/>
        <v>0</v>
      </c>
      <c r="W198" s="41">
        <f t="shared" si="266"/>
        <v>0</v>
      </c>
      <c r="X198" s="41">
        <f t="shared" si="266"/>
        <v>0</v>
      </c>
      <c r="Y198" s="41">
        <f t="shared" si="266"/>
        <v>0</v>
      </c>
      <c r="Z198" s="41">
        <f t="shared" si="266"/>
        <v>0</v>
      </c>
      <c r="AA198" s="41">
        <f t="shared" si="266"/>
        <v>0</v>
      </c>
      <c r="AB198" s="41">
        <f t="shared" si="266"/>
        <v>0</v>
      </c>
      <c r="AC198" s="41">
        <f t="shared" si="266"/>
        <v>0</v>
      </c>
      <c r="AD198" s="41">
        <f t="shared" si="266"/>
        <v>0</v>
      </c>
      <c r="AE198" s="41">
        <f t="shared" si="266"/>
        <v>0</v>
      </c>
      <c r="AF198" s="43">
        <f t="shared" si="203"/>
        <v>0</v>
      </c>
      <c r="AG198" s="43">
        <f t="shared" si="204"/>
        <v>0</v>
      </c>
      <c r="AH198" s="43">
        <f t="shared" si="205"/>
        <v>0</v>
      </c>
      <c r="AI198" s="43">
        <f t="shared" si="206"/>
        <v>0</v>
      </c>
      <c r="AJ198" s="43">
        <f t="shared" si="207"/>
        <v>0</v>
      </c>
      <c r="AK198" s="43">
        <f t="shared" si="208"/>
        <v>0</v>
      </c>
      <c r="AL198" s="41">
        <f t="shared" si="266"/>
        <v>0</v>
      </c>
      <c r="AM198" s="41">
        <f t="shared" si="266"/>
        <v>0</v>
      </c>
      <c r="AN198" s="61">
        <f t="shared" si="266"/>
        <v>0</v>
      </c>
      <c r="AO198" s="65"/>
      <c r="AP198" s="127">
        <f t="shared" si="172"/>
        <v>0</v>
      </c>
      <c r="AQ198" s="3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</row>
    <row r="199" spans="1:88" s="25" customFormat="1" ht="29.25" hidden="1" customHeight="1">
      <c r="A199" s="76">
        <v>4831</v>
      </c>
      <c r="B199" s="41" t="s">
        <v>239</v>
      </c>
      <c r="C199" s="70" t="s">
        <v>56</v>
      </c>
      <c r="D199" s="41"/>
      <c r="E199" s="41"/>
      <c r="F199" s="41"/>
      <c r="G199" s="41"/>
      <c r="H199" s="119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3">
        <f t="shared" si="203"/>
        <v>0</v>
      </c>
      <c r="AG199" s="43">
        <f t="shared" si="204"/>
        <v>0</v>
      </c>
      <c r="AH199" s="43">
        <f t="shared" si="205"/>
        <v>0</v>
      </c>
      <c r="AI199" s="43">
        <f t="shared" si="206"/>
        <v>0</v>
      </c>
      <c r="AJ199" s="43">
        <f t="shared" si="207"/>
        <v>0</v>
      </c>
      <c r="AK199" s="43">
        <f t="shared" si="208"/>
        <v>0</v>
      </c>
      <c r="AL199" s="41"/>
      <c r="AM199" s="41"/>
      <c r="AN199" s="61"/>
      <c r="AO199" s="65"/>
      <c r="AP199" s="127">
        <f t="shared" si="172"/>
        <v>0</v>
      </c>
      <c r="AQ199" s="3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</row>
    <row r="200" spans="1:88" s="25" customFormat="1" ht="42" hidden="1" customHeight="1">
      <c r="A200" s="76">
        <v>0</v>
      </c>
      <c r="B200" s="41" t="s">
        <v>240</v>
      </c>
      <c r="C200" s="70" t="s">
        <v>56</v>
      </c>
      <c r="D200" s="41">
        <f t="shared" ref="D200:AM200" si="267">+D201+D202</f>
        <v>0</v>
      </c>
      <c r="E200" s="41">
        <f t="shared" si="267"/>
        <v>0</v>
      </c>
      <c r="F200" s="41">
        <f t="shared" si="267"/>
        <v>0</v>
      </c>
      <c r="G200" s="41">
        <f t="shared" si="267"/>
        <v>0</v>
      </c>
      <c r="H200" s="119">
        <f>+H201+H202</f>
        <v>0</v>
      </c>
      <c r="I200" s="41">
        <f t="shared" si="267"/>
        <v>0</v>
      </c>
      <c r="J200" s="41">
        <f t="shared" si="267"/>
        <v>0</v>
      </c>
      <c r="K200" s="41">
        <f t="shared" ref="K200" si="268">+K201+K202</f>
        <v>0</v>
      </c>
      <c r="L200" s="41">
        <f>+L201+L202</f>
        <v>0</v>
      </c>
      <c r="M200" s="41">
        <f t="shared" si="267"/>
        <v>0</v>
      </c>
      <c r="N200" s="41">
        <f t="shared" si="267"/>
        <v>0</v>
      </c>
      <c r="O200" s="41">
        <f t="shared" si="267"/>
        <v>0</v>
      </c>
      <c r="P200" s="41">
        <f t="shared" si="267"/>
        <v>0</v>
      </c>
      <c r="Q200" s="41">
        <f t="shared" si="267"/>
        <v>0</v>
      </c>
      <c r="R200" s="41">
        <f t="shared" ref="R200:T200" si="269">+R201+R202</f>
        <v>0</v>
      </c>
      <c r="S200" s="41">
        <f t="shared" si="269"/>
        <v>0</v>
      </c>
      <c r="T200" s="41">
        <f t="shared" si="269"/>
        <v>0</v>
      </c>
      <c r="U200" s="41">
        <f t="shared" si="267"/>
        <v>0</v>
      </c>
      <c r="V200" s="41">
        <f t="shared" ref="V200:X200" si="270">+V201+V202</f>
        <v>0</v>
      </c>
      <c r="W200" s="41">
        <f t="shared" si="270"/>
        <v>0</v>
      </c>
      <c r="X200" s="41">
        <f t="shared" si="270"/>
        <v>0</v>
      </c>
      <c r="Y200" s="41">
        <f t="shared" si="267"/>
        <v>0</v>
      </c>
      <c r="Z200" s="41">
        <f t="shared" ref="Z200:AB200" si="271">+Z201+Z202</f>
        <v>0</v>
      </c>
      <c r="AA200" s="41">
        <f t="shared" si="271"/>
        <v>0</v>
      </c>
      <c r="AB200" s="41">
        <f t="shared" si="271"/>
        <v>0</v>
      </c>
      <c r="AC200" s="41">
        <f t="shared" ref="AC200:AE200" si="272">+AC201+AC202</f>
        <v>0</v>
      </c>
      <c r="AD200" s="41">
        <f t="shared" si="272"/>
        <v>0</v>
      </c>
      <c r="AE200" s="41">
        <f t="shared" si="272"/>
        <v>0</v>
      </c>
      <c r="AF200" s="43">
        <f t="shared" si="203"/>
        <v>0</v>
      </c>
      <c r="AG200" s="43">
        <f t="shared" si="204"/>
        <v>0</v>
      </c>
      <c r="AH200" s="43">
        <f t="shared" si="205"/>
        <v>0</v>
      </c>
      <c r="AI200" s="43">
        <f t="shared" si="206"/>
        <v>0</v>
      </c>
      <c r="AJ200" s="43">
        <f t="shared" si="207"/>
        <v>0</v>
      </c>
      <c r="AK200" s="43">
        <f t="shared" si="208"/>
        <v>0</v>
      </c>
      <c r="AL200" s="41">
        <f t="shared" si="267"/>
        <v>0</v>
      </c>
      <c r="AM200" s="41">
        <f t="shared" si="267"/>
        <v>0</v>
      </c>
      <c r="AN200" s="61">
        <f>+AN201+AN202</f>
        <v>0</v>
      </c>
      <c r="AO200" s="65"/>
      <c r="AP200" s="127">
        <f t="shared" si="172"/>
        <v>0</v>
      </c>
      <c r="AQ200" s="3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</row>
    <row r="201" spans="1:88" s="25" customFormat="1" ht="39" hidden="1" customHeight="1">
      <c r="A201" s="76">
        <v>4841</v>
      </c>
      <c r="B201" s="41" t="s">
        <v>241</v>
      </c>
      <c r="C201" s="70" t="s">
        <v>56</v>
      </c>
      <c r="D201" s="41"/>
      <c r="E201" s="41"/>
      <c r="F201" s="41"/>
      <c r="G201" s="41"/>
      <c r="H201" s="119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3">
        <f t="shared" si="203"/>
        <v>0</v>
      </c>
      <c r="AG201" s="43">
        <f t="shared" si="204"/>
        <v>0</v>
      </c>
      <c r="AH201" s="43">
        <f t="shared" si="205"/>
        <v>0</v>
      </c>
      <c r="AI201" s="43">
        <f t="shared" si="206"/>
        <v>0</v>
      </c>
      <c r="AJ201" s="43">
        <f t="shared" si="207"/>
        <v>0</v>
      </c>
      <c r="AK201" s="43">
        <f t="shared" si="208"/>
        <v>0</v>
      </c>
      <c r="AL201" s="41"/>
      <c r="AM201" s="41"/>
      <c r="AN201" s="61"/>
      <c r="AO201" s="65"/>
      <c r="AP201" s="127">
        <f t="shared" ref="AP201:AP206" si="273">P201-H201</f>
        <v>0</v>
      </c>
      <c r="AQ201" s="3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</row>
    <row r="202" spans="1:88" s="25" customFormat="1" ht="31.5" hidden="1" customHeight="1">
      <c r="A202" s="76">
        <v>4842</v>
      </c>
      <c r="B202" s="41" t="s">
        <v>242</v>
      </c>
      <c r="C202" s="70" t="s">
        <v>56</v>
      </c>
      <c r="D202" s="41"/>
      <c r="E202" s="41"/>
      <c r="F202" s="41"/>
      <c r="G202" s="41"/>
      <c r="H202" s="119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3">
        <f t="shared" si="203"/>
        <v>0</v>
      </c>
      <c r="AG202" s="43">
        <f t="shared" si="204"/>
        <v>0</v>
      </c>
      <c r="AH202" s="43">
        <f t="shared" si="205"/>
        <v>0</v>
      </c>
      <c r="AI202" s="43">
        <f t="shared" si="206"/>
        <v>0</v>
      </c>
      <c r="AJ202" s="43">
        <f t="shared" si="207"/>
        <v>0</v>
      </c>
      <c r="AK202" s="43">
        <f t="shared" si="208"/>
        <v>0</v>
      </c>
      <c r="AL202" s="41"/>
      <c r="AM202" s="41"/>
      <c r="AN202" s="61"/>
      <c r="AO202" s="65"/>
      <c r="AP202" s="127">
        <f t="shared" si="273"/>
        <v>0</v>
      </c>
      <c r="AQ202" s="3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</row>
    <row r="203" spans="1:88" s="25" customFormat="1" ht="44.25" hidden="1" customHeight="1">
      <c r="A203" s="76">
        <v>0</v>
      </c>
      <c r="B203" s="41" t="s">
        <v>243</v>
      </c>
      <c r="C203" s="70" t="s">
        <v>56</v>
      </c>
      <c r="D203" s="41">
        <f t="shared" ref="D203:AN203" si="274">+D204</f>
        <v>0</v>
      </c>
      <c r="E203" s="41">
        <f t="shared" si="274"/>
        <v>0</v>
      </c>
      <c r="F203" s="41">
        <f t="shared" si="274"/>
        <v>0</v>
      </c>
      <c r="G203" s="41">
        <f t="shared" si="274"/>
        <v>0</v>
      </c>
      <c r="H203" s="119">
        <f t="shared" si="274"/>
        <v>0</v>
      </c>
      <c r="I203" s="41">
        <f t="shared" si="274"/>
        <v>0</v>
      </c>
      <c r="J203" s="41">
        <f t="shared" si="274"/>
        <v>0</v>
      </c>
      <c r="K203" s="41">
        <f t="shared" si="274"/>
        <v>0</v>
      </c>
      <c r="L203" s="41">
        <f t="shared" si="274"/>
        <v>0</v>
      </c>
      <c r="M203" s="41">
        <f t="shared" si="274"/>
        <v>0</v>
      </c>
      <c r="N203" s="41">
        <f t="shared" si="274"/>
        <v>0</v>
      </c>
      <c r="O203" s="41">
        <f t="shared" si="274"/>
        <v>0</v>
      </c>
      <c r="P203" s="41">
        <f t="shared" si="274"/>
        <v>0</v>
      </c>
      <c r="Q203" s="41">
        <f t="shared" si="274"/>
        <v>0</v>
      </c>
      <c r="R203" s="41">
        <f t="shared" si="274"/>
        <v>0</v>
      </c>
      <c r="S203" s="41">
        <f t="shared" si="274"/>
        <v>0</v>
      </c>
      <c r="T203" s="41">
        <f t="shared" si="274"/>
        <v>0</v>
      </c>
      <c r="U203" s="41">
        <f t="shared" si="274"/>
        <v>0</v>
      </c>
      <c r="V203" s="41">
        <f t="shared" si="274"/>
        <v>0</v>
      </c>
      <c r="W203" s="41">
        <f t="shared" si="274"/>
        <v>0</v>
      </c>
      <c r="X203" s="41">
        <f t="shared" si="274"/>
        <v>0</v>
      </c>
      <c r="Y203" s="41">
        <f t="shared" si="274"/>
        <v>0</v>
      </c>
      <c r="Z203" s="41">
        <f t="shared" si="274"/>
        <v>0</v>
      </c>
      <c r="AA203" s="41">
        <f t="shared" si="274"/>
        <v>0</v>
      </c>
      <c r="AB203" s="41">
        <f t="shared" si="274"/>
        <v>0</v>
      </c>
      <c r="AC203" s="41">
        <f t="shared" si="274"/>
        <v>0</v>
      </c>
      <c r="AD203" s="41">
        <f t="shared" si="274"/>
        <v>0</v>
      </c>
      <c r="AE203" s="41">
        <f t="shared" si="274"/>
        <v>0</v>
      </c>
      <c r="AF203" s="43">
        <f t="shared" si="203"/>
        <v>0</v>
      </c>
      <c r="AG203" s="43">
        <f t="shared" si="204"/>
        <v>0</v>
      </c>
      <c r="AH203" s="43">
        <f t="shared" si="205"/>
        <v>0</v>
      </c>
      <c r="AI203" s="43">
        <f t="shared" si="206"/>
        <v>0</v>
      </c>
      <c r="AJ203" s="43">
        <f t="shared" si="207"/>
        <v>0</v>
      </c>
      <c r="AK203" s="43">
        <f t="shared" si="208"/>
        <v>0</v>
      </c>
      <c r="AL203" s="41">
        <f t="shared" si="274"/>
        <v>0</v>
      </c>
      <c r="AM203" s="41">
        <f t="shared" si="274"/>
        <v>0</v>
      </c>
      <c r="AN203" s="61">
        <f t="shared" si="274"/>
        <v>0</v>
      </c>
      <c r="AO203" s="65"/>
      <c r="AP203" s="127">
        <f t="shared" si="273"/>
        <v>0</v>
      </c>
      <c r="AQ203" s="3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</row>
    <row r="204" spans="1:88" s="25" customFormat="1" ht="48" hidden="1" customHeight="1">
      <c r="A204" s="76">
        <v>4851</v>
      </c>
      <c r="B204" s="41" t="s">
        <v>244</v>
      </c>
      <c r="C204" s="70" t="s">
        <v>56</v>
      </c>
      <c r="D204" s="41"/>
      <c r="E204" s="41"/>
      <c r="F204" s="41"/>
      <c r="G204" s="41"/>
      <c r="H204" s="119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3">
        <f t="shared" si="203"/>
        <v>0</v>
      </c>
      <c r="AG204" s="43">
        <f t="shared" si="204"/>
        <v>0</v>
      </c>
      <c r="AH204" s="43">
        <f t="shared" si="205"/>
        <v>0</v>
      </c>
      <c r="AI204" s="43">
        <f t="shared" si="206"/>
        <v>0</v>
      </c>
      <c r="AJ204" s="43">
        <f t="shared" si="207"/>
        <v>0</v>
      </c>
      <c r="AK204" s="43">
        <f t="shared" si="208"/>
        <v>0</v>
      </c>
      <c r="AL204" s="41"/>
      <c r="AM204" s="41"/>
      <c r="AN204" s="61"/>
      <c r="AO204" s="65"/>
      <c r="AP204" s="127">
        <f t="shared" si="273"/>
        <v>0</v>
      </c>
      <c r="AQ204" s="3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</row>
    <row r="205" spans="1:88" s="25" customFormat="1">
      <c r="A205" s="76">
        <v>0</v>
      </c>
      <c r="B205" s="41" t="s">
        <v>245</v>
      </c>
      <c r="C205" s="70" t="s">
        <v>56</v>
      </c>
      <c r="D205" s="41">
        <f t="shared" ref="D205:AN205" si="275">+D206</f>
        <v>4256.3</v>
      </c>
      <c r="E205" s="41">
        <f t="shared" si="275"/>
        <v>0</v>
      </c>
      <c r="F205" s="41">
        <f t="shared" si="275"/>
        <v>4649.2</v>
      </c>
      <c r="G205" s="41">
        <f t="shared" si="275"/>
        <v>0</v>
      </c>
      <c r="H205" s="119">
        <f t="shared" si="275"/>
        <v>2700</v>
      </c>
      <c r="I205" s="41">
        <f t="shared" si="275"/>
        <v>0</v>
      </c>
      <c r="J205" s="41">
        <f t="shared" si="275"/>
        <v>0</v>
      </c>
      <c r="K205" s="41">
        <f t="shared" si="275"/>
        <v>0</v>
      </c>
      <c r="L205" s="41">
        <f t="shared" si="275"/>
        <v>0</v>
      </c>
      <c r="M205" s="41">
        <f t="shared" si="275"/>
        <v>0</v>
      </c>
      <c r="N205" s="41">
        <f t="shared" si="275"/>
        <v>1485.0000000000002</v>
      </c>
      <c r="O205" s="41">
        <f t="shared" si="275"/>
        <v>1485.0000000000002</v>
      </c>
      <c r="P205" s="41">
        <f t="shared" si="275"/>
        <v>2970.0000000000005</v>
      </c>
      <c r="Q205" s="41">
        <f t="shared" si="275"/>
        <v>0</v>
      </c>
      <c r="R205" s="41">
        <f t="shared" si="275"/>
        <v>1485.0000000000002</v>
      </c>
      <c r="S205" s="41">
        <f t="shared" si="275"/>
        <v>1485.0000000000002</v>
      </c>
      <c r="T205" s="41">
        <f t="shared" si="275"/>
        <v>2970.0000000000005</v>
      </c>
      <c r="U205" s="41">
        <f t="shared" si="275"/>
        <v>0</v>
      </c>
      <c r="V205" s="41">
        <f t="shared" si="275"/>
        <v>1485.0000000000002</v>
      </c>
      <c r="W205" s="41">
        <f t="shared" si="275"/>
        <v>1485.0000000000002</v>
      </c>
      <c r="X205" s="41">
        <f t="shared" si="275"/>
        <v>2970.0000000000005</v>
      </c>
      <c r="Y205" s="41">
        <f t="shared" si="275"/>
        <v>0</v>
      </c>
      <c r="Z205" s="41">
        <f t="shared" si="275"/>
        <v>1485.0000000000002</v>
      </c>
      <c r="AA205" s="41">
        <f t="shared" si="275"/>
        <v>1485.0000000000002</v>
      </c>
      <c r="AB205" s="41">
        <f t="shared" si="275"/>
        <v>2970.0000000000005</v>
      </c>
      <c r="AC205" s="41">
        <f t="shared" si="275"/>
        <v>1485.0000000000002</v>
      </c>
      <c r="AD205" s="41">
        <f t="shared" si="275"/>
        <v>1485.0000000000002</v>
      </c>
      <c r="AE205" s="41">
        <f t="shared" si="275"/>
        <v>2970.0000000000005</v>
      </c>
      <c r="AF205" s="43">
        <f t="shared" si="203"/>
        <v>742.50000000000011</v>
      </c>
      <c r="AG205" s="43">
        <f t="shared" si="204"/>
        <v>742.50000000000011</v>
      </c>
      <c r="AH205" s="43">
        <f t="shared" si="205"/>
        <v>1485.0000000000002</v>
      </c>
      <c r="AI205" s="43">
        <f t="shared" si="206"/>
        <v>742.50000000000011</v>
      </c>
      <c r="AJ205" s="43">
        <f t="shared" si="207"/>
        <v>2227.5000000000005</v>
      </c>
      <c r="AK205" s="43">
        <f t="shared" si="208"/>
        <v>742.5</v>
      </c>
      <c r="AL205" s="41">
        <f t="shared" si="275"/>
        <v>0</v>
      </c>
      <c r="AM205" s="41">
        <f t="shared" si="275"/>
        <v>0</v>
      </c>
      <c r="AN205" s="61">
        <f t="shared" si="275"/>
        <v>0</v>
      </c>
      <c r="AO205" s="65"/>
      <c r="AP205" s="127">
        <f t="shared" si="273"/>
        <v>270.00000000000045</v>
      </c>
      <c r="AQ205" s="3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</row>
    <row r="206" spans="1:88" s="269" customFormat="1">
      <c r="A206" s="267">
        <v>4861</v>
      </c>
      <c r="B206" s="42" t="s">
        <v>246</v>
      </c>
      <c r="C206" s="268" t="s">
        <v>56</v>
      </c>
      <c r="D206" s="42">
        <v>4256.3</v>
      </c>
      <c r="E206" s="42"/>
      <c r="F206" s="42">
        <v>4649.2</v>
      </c>
      <c r="G206" s="42"/>
      <c r="H206" s="120">
        <v>2700</v>
      </c>
      <c r="I206" s="42"/>
      <c r="J206" s="42"/>
      <c r="K206" s="42"/>
      <c r="L206" s="42"/>
      <c r="M206" s="42"/>
      <c r="N206" s="42">
        <f>P206*0.5</f>
        <v>1485.0000000000002</v>
      </c>
      <c r="O206" s="42">
        <f>P206-N206</f>
        <v>1485.0000000000002</v>
      </c>
      <c r="P206" s="42">
        <f>2700*1.1</f>
        <v>2970.0000000000005</v>
      </c>
      <c r="Q206" s="42"/>
      <c r="R206" s="42">
        <f>T206*0.5</f>
        <v>1485.0000000000002</v>
      </c>
      <c r="S206" s="42">
        <f>T206-R206</f>
        <v>1485.0000000000002</v>
      </c>
      <c r="T206" s="42">
        <f>2700*1.1</f>
        <v>2970.0000000000005</v>
      </c>
      <c r="U206" s="42"/>
      <c r="V206" s="42">
        <f>X206*0.5</f>
        <v>1485.0000000000002</v>
      </c>
      <c r="W206" s="42">
        <f>X206-V206</f>
        <v>1485.0000000000002</v>
      </c>
      <c r="X206" s="42">
        <f>2700*1.1</f>
        <v>2970.0000000000005</v>
      </c>
      <c r="Y206" s="42"/>
      <c r="Z206" s="42">
        <f>AB206*0.5</f>
        <v>1485.0000000000002</v>
      </c>
      <c r="AA206" s="42">
        <f>AB206-Z206</f>
        <v>1485.0000000000002</v>
      </c>
      <c r="AB206" s="42">
        <f>2700*1.1</f>
        <v>2970.0000000000005</v>
      </c>
      <c r="AC206" s="42">
        <f>AE206*0.5</f>
        <v>1485.0000000000002</v>
      </c>
      <c r="AD206" s="42">
        <f>AE206-AC206</f>
        <v>1485.0000000000002</v>
      </c>
      <c r="AE206" s="42">
        <f>2700*1.1</f>
        <v>2970.0000000000005</v>
      </c>
      <c r="AF206" s="43">
        <f t="shared" si="203"/>
        <v>742.50000000000011</v>
      </c>
      <c r="AG206" s="43">
        <f t="shared" si="204"/>
        <v>742.50000000000011</v>
      </c>
      <c r="AH206" s="43">
        <f t="shared" si="205"/>
        <v>1485.0000000000002</v>
      </c>
      <c r="AI206" s="43">
        <f t="shared" si="206"/>
        <v>742.50000000000011</v>
      </c>
      <c r="AJ206" s="43">
        <f t="shared" si="207"/>
        <v>2227.5000000000005</v>
      </c>
      <c r="AK206" s="43">
        <f t="shared" si="208"/>
        <v>742.5</v>
      </c>
      <c r="AL206" s="42"/>
      <c r="AM206" s="42"/>
      <c r="AN206" s="116"/>
      <c r="AO206" s="117"/>
      <c r="AP206" s="127">
        <f t="shared" si="273"/>
        <v>270.00000000000045</v>
      </c>
      <c r="AQ206" s="6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  <c r="BP206" s="121"/>
      <c r="BQ206" s="121"/>
      <c r="BR206" s="121"/>
      <c r="BS206" s="121"/>
      <c r="BT206" s="121"/>
      <c r="BU206" s="121"/>
      <c r="BV206" s="121"/>
      <c r="BW206" s="121"/>
      <c r="BX206" s="121"/>
      <c r="BY206" s="121"/>
      <c r="BZ206" s="121"/>
      <c r="CA206" s="121"/>
      <c r="CB206" s="121"/>
      <c r="CC206" s="121"/>
      <c r="CD206" s="121"/>
      <c r="CE206" s="121"/>
      <c r="CF206" s="121"/>
      <c r="CG206" s="121"/>
      <c r="CH206" s="121"/>
      <c r="CI206" s="121"/>
      <c r="CJ206" s="121"/>
    </row>
    <row r="207" spans="1:88" s="25" customFormat="1" hidden="1">
      <c r="A207" s="76">
        <v>0</v>
      </c>
      <c r="B207" s="41" t="s">
        <v>247</v>
      </c>
      <c r="C207" s="70" t="s">
        <v>56</v>
      </c>
      <c r="D207" s="41">
        <f t="shared" ref="D207:AN207" si="276">+D208</f>
        <v>0</v>
      </c>
      <c r="E207" s="41">
        <f t="shared" si="276"/>
        <v>0</v>
      </c>
      <c r="F207" s="41">
        <f t="shared" si="276"/>
        <v>0</v>
      </c>
      <c r="G207" s="41">
        <f t="shared" si="276"/>
        <v>0</v>
      </c>
      <c r="H207" s="119"/>
      <c r="I207" s="41">
        <f t="shared" si="276"/>
        <v>0</v>
      </c>
      <c r="J207" s="41">
        <f t="shared" si="276"/>
        <v>0</v>
      </c>
      <c r="K207" s="41">
        <f t="shared" si="276"/>
        <v>0</v>
      </c>
      <c r="L207" s="41">
        <f t="shared" si="276"/>
        <v>0</v>
      </c>
      <c r="M207" s="41">
        <f t="shared" si="276"/>
        <v>0</v>
      </c>
      <c r="N207" s="41">
        <f t="shared" si="276"/>
        <v>0</v>
      </c>
      <c r="O207" s="41">
        <f t="shared" si="276"/>
        <v>0</v>
      </c>
      <c r="P207" s="41">
        <f t="shared" si="276"/>
        <v>0</v>
      </c>
      <c r="Q207" s="41">
        <f t="shared" si="276"/>
        <v>0</v>
      </c>
      <c r="R207" s="41">
        <f t="shared" si="276"/>
        <v>0</v>
      </c>
      <c r="S207" s="41">
        <f t="shared" si="276"/>
        <v>0</v>
      </c>
      <c r="T207" s="41">
        <f t="shared" si="276"/>
        <v>0</v>
      </c>
      <c r="U207" s="41">
        <f t="shared" si="276"/>
        <v>0</v>
      </c>
      <c r="V207" s="41">
        <f t="shared" si="276"/>
        <v>0</v>
      </c>
      <c r="W207" s="41">
        <f t="shared" si="276"/>
        <v>0</v>
      </c>
      <c r="X207" s="41">
        <f t="shared" si="276"/>
        <v>0</v>
      </c>
      <c r="Y207" s="41">
        <f t="shared" si="276"/>
        <v>0</v>
      </c>
      <c r="Z207" s="41">
        <f t="shared" si="276"/>
        <v>0</v>
      </c>
      <c r="AA207" s="41">
        <f t="shared" si="276"/>
        <v>0</v>
      </c>
      <c r="AB207" s="41">
        <f t="shared" si="276"/>
        <v>0</v>
      </c>
      <c r="AC207" s="41">
        <f t="shared" si="276"/>
        <v>0</v>
      </c>
      <c r="AD207" s="41">
        <f t="shared" si="276"/>
        <v>0</v>
      </c>
      <c r="AE207" s="41">
        <f t="shared" si="276"/>
        <v>0</v>
      </c>
      <c r="AF207" s="41">
        <f t="shared" si="276"/>
        <v>0</v>
      </c>
      <c r="AG207" s="41">
        <f t="shared" si="276"/>
        <v>0</v>
      </c>
      <c r="AH207" s="41">
        <f t="shared" ref="AH207:AH253" si="277">AF207+AG207</f>
        <v>0</v>
      </c>
      <c r="AI207" s="41">
        <f t="shared" si="276"/>
        <v>0</v>
      </c>
      <c r="AJ207" s="41">
        <f t="shared" ref="AJ207:AJ253" si="278">AH207+AI207</f>
        <v>0</v>
      </c>
      <c r="AK207" s="41">
        <f t="shared" ref="AK207:AK253" si="279">AE207-AJ207</f>
        <v>0</v>
      </c>
      <c r="AL207" s="41">
        <f t="shared" si="276"/>
        <v>0</v>
      </c>
      <c r="AM207" s="41">
        <f t="shared" si="276"/>
        <v>0</v>
      </c>
      <c r="AN207" s="61">
        <f t="shared" si="276"/>
        <v>0</v>
      </c>
      <c r="AO207" s="6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</row>
    <row r="208" spans="1:88" s="25" customFormat="1" ht="17.25" hidden="1" customHeight="1">
      <c r="A208" s="76">
        <v>4891</v>
      </c>
      <c r="B208" s="41" t="s">
        <v>248</v>
      </c>
      <c r="C208" s="70" t="s">
        <v>56</v>
      </c>
      <c r="D208" s="41"/>
      <c r="E208" s="41"/>
      <c r="F208" s="41"/>
      <c r="G208" s="41"/>
      <c r="H208" s="119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>
        <f t="shared" si="277"/>
        <v>0</v>
      </c>
      <c r="AI208" s="41"/>
      <c r="AJ208" s="41">
        <f t="shared" si="278"/>
        <v>0</v>
      </c>
      <c r="AK208" s="41">
        <f t="shared" si="279"/>
        <v>0</v>
      </c>
      <c r="AL208" s="41"/>
      <c r="AM208" s="41"/>
      <c r="AN208" s="61"/>
      <c r="AO208" s="6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</row>
    <row r="209" spans="1:88" s="25" customFormat="1" ht="33.75" hidden="1" customHeight="1">
      <c r="A209" s="76">
        <v>0</v>
      </c>
      <c r="B209" s="41" t="s">
        <v>249</v>
      </c>
      <c r="C209" s="70" t="s">
        <v>56</v>
      </c>
      <c r="D209" s="41">
        <f t="shared" ref="D209:AM209" si="280">+D210+D225+D234+D237+D246</f>
        <v>0</v>
      </c>
      <c r="E209" s="41">
        <f t="shared" si="280"/>
        <v>0</v>
      </c>
      <c r="F209" s="41">
        <f t="shared" si="280"/>
        <v>0</v>
      </c>
      <c r="G209" s="41">
        <f t="shared" si="280"/>
        <v>0</v>
      </c>
      <c r="H209" s="119">
        <v>0</v>
      </c>
      <c r="I209" s="41">
        <f t="shared" si="280"/>
        <v>0</v>
      </c>
      <c r="J209" s="41">
        <f t="shared" si="280"/>
        <v>0</v>
      </c>
      <c r="K209" s="41">
        <f t="shared" si="280"/>
        <v>0</v>
      </c>
      <c r="L209" s="41">
        <f>+L210+L225+L234+L237+L246</f>
        <v>0</v>
      </c>
      <c r="M209" s="41">
        <f t="shared" si="280"/>
        <v>0</v>
      </c>
      <c r="N209" s="41">
        <f t="shared" si="280"/>
        <v>0</v>
      </c>
      <c r="O209" s="41">
        <f t="shared" si="280"/>
        <v>0</v>
      </c>
      <c r="P209" s="41">
        <f t="shared" si="280"/>
        <v>0</v>
      </c>
      <c r="Q209" s="41">
        <f t="shared" si="280"/>
        <v>0</v>
      </c>
      <c r="R209" s="41">
        <f t="shared" si="280"/>
        <v>0</v>
      </c>
      <c r="S209" s="41">
        <f t="shared" si="280"/>
        <v>0</v>
      </c>
      <c r="T209" s="41">
        <f t="shared" si="280"/>
        <v>0</v>
      </c>
      <c r="U209" s="41">
        <f t="shared" si="280"/>
        <v>0</v>
      </c>
      <c r="V209" s="41">
        <f t="shared" si="280"/>
        <v>0</v>
      </c>
      <c r="W209" s="41">
        <f t="shared" si="280"/>
        <v>0</v>
      </c>
      <c r="X209" s="41">
        <f t="shared" si="280"/>
        <v>0</v>
      </c>
      <c r="Y209" s="41">
        <f t="shared" si="280"/>
        <v>0</v>
      </c>
      <c r="Z209" s="41">
        <f t="shared" si="280"/>
        <v>0</v>
      </c>
      <c r="AA209" s="41">
        <f t="shared" si="280"/>
        <v>0</v>
      </c>
      <c r="AB209" s="41">
        <f t="shared" si="280"/>
        <v>0</v>
      </c>
      <c r="AC209" s="41">
        <f t="shared" si="280"/>
        <v>0</v>
      </c>
      <c r="AD209" s="41">
        <f t="shared" si="280"/>
        <v>0</v>
      </c>
      <c r="AE209" s="41">
        <f t="shared" si="280"/>
        <v>0</v>
      </c>
      <c r="AF209" s="41">
        <f>+AF210+AF225+AF234+AF237+AF246</f>
        <v>0</v>
      </c>
      <c r="AG209" s="41">
        <f>+AG210+AG225+AG234+AG237+AG246</f>
        <v>0</v>
      </c>
      <c r="AH209" s="41">
        <f t="shared" si="277"/>
        <v>0</v>
      </c>
      <c r="AI209" s="41">
        <f>+AI210+AI225+AI234+AI237+AI246</f>
        <v>0</v>
      </c>
      <c r="AJ209" s="41">
        <f t="shared" si="278"/>
        <v>0</v>
      </c>
      <c r="AK209" s="41">
        <f t="shared" si="279"/>
        <v>0</v>
      </c>
      <c r="AL209" s="41">
        <f t="shared" si="280"/>
        <v>0</v>
      </c>
      <c r="AM209" s="41">
        <f t="shared" si="280"/>
        <v>0</v>
      </c>
      <c r="AN209" s="61">
        <f>+AN210+AN225+AN234+AN237+AN246</f>
        <v>0</v>
      </c>
      <c r="AO209" s="6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</row>
    <row r="210" spans="1:88" s="25" customFormat="1" hidden="1">
      <c r="A210" s="76">
        <v>0</v>
      </c>
      <c r="B210" s="41" t="s">
        <v>250</v>
      </c>
      <c r="C210" s="70" t="s">
        <v>56</v>
      </c>
      <c r="D210" s="41">
        <f t="shared" ref="D210:AM210" si="281">+D211+D215+D219</f>
        <v>0</v>
      </c>
      <c r="E210" s="41">
        <f t="shared" si="281"/>
        <v>0</v>
      </c>
      <c r="F210" s="41">
        <f t="shared" si="281"/>
        <v>0</v>
      </c>
      <c r="G210" s="41">
        <f t="shared" si="281"/>
        <v>0</v>
      </c>
      <c r="H210" s="119">
        <v>0</v>
      </c>
      <c r="I210" s="41">
        <f t="shared" si="281"/>
        <v>0</v>
      </c>
      <c r="J210" s="41">
        <f t="shared" si="281"/>
        <v>0</v>
      </c>
      <c r="K210" s="41">
        <f t="shared" si="281"/>
        <v>0</v>
      </c>
      <c r="L210" s="41">
        <f>+L211+L215+L219</f>
        <v>0</v>
      </c>
      <c r="M210" s="41">
        <f t="shared" si="281"/>
        <v>0</v>
      </c>
      <c r="N210" s="41">
        <f t="shared" si="281"/>
        <v>0</v>
      </c>
      <c r="O210" s="41">
        <f t="shared" si="281"/>
        <v>0</v>
      </c>
      <c r="P210" s="41">
        <f t="shared" si="281"/>
        <v>0</v>
      </c>
      <c r="Q210" s="41">
        <f t="shared" si="281"/>
        <v>0</v>
      </c>
      <c r="R210" s="41">
        <f t="shared" si="281"/>
        <v>0</v>
      </c>
      <c r="S210" s="41">
        <f t="shared" si="281"/>
        <v>0</v>
      </c>
      <c r="T210" s="41">
        <f t="shared" si="281"/>
        <v>0</v>
      </c>
      <c r="U210" s="41">
        <f t="shared" si="281"/>
        <v>0</v>
      </c>
      <c r="V210" s="41">
        <f t="shared" si="281"/>
        <v>0</v>
      </c>
      <c r="W210" s="41">
        <f t="shared" si="281"/>
        <v>0</v>
      </c>
      <c r="X210" s="41">
        <f t="shared" si="281"/>
        <v>0</v>
      </c>
      <c r="Y210" s="41">
        <f t="shared" si="281"/>
        <v>0</v>
      </c>
      <c r="Z210" s="41">
        <f t="shared" si="281"/>
        <v>0</v>
      </c>
      <c r="AA210" s="41">
        <f t="shared" si="281"/>
        <v>0</v>
      </c>
      <c r="AB210" s="41">
        <f t="shared" si="281"/>
        <v>0</v>
      </c>
      <c r="AC210" s="41">
        <f t="shared" si="281"/>
        <v>0</v>
      </c>
      <c r="AD210" s="41">
        <f t="shared" si="281"/>
        <v>0</v>
      </c>
      <c r="AE210" s="41">
        <f t="shared" si="281"/>
        <v>0</v>
      </c>
      <c r="AF210" s="41">
        <f>+AF211+AF215+AF219</f>
        <v>0</v>
      </c>
      <c r="AG210" s="41">
        <f>+AG211+AG215+AG219</f>
        <v>0</v>
      </c>
      <c r="AH210" s="41">
        <f t="shared" si="277"/>
        <v>0</v>
      </c>
      <c r="AI210" s="41">
        <f>+AI211+AI215+AI219</f>
        <v>0</v>
      </c>
      <c r="AJ210" s="41">
        <f t="shared" si="278"/>
        <v>0</v>
      </c>
      <c r="AK210" s="41">
        <f t="shared" si="279"/>
        <v>0</v>
      </c>
      <c r="AL210" s="41">
        <f t="shared" si="281"/>
        <v>0</v>
      </c>
      <c r="AM210" s="41">
        <f t="shared" si="281"/>
        <v>0</v>
      </c>
      <c r="AN210" s="61">
        <f>+AN211+AN215+AN219</f>
        <v>0</v>
      </c>
      <c r="AO210" s="6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</row>
    <row r="211" spans="1:88" s="25" customFormat="1" hidden="1">
      <c r="A211" s="76">
        <v>0</v>
      </c>
      <c r="B211" s="41" t="s">
        <v>251</v>
      </c>
      <c r="C211" s="70" t="s">
        <v>56</v>
      </c>
      <c r="D211" s="41">
        <f t="shared" ref="D211:AM211" si="282">+D212+D213+D214</f>
        <v>0</v>
      </c>
      <c r="E211" s="41">
        <f t="shared" si="282"/>
        <v>0</v>
      </c>
      <c r="F211" s="41">
        <f t="shared" si="282"/>
        <v>0</v>
      </c>
      <c r="G211" s="41">
        <f t="shared" si="282"/>
        <v>0</v>
      </c>
      <c r="H211" s="119">
        <v>0</v>
      </c>
      <c r="I211" s="41">
        <f t="shared" si="282"/>
        <v>0</v>
      </c>
      <c r="J211" s="41">
        <f t="shared" si="282"/>
        <v>0</v>
      </c>
      <c r="K211" s="41">
        <f t="shared" si="282"/>
        <v>0</v>
      </c>
      <c r="L211" s="41">
        <f>+L212+L213+L214</f>
        <v>0</v>
      </c>
      <c r="M211" s="41">
        <f t="shared" si="282"/>
        <v>0</v>
      </c>
      <c r="N211" s="41">
        <f t="shared" si="282"/>
        <v>0</v>
      </c>
      <c r="O211" s="41">
        <f t="shared" si="282"/>
        <v>0</v>
      </c>
      <c r="P211" s="41">
        <f t="shared" si="282"/>
        <v>0</v>
      </c>
      <c r="Q211" s="41">
        <f t="shared" si="282"/>
        <v>0</v>
      </c>
      <c r="R211" s="41">
        <f t="shared" si="282"/>
        <v>0</v>
      </c>
      <c r="S211" s="41">
        <f t="shared" si="282"/>
        <v>0</v>
      </c>
      <c r="T211" s="41">
        <f t="shared" si="282"/>
        <v>0</v>
      </c>
      <c r="U211" s="41">
        <f t="shared" si="282"/>
        <v>0</v>
      </c>
      <c r="V211" s="41">
        <f t="shared" si="282"/>
        <v>0</v>
      </c>
      <c r="W211" s="41">
        <f t="shared" si="282"/>
        <v>0</v>
      </c>
      <c r="X211" s="41">
        <f t="shared" si="282"/>
        <v>0</v>
      </c>
      <c r="Y211" s="41">
        <f t="shared" si="282"/>
        <v>0</v>
      </c>
      <c r="Z211" s="41">
        <f t="shared" si="282"/>
        <v>0</v>
      </c>
      <c r="AA211" s="41">
        <f t="shared" si="282"/>
        <v>0</v>
      </c>
      <c r="AB211" s="41">
        <f t="shared" si="282"/>
        <v>0</v>
      </c>
      <c r="AC211" s="41">
        <f t="shared" si="282"/>
        <v>0</v>
      </c>
      <c r="AD211" s="41">
        <f t="shared" si="282"/>
        <v>0</v>
      </c>
      <c r="AE211" s="41">
        <f t="shared" si="282"/>
        <v>0</v>
      </c>
      <c r="AF211" s="41">
        <f>+AF212+AF213+AF214</f>
        <v>0</v>
      </c>
      <c r="AG211" s="41">
        <f>+AG212+AG213+AG214</f>
        <v>0</v>
      </c>
      <c r="AH211" s="41">
        <f t="shared" si="277"/>
        <v>0</v>
      </c>
      <c r="AI211" s="41">
        <f>+AI212+AI213+AI214</f>
        <v>0</v>
      </c>
      <c r="AJ211" s="41">
        <f t="shared" si="278"/>
        <v>0</v>
      </c>
      <c r="AK211" s="41">
        <f t="shared" si="279"/>
        <v>0</v>
      </c>
      <c r="AL211" s="41">
        <f t="shared" si="282"/>
        <v>0</v>
      </c>
      <c r="AM211" s="41">
        <f t="shared" si="282"/>
        <v>0</v>
      </c>
      <c r="AN211" s="61">
        <f>+AN212+AN213+AN214</f>
        <v>0</v>
      </c>
      <c r="AO211" s="6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</row>
    <row r="212" spans="1:88" s="25" customFormat="1" ht="21" hidden="1">
      <c r="A212" s="76">
        <v>5111</v>
      </c>
      <c r="B212" s="41" t="s">
        <v>252</v>
      </c>
      <c r="C212" s="70" t="s">
        <v>56</v>
      </c>
      <c r="D212" s="41"/>
      <c r="E212" s="41"/>
      <c r="F212" s="41"/>
      <c r="G212" s="41"/>
      <c r="H212" s="119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>
        <f t="shared" si="277"/>
        <v>0</v>
      </c>
      <c r="AI212" s="41"/>
      <c r="AJ212" s="41">
        <f t="shared" si="278"/>
        <v>0</v>
      </c>
      <c r="AK212" s="41">
        <f t="shared" si="279"/>
        <v>0</v>
      </c>
      <c r="AL212" s="41"/>
      <c r="AM212" s="41"/>
      <c r="AN212" s="61"/>
      <c r="AO212" s="6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</row>
    <row r="213" spans="1:88" s="25" customFormat="1" ht="21" hidden="1">
      <c r="A213" s="76">
        <v>5112</v>
      </c>
      <c r="B213" s="41" t="s">
        <v>253</v>
      </c>
      <c r="C213" s="70" t="s">
        <v>56</v>
      </c>
      <c r="D213" s="41"/>
      <c r="E213" s="41"/>
      <c r="F213" s="41"/>
      <c r="G213" s="41"/>
      <c r="H213" s="119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>
        <f t="shared" si="277"/>
        <v>0</v>
      </c>
      <c r="AI213" s="41"/>
      <c r="AJ213" s="41">
        <f t="shared" si="278"/>
        <v>0</v>
      </c>
      <c r="AK213" s="41">
        <f t="shared" si="279"/>
        <v>0</v>
      </c>
      <c r="AL213" s="41"/>
      <c r="AM213" s="41"/>
      <c r="AN213" s="61"/>
      <c r="AO213" s="6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</row>
    <row r="214" spans="1:88" s="25" customFormat="1" ht="25.5" hidden="1" customHeight="1">
      <c r="A214" s="76">
        <v>5113</v>
      </c>
      <c r="B214" s="41" t="s">
        <v>254</v>
      </c>
      <c r="C214" s="70" t="s">
        <v>56</v>
      </c>
      <c r="D214" s="41"/>
      <c r="E214" s="41"/>
      <c r="F214" s="41"/>
      <c r="G214" s="41"/>
      <c r="H214" s="119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>
        <f t="shared" si="277"/>
        <v>0</v>
      </c>
      <c r="AI214" s="41"/>
      <c r="AJ214" s="41">
        <f t="shared" si="278"/>
        <v>0</v>
      </c>
      <c r="AK214" s="41">
        <f t="shared" si="279"/>
        <v>0</v>
      </c>
      <c r="AL214" s="41"/>
      <c r="AM214" s="41"/>
      <c r="AN214" s="61"/>
      <c r="AO214" s="6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</row>
    <row r="215" spans="1:88" s="25" customFormat="1" ht="21" hidden="1">
      <c r="A215" s="76">
        <v>0</v>
      </c>
      <c r="B215" s="41" t="s">
        <v>255</v>
      </c>
      <c r="C215" s="70" t="s">
        <v>56</v>
      </c>
      <c r="D215" s="41">
        <f t="shared" ref="D215:AM215" si="283">+D216+D217+D218</f>
        <v>0</v>
      </c>
      <c r="E215" s="41">
        <f t="shared" si="283"/>
        <v>0</v>
      </c>
      <c r="F215" s="41">
        <f t="shared" si="283"/>
        <v>0</v>
      </c>
      <c r="G215" s="41">
        <f t="shared" si="283"/>
        <v>0</v>
      </c>
      <c r="H215" s="119">
        <v>0</v>
      </c>
      <c r="I215" s="41">
        <f t="shared" si="283"/>
        <v>0</v>
      </c>
      <c r="J215" s="41">
        <f t="shared" si="283"/>
        <v>0</v>
      </c>
      <c r="K215" s="41">
        <f t="shared" si="283"/>
        <v>0</v>
      </c>
      <c r="L215" s="41">
        <f>+L216+L217+L218</f>
        <v>0</v>
      </c>
      <c r="M215" s="41">
        <f t="shared" si="283"/>
        <v>0</v>
      </c>
      <c r="N215" s="41">
        <f t="shared" si="283"/>
        <v>0</v>
      </c>
      <c r="O215" s="41">
        <f t="shared" si="283"/>
        <v>0</v>
      </c>
      <c r="P215" s="41">
        <f t="shared" si="283"/>
        <v>0</v>
      </c>
      <c r="Q215" s="41">
        <f t="shared" si="283"/>
        <v>0</v>
      </c>
      <c r="R215" s="41">
        <f t="shared" si="283"/>
        <v>0</v>
      </c>
      <c r="S215" s="41">
        <f t="shared" si="283"/>
        <v>0</v>
      </c>
      <c r="T215" s="41">
        <f t="shared" si="283"/>
        <v>0</v>
      </c>
      <c r="U215" s="41">
        <f t="shared" si="283"/>
        <v>0</v>
      </c>
      <c r="V215" s="41">
        <f t="shared" si="283"/>
        <v>0</v>
      </c>
      <c r="W215" s="41">
        <f t="shared" si="283"/>
        <v>0</v>
      </c>
      <c r="X215" s="41">
        <f t="shared" si="283"/>
        <v>0</v>
      </c>
      <c r="Y215" s="41">
        <f t="shared" si="283"/>
        <v>0</v>
      </c>
      <c r="Z215" s="41">
        <f t="shared" si="283"/>
        <v>0</v>
      </c>
      <c r="AA215" s="41">
        <f t="shared" si="283"/>
        <v>0</v>
      </c>
      <c r="AB215" s="41">
        <f t="shared" si="283"/>
        <v>0</v>
      </c>
      <c r="AC215" s="41">
        <f t="shared" si="283"/>
        <v>0</v>
      </c>
      <c r="AD215" s="41">
        <f t="shared" si="283"/>
        <v>0</v>
      </c>
      <c r="AE215" s="41">
        <f t="shared" si="283"/>
        <v>0</v>
      </c>
      <c r="AF215" s="41">
        <f>+AF216+AF217+AF218</f>
        <v>0</v>
      </c>
      <c r="AG215" s="41">
        <f>+AG216+AG217+AG218</f>
        <v>0</v>
      </c>
      <c r="AH215" s="41">
        <f t="shared" si="277"/>
        <v>0</v>
      </c>
      <c r="AI215" s="41">
        <f>+AI216+AI217+AI218</f>
        <v>0</v>
      </c>
      <c r="AJ215" s="41">
        <f t="shared" si="278"/>
        <v>0</v>
      </c>
      <c r="AK215" s="41">
        <f t="shared" si="279"/>
        <v>0</v>
      </c>
      <c r="AL215" s="41">
        <f t="shared" si="283"/>
        <v>0</v>
      </c>
      <c r="AM215" s="41">
        <f t="shared" si="283"/>
        <v>0</v>
      </c>
      <c r="AN215" s="61">
        <f>+AN216+AN217+AN218</f>
        <v>0</v>
      </c>
      <c r="AO215" s="6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</row>
    <row r="216" spans="1:88" s="25" customFormat="1" hidden="1">
      <c r="A216" s="76">
        <v>5121</v>
      </c>
      <c r="B216" s="41" t="s">
        <v>256</v>
      </c>
      <c r="C216" s="70" t="s">
        <v>56</v>
      </c>
      <c r="D216" s="41"/>
      <c r="E216" s="41"/>
      <c r="F216" s="41"/>
      <c r="G216" s="41"/>
      <c r="H216" s="119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>
        <f t="shared" si="277"/>
        <v>0</v>
      </c>
      <c r="AI216" s="41"/>
      <c r="AJ216" s="41">
        <f t="shared" si="278"/>
        <v>0</v>
      </c>
      <c r="AK216" s="41">
        <f t="shared" si="279"/>
        <v>0</v>
      </c>
      <c r="AL216" s="41"/>
      <c r="AM216" s="41"/>
      <c r="AN216" s="61"/>
      <c r="AO216" s="6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</row>
    <row r="217" spans="1:88" s="25" customFormat="1" hidden="1">
      <c r="A217" s="76">
        <v>5122</v>
      </c>
      <c r="B217" s="41" t="s">
        <v>257</v>
      </c>
      <c r="C217" s="70" t="s">
        <v>56</v>
      </c>
      <c r="D217" s="41"/>
      <c r="E217" s="41"/>
      <c r="F217" s="41"/>
      <c r="G217" s="41"/>
      <c r="H217" s="119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>
        <f t="shared" si="277"/>
        <v>0</v>
      </c>
      <c r="AI217" s="41"/>
      <c r="AJ217" s="41">
        <f t="shared" si="278"/>
        <v>0</v>
      </c>
      <c r="AK217" s="41">
        <f t="shared" si="279"/>
        <v>0</v>
      </c>
      <c r="AL217" s="41"/>
      <c r="AM217" s="41"/>
      <c r="AN217" s="61"/>
      <c r="AO217" s="6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</row>
    <row r="218" spans="1:88" s="25" customFormat="1" hidden="1">
      <c r="A218" s="76">
        <v>5129</v>
      </c>
      <c r="B218" s="41" t="s">
        <v>258</v>
      </c>
      <c r="C218" s="70" t="s">
        <v>56</v>
      </c>
      <c r="D218" s="41"/>
      <c r="E218" s="41"/>
      <c r="F218" s="41"/>
      <c r="G218" s="41"/>
      <c r="H218" s="119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>
        <f t="shared" si="277"/>
        <v>0</v>
      </c>
      <c r="AI218" s="41"/>
      <c r="AJ218" s="41">
        <f t="shared" si="278"/>
        <v>0</v>
      </c>
      <c r="AK218" s="41">
        <f t="shared" si="279"/>
        <v>0</v>
      </c>
      <c r="AL218" s="41"/>
      <c r="AM218" s="41"/>
      <c r="AN218" s="61"/>
      <c r="AO218" s="6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</row>
    <row r="219" spans="1:88" s="25" customFormat="1" hidden="1">
      <c r="A219" s="76">
        <v>0</v>
      </c>
      <c r="B219" s="72" t="s">
        <v>259</v>
      </c>
      <c r="C219" s="70" t="s">
        <v>56</v>
      </c>
      <c r="D219" s="41">
        <f t="shared" ref="D219:AM219" si="284">+D220+D221+D222+D223+D224</f>
        <v>0</v>
      </c>
      <c r="E219" s="41">
        <f t="shared" si="284"/>
        <v>0</v>
      </c>
      <c r="F219" s="41">
        <f t="shared" si="284"/>
        <v>0</v>
      </c>
      <c r="G219" s="41">
        <f t="shared" si="284"/>
        <v>0</v>
      </c>
      <c r="H219" s="119">
        <v>0</v>
      </c>
      <c r="I219" s="41">
        <f t="shared" si="284"/>
        <v>0</v>
      </c>
      <c r="J219" s="41">
        <f t="shared" si="284"/>
        <v>0</v>
      </c>
      <c r="K219" s="41">
        <f t="shared" si="284"/>
        <v>0</v>
      </c>
      <c r="L219" s="41">
        <f>+L220+L221+L222+L223+L224</f>
        <v>0</v>
      </c>
      <c r="M219" s="41">
        <f t="shared" si="284"/>
        <v>0</v>
      </c>
      <c r="N219" s="41">
        <f t="shared" si="284"/>
        <v>0</v>
      </c>
      <c r="O219" s="41">
        <f t="shared" si="284"/>
        <v>0</v>
      </c>
      <c r="P219" s="41">
        <f t="shared" si="284"/>
        <v>0</v>
      </c>
      <c r="Q219" s="41">
        <f t="shared" si="284"/>
        <v>0</v>
      </c>
      <c r="R219" s="41">
        <f t="shared" si="284"/>
        <v>0</v>
      </c>
      <c r="S219" s="41">
        <f t="shared" si="284"/>
        <v>0</v>
      </c>
      <c r="T219" s="41">
        <f t="shared" si="284"/>
        <v>0</v>
      </c>
      <c r="U219" s="41">
        <f t="shared" si="284"/>
        <v>0</v>
      </c>
      <c r="V219" s="41">
        <f t="shared" si="284"/>
        <v>0</v>
      </c>
      <c r="W219" s="41">
        <f t="shared" si="284"/>
        <v>0</v>
      </c>
      <c r="X219" s="41">
        <f t="shared" si="284"/>
        <v>0</v>
      </c>
      <c r="Y219" s="41">
        <f t="shared" si="284"/>
        <v>0</v>
      </c>
      <c r="Z219" s="41">
        <f t="shared" si="284"/>
        <v>0</v>
      </c>
      <c r="AA219" s="41">
        <f t="shared" si="284"/>
        <v>0</v>
      </c>
      <c r="AB219" s="41">
        <f t="shared" si="284"/>
        <v>0</v>
      </c>
      <c r="AC219" s="41">
        <f t="shared" si="284"/>
        <v>0</v>
      </c>
      <c r="AD219" s="41">
        <f t="shared" si="284"/>
        <v>0</v>
      </c>
      <c r="AE219" s="41">
        <f t="shared" si="284"/>
        <v>0</v>
      </c>
      <c r="AF219" s="41">
        <f>+AF220+AF221+AF222+AF223+AF224</f>
        <v>0</v>
      </c>
      <c r="AG219" s="41">
        <f>+AG220+AG221+AG222+AG223+AG224</f>
        <v>0</v>
      </c>
      <c r="AH219" s="41">
        <f t="shared" si="277"/>
        <v>0</v>
      </c>
      <c r="AI219" s="41">
        <f>+AI220+AI221+AI222+AI223+AI224</f>
        <v>0</v>
      </c>
      <c r="AJ219" s="41">
        <f t="shared" si="278"/>
        <v>0</v>
      </c>
      <c r="AK219" s="41">
        <f t="shared" si="279"/>
        <v>0</v>
      </c>
      <c r="AL219" s="41">
        <f t="shared" si="284"/>
        <v>0</v>
      </c>
      <c r="AM219" s="41">
        <f t="shared" si="284"/>
        <v>0</v>
      </c>
      <c r="AN219" s="61">
        <f>+AN220+AN221+AN222+AN223+AN224</f>
        <v>0</v>
      </c>
      <c r="AO219" s="6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</row>
    <row r="220" spans="1:88" s="25" customFormat="1" hidden="1">
      <c r="A220" s="76">
        <v>5131</v>
      </c>
      <c r="B220" s="41" t="s">
        <v>260</v>
      </c>
      <c r="C220" s="70" t="s">
        <v>56</v>
      </c>
      <c r="D220" s="41"/>
      <c r="E220" s="41"/>
      <c r="F220" s="41"/>
      <c r="G220" s="41"/>
      <c r="H220" s="119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>
        <f t="shared" si="277"/>
        <v>0</v>
      </c>
      <c r="AI220" s="41"/>
      <c r="AJ220" s="41">
        <f t="shared" si="278"/>
        <v>0</v>
      </c>
      <c r="AK220" s="41">
        <f t="shared" si="279"/>
        <v>0</v>
      </c>
      <c r="AL220" s="41"/>
      <c r="AM220" s="41"/>
      <c r="AN220" s="61"/>
      <c r="AO220" s="6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</row>
    <row r="221" spans="1:88" s="25" customFormat="1" hidden="1">
      <c r="A221" s="76">
        <v>5132</v>
      </c>
      <c r="B221" s="41" t="s">
        <v>261</v>
      </c>
      <c r="C221" s="70" t="s">
        <v>56</v>
      </c>
      <c r="D221" s="41"/>
      <c r="E221" s="41"/>
      <c r="F221" s="41"/>
      <c r="G221" s="41"/>
      <c r="H221" s="119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>
        <f t="shared" si="277"/>
        <v>0</v>
      </c>
      <c r="AI221" s="41"/>
      <c r="AJ221" s="41">
        <f t="shared" si="278"/>
        <v>0</v>
      </c>
      <c r="AK221" s="41">
        <f t="shared" si="279"/>
        <v>0</v>
      </c>
      <c r="AL221" s="41"/>
      <c r="AM221" s="41"/>
      <c r="AN221" s="61"/>
      <c r="AO221" s="6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</row>
    <row r="222" spans="1:88" s="25" customFormat="1" ht="21" hidden="1">
      <c r="A222" s="76">
        <v>5133</v>
      </c>
      <c r="B222" s="41" t="s">
        <v>262</v>
      </c>
      <c r="C222" s="70" t="s">
        <v>56</v>
      </c>
      <c r="D222" s="41"/>
      <c r="E222" s="41"/>
      <c r="F222" s="41"/>
      <c r="G222" s="41"/>
      <c r="H222" s="119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>
        <f t="shared" si="277"/>
        <v>0</v>
      </c>
      <c r="AI222" s="41"/>
      <c r="AJ222" s="41">
        <f t="shared" si="278"/>
        <v>0</v>
      </c>
      <c r="AK222" s="41">
        <f t="shared" si="279"/>
        <v>0</v>
      </c>
      <c r="AL222" s="41"/>
      <c r="AM222" s="41"/>
      <c r="AN222" s="61"/>
      <c r="AO222" s="6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</row>
    <row r="223" spans="1:88" s="25" customFormat="1" ht="21" hidden="1">
      <c r="A223" s="76">
        <v>5134</v>
      </c>
      <c r="B223" s="41" t="s">
        <v>263</v>
      </c>
      <c r="C223" s="70" t="s">
        <v>56</v>
      </c>
      <c r="D223" s="41"/>
      <c r="E223" s="41"/>
      <c r="F223" s="41"/>
      <c r="G223" s="41"/>
      <c r="H223" s="119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>
        <f t="shared" si="277"/>
        <v>0</v>
      </c>
      <c r="AI223" s="41"/>
      <c r="AJ223" s="41">
        <f t="shared" si="278"/>
        <v>0</v>
      </c>
      <c r="AK223" s="41">
        <f t="shared" si="279"/>
        <v>0</v>
      </c>
      <c r="AL223" s="41"/>
      <c r="AM223" s="41"/>
      <c r="AN223" s="61"/>
      <c r="AO223" s="6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</row>
    <row r="224" spans="1:88" s="25" customFormat="1" ht="42.75" hidden="1" customHeight="1">
      <c r="A224" s="76">
        <v>5135</v>
      </c>
      <c r="B224" s="41" t="s">
        <v>264</v>
      </c>
      <c r="C224" s="70" t="s">
        <v>56</v>
      </c>
      <c r="D224" s="41"/>
      <c r="E224" s="41"/>
      <c r="F224" s="41"/>
      <c r="G224" s="41"/>
      <c r="H224" s="119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>
        <f t="shared" si="277"/>
        <v>0</v>
      </c>
      <c r="AI224" s="41"/>
      <c r="AJ224" s="41">
        <f t="shared" si="278"/>
        <v>0</v>
      </c>
      <c r="AK224" s="41">
        <f t="shared" si="279"/>
        <v>0</v>
      </c>
      <c r="AL224" s="41"/>
      <c r="AM224" s="41"/>
      <c r="AN224" s="61"/>
      <c r="AO224" s="6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</row>
    <row r="225" spans="1:88" s="25" customFormat="1" hidden="1">
      <c r="A225" s="76">
        <v>0</v>
      </c>
      <c r="B225" s="41" t="s">
        <v>265</v>
      </c>
      <c r="C225" s="70" t="s">
        <v>56</v>
      </c>
      <c r="D225" s="41">
        <f t="shared" ref="D225:AM225" si="285">+D226+D228+D230+D232</f>
        <v>0</v>
      </c>
      <c r="E225" s="41">
        <f t="shared" si="285"/>
        <v>0</v>
      </c>
      <c r="F225" s="41">
        <f t="shared" si="285"/>
        <v>0</v>
      </c>
      <c r="G225" s="41">
        <f t="shared" si="285"/>
        <v>0</v>
      </c>
      <c r="H225" s="119">
        <v>0</v>
      </c>
      <c r="I225" s="41">
        <f t="shared" si="285"/>
        <v>0</v>
      </c>
      <c r="J225" s="41">
        <f t="shared" si="285"/>
        <v>0</v>
      </c>
      <c r="K225" s="41">
        <f t="shared" si="285"/>
        <v>0</v>
      </c>
      <c r="L225" s="41">
        <f>+L226+L228+L230+L232</f>
        <v>0</v>
      </c>
      <c r="M225" s="41">
        <f t="shared" si="285"/>
        <v>0</v>
      </c>
      <c r="N225" s="41">
        <f t="shared" si="285"/>
        <v>0</v>
      </c>
      <c r="O225" s="41">
        <f t="shared" si="285"/>
        <v>0</v>
      </c>
      <c r="P225" s="41">
        <f t="shared" si="285"/>
        <v>0</v>
      </c>
      <c r="Q225" s="41">
        <f t="shared" si="285"/>
        <v>0</v>
      </c>
      <c r="R225" s="41">
        <f t="shared" si="285"/>
        <v>0</v>
      </c>
      <c r="S225" s="41">
        <f t="shared" si="285"/>
        <v>0</v>
      </c>
      <c r="T225" s="41">
        <f t="shared" si="285"/>
        <v>0</v>
      </c>
      <c r="U225" s="41">
        <f t="shared" si="285"/>
        <v>0</v>
      </c>
      <c r="V225" s="41">
        <f t="shared" si="285"/>
        <v>0</v>
      </c>
      <c r="W225" s="41">
        <f t="shared" si="285"/>
        <v>0</v>
      </c>
      <c r="X225" s="41">
        <f t="shared" si="285"/>
        <v>0</v>
      </c>
      <c r="Y225" s="41">
        <f t="shared" si="285"/>
        <v>0</v>
      </c>
      <c r="Z225" s="41">
        <f t="shared" si="285"/>
        <v>0</v>
      </c>
      <c r="AA225" s="41">
        <f t="shared" si="285"/>
        <v>0</v>
      </c>
      <c r="AB225" s="41">
        <f t="shared" si="285"/>
        <v>0</v>
      </c>
      <c r="AC225" s="41">
        <f t="shared" si="285"/>
        <v>0</v>
      </c>
      <c r="AD225" s="41">
        <f t="shared" si="285"/>
        <v>0</v>
      </c>
      <c r="AE225" s="41">
        <f t="shared" si="285"/>
        <v>0</v>
      </c>
      <c r="AF225" s="41">
        <f>+AF226+AF228+AF230+AF232</f>
        <v>0</v>
      </c>
      <c r="AG225" s="41">
        <f>+AG226+AG228+AG230+AG232</f>
        <v>0</v>
      </c>
      <c r="AH225" s="41">
        <f t="shared" si="277"/>
        <v>0</v>
      </c>
      <c r="AI225" s="41">
        <f>+AI226+AI228+AI230+AI232</f>
        <v>0</v>
      </c>
      <c r="AJ225" s="41">
        <f t="shared" si="278"/>
        <v>0</v>
      </c>
      <c r="AK225" s="41">
        <f t="shared" si="279"/>
        <v>0</v>
      </c>
      <c r="AL225" s="41">
        <f t="shared" si="285"/>
        <v>0</v>
      </c>
      <c r="AM225" s="41">
        <f t="shared" si="285"/>
        <v>0</v>
      </c>
      <c r="AN225" s="61">
        <f>+AN226+AN228+AN230+AN232</f>
        <v>0</v>
      </c>
      <c r="AO225" s="6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</row>
    <row r="226" spans="1:88" s="25" customFormat="1" hidden="1">
      <c r="A226" s="76">
        <v>0</v>
      </c>
      <c r="B226" s="41" t="s">
        <v>266</v>
      </c>
      <c r="C226" s="70" t="s">
        <v>56</v>
      </c>
      <c r="D226" s="41">
        <f t="shared" ref="D226:AN226" si="286">+D227</f>
        <v>0</v>
      </c>
      <c r="E226" s="41">
        <f t="shared" si="286"/>
        <v>0</v>
      </c>
      <c r="F226" s="41">
        <f t="shared" si="286"/>
        <v>0</v>
      </c>
      <c r="G226" s="41">
        <f t="shared" si="286"/>
        <v>0</v>
      </c>
      <c r="H226" s="119">
        <v>0</v>
      </c>
      <c r="I226" s="41">
        <f t="shared" si="286"/>
        <v>0</v>
      </c>
      <c r="J226" s="41">
        <f t="shared" si="286"/>
        <v>0</v>
      </c>
      <c r="K226" s="41">
        <f t="shared" si="286"/>
        <v>0</v>
      </c>
      <c r="L226" s="41">
        <f t="shared" si="286"/>
        <v>0</v>
      </c>
      <c r="M226" s="41">
        <f t="shared" si="286"/>
        <v>0</v>
      </c>
      <c r="N226" s="41">
        <f t="shared" si="286"/>
        <v>0</v>
      </c>
      <c r="O226" s="41">
        <f t="shared" si="286"/>
        <v>0</v>
      </c>
      <c r="P226" s="41">
        <f t="shared" si="286"/>
        <v>0</v>
      </c>
      <c r="Q226" s="41">
        <f t="shared" si="286"/>
        <v>0</v>
      </c>
      <c r="R226" s="41">
        <f t="shared" si="286"/>
        <v>0</v>
      </c>
      <c r="S226" s="41">
        <f t="shared" si="286"/>
        <v>0</v>
      </c>
      <c r="T226" s="41">
        <f t="shared" si="286"/>
        <v>0</v>
      </c>
      <c r="U226" s="41">
        <f t="shared" si="286"/>
        <v>0</v>
      </c>
      <c r="V226" s="41">
        <f t="shared" si="286"/>
        <v>0</v>
      </c>
      <c r="W226" s="41">
        <f t="shared" si="286"/>
        <v>0</v>
      </c>
      <c r="X226" s="41">
        <f t="shared" si="286"/>
        <v>0</v>
      </c>
      <c r="Y226" s="41">
        <f t="shared" si="286"/>
        <v>0</v>
      </c>
      <c r="Z226" s="41">
        <f t="shared" si="286"/>
        <v>0</v>
      </c>
      <c r="AA226" s="41">
        <f t="shared" si="286"/>
        <v>0</v>
      </c>
      <c r="AB226" s="41">
        <f t="shared" si="286"/>
        <v>0</v>
      </c>
      <c r="AC226" s="41">
        <f t="shared" si="286"/>
        <v>0</v>
      </c>
      <c r="AD226" s="41">
        <f t="shared" si="286"/>
        <v>0</v>
      </c>
      <c r="AE226" s="41">
        <f t="shared" si="286"/>
        <v>0</v>
      </c>
      <c r="AF226" s="41">
        <f t="shared" si="286"/>
        <v>0</v>
      </c>
      <c r="AG226" s="41">
        <f t="shared" si="286"/>
        <v>0</v>
      </c>
      <c r="AH226" s="41">
        <f t="shared" si="277"/>
        <v>0</v>
      </c>
      <c r="AI226" s="41">
        <f t="shared" si="286"/>
        <v>0</v>
      </c>
      <c r="AJ226" s="41">
        <f t="shared" si="278"/>
        <v>0</v>
      </c>
      <c r="AK226" s="41">
        <f t="shared" si="279"/>
        <v>0</v>
      </c>
      <c r="AL226" s="41">
        <f t="shared" si="286"/>
        <v>0</v>
      </c>
      <c r="AM226" s="41">
        <f t="shared" si="286"/>
        <v>0</v>
      </c>
      <c r="AN226" s="61">
        <f t="shared" si="286"/>
        <v>0</v>
      </c>
      <c r="AO226" s="6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</row>
    <row r="227" spans="1:88" s="25" customFormat="1" hidden="1">
      <c r="A227" s="76">
        <v>5211</v>
      </c>
      <c r="B227" s="41" t="s">
        <v>267</v>
      </c>
      <c r="C227" s="70" t="s">
        <v>56</v>
      </c>
      <c r="D227" s="41"/>
      <c r="E227" s="41"/>
      <c r="F227" s="41"/>
      <c r="G227" s="41"/>
      <c r="H227" s="119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>
        <f t="shared" si="277"/>
        <v>0</v>
      </c>
      <c r="AI227" s="41"/>
      <c r="AJ227" s="41">
        <f t="shared" si="278"/>
        <v>0</v>
      </c>
      <c r="AK227" s="41">
        <f t="shared" si="279"/>
        <v>0</v>
      </c>
      <c r="AL227" s="41"/>
      <c r="AM227" s="41"/>
      <c r="AN227" s="61"/>
      <c r="AO227" s="6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</row>
    <row r="228" spans="1:88" s="25" customFormat="1" ht="21" hidden="1">
      <c r="A228" s="76">
        <v>0</v>
      </c>
      <c r="B228" s="41" t="s">
        <v>268</v>
      </c>
      <c r="C228" s="70" t="s">
        <v>56</v>
      </c>
      <c r="D228" s="41">
        <f t="shared" ref="D228:AN228" si="287">+D229</f>
        <v>0</v>
      </c>
      <c r="E228" s="41">
        <f t="shared" si="287"/>
        <v>0</v>
      </c>
      <c r="F228" s="41">
        <f t="shared" si="287"/>
        <v>0</v>
      </c>
      <c r="G228" s="41">
        <f t="shared" si="287"/>
        <v>0</v>
      </c>
      <c r="H228" s="119">
        <v>0</v>
      </c>
      <c r="I228" s="41">
        <f t="shared" si="287"/>
        <v>0</v>
      </c>
      <c r="J228" s="41">
        <f t="shared" si="287"/>
        <v>0</v>
      </c>
      <c r="K228" s="41">
        <f t="shared" si="287"/>
        <v>0</v>
      </c>
      <c r="L228" s="41">
        <f t="shared" si="287"/>
        <v>0</v>
      </c>
      <c r="M228" s="41">
        <f t="shared" si="287"/>
        <v>0</v>
      </c>
      <c r="N228" s="41">
        <f t="shared" si="287"/>
        <v>0</v>
      </c>
      <c r="O228" s="41">
        <f t="shared" si="287"/>
        <v>0</v>
      </c>
      <c r="P228" s="41">
        <f t="shared" si="287"/>
        <v>0</v>
      </c>
      <c r="Q228" s="41">
        <f t="shared" si="287"/>
        <v>0</v>
      </c>
      <c r="R228" s="41">
        <f t="shared" si="287"/>
        <v>0</v>
      </c>
      <c r="S228" s="41">
        <f t="shared" si="287"/>
        <v>0</v>
      </c>
      <c r="T228" s="41">
        <f t="shared" si="287"/>
        <v>0</v>
      </c>
      <c r="U228" s="41">
        <f t="shared" si="287"/>
        <v>0</v>
      </c>
      <c r="V228" s="41">
        <f t="shared" si="287"/>
        <v>0</v>
      </c>
      <c r="W228" s="41">
        <f t="shared" si="287"/>
        <v>0</v>
      </c>
      <c r="X228" s="41">
        <f t="shared" si="287"/>
        <v>0</v>
      </c>
      <c r="Y228" s="41">
        <f t="shared" si="287"/>
        <v>0</v>
      </c>
      <c r="Z228" s="41">
        <f t="shared" si="287"/>
        <v>0</v>
      </c>
      <c r="AA228" s="41">
        <f t="shared" si="287"/>
        <v>0</v>
      </c>
      <c r="AB228" s="41">
        <f t="shared" si="287"/>
        <v>0</v>
      </c>
      <c r="AC228" s="41">
        <f t="shared" si="287"/>
        <v>0</v>
      </c>
      <c r="AD228" s="41">
        <f t="shared" si="287"/>
        <v>0</v>
      </c>
      <c r="AE228" s="41">
        <f t="shared" si="287"/>
        <v>0</v>
      </c>
      <c r="AF228" s="41">
        <f t="shared" si="287"/>
        <v>0</v>
      </c>
      <c r="AG228" s="41">
        <f t="shared" si="287"/>
        <v>0</v>
      </c>
      <c r="AH228" s="41">
        <f t="shared" si="277"/>
        <v>0</v>
      </c>
      <c r="AI228" s="41">
        <f t="shared" si="287"/>
        <v>0</v>
      </c>
      <c r="AJ228" s="41">
        <f t="shared" si="278"/>
        <v>0</v>
      </c>
      <c r="AK228" s="41">
        <f t="shared" si="279"/>
        <v>0</v>
      </c>
      <c r="AL228" s="41">
        <f t="shared" si="287"/>
        <v>0</v>
      </c>
      <c r="AM228" s="41">
        <f t="shared" si="287"/>
        <v>0</v>
      </c>
      <c r="AN228" s="61">
        <f t="shared" si="287"/>
        <v>0</v>
      </c>
      <c r="AO228" s="6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</row>
    <row r="229" spans="1:88" s="25" customFormat="1" hidden="1">
      <c r="A229" s="76">
        <v>5221</v>
      </c>
      <c r="B229" s="41" t="s">
        <v>269</v>
      </c>
      <c r="C229" s="70" t="s">
        <v>56</v>
      </c>
      <c r="D229" s="41"/>
      <c r="E229" s="41"/>
      <c r="F229" s="41"/>
      <c r="G229" s="41"/>
      <c r="H229" s="119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>
        <f t="shared" si="277"/>
        <v>0</v>
      </c>
      <c r="AI229" s="41"/>
      <c r="AJ229" s="41">
        <f t="shared" si="278"/>
        <v>0</v>
      </c>
      <c r="AK229" s="41">
        <f t="shared" si="279"/>
        <v>0</v>
      </c>
      <c r="AL229" s="41"/>
      <c r="AM229" s="41"/>
      <c r="AN229" s="61"/>
      <c r="AO229" s="6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</row>
    <row r="230" spans="1:88" s="25" customFormat="1" ht="21" hidden="1">
      <c r="A230" s="76">
        <v>0</v>
      </c>
      <c r="B230" s="41" t="s">
        <v>270</v>
      </c>
      <c r="C230" s="70" t="s">
        <v>56</v>
      </c>
      <c r="D230" s="41">
        <f t="shared" ref="D230:AN230" si="288">+D231</f>
        <v>0</v>
      </c>
      <c r="E230" s="41">
        <f t="shared" si="288"/>
        <v>0</v>
      </c>
      <c r="F230" s="41">
        <f t="shared" si="288"/>
        <v>0</v>
      </c>
      <c r="G230" s="41">
        <f t="shared" si="288"/>
        <v>0</v>
      </c>
      <c r="H230" s="119">
        <v>0</v>
      </c>
      <c r="I230" s="41">
        <f t="shared" si="288"/>
        <v>0</v>
      </c>
      <c r="J230" s="41">
        <f t="shared" si="288"/>
        <v>0</v>
      </c>
      <c r="K230" s="41">
        <f t="shared" si="288"/>
        <v>0</v>
      </c>
      <c r="L230" s="41">
        <f t="shared" si="288"/>
        <v>0</v>
      </c>
      <c r="M230" s="41">
        <f t="shared" si="288"/>
        <v>0</v>
      </c>
      <c r="N230" s="41">
        <f t="shared" si="288"/>
        <v>0</v>
      </c>
      <c r="O230" s="41">
        <f t="shared" si="288"/>
        <v>0</v>
      </c>
      <c r="P230" s="41">
        <f t="shared" si="288"/>
        <v>0</v>
      </c>
      <c r="Q230" s="41">
        <f t="shared" si="288"/>
        <v>0</v>
      </c>
      <c r="R230" s="41">
        <f t="shared" si="288"/>
        <v>0</v>
      </c>
      <c r="S230" s="41">
        <f t="shared" si="288"/>
        <v>0</v>
      </c>
      <c r="T230" s="41">
        <f t="shared" si="288"/>
        <v>0</v>
      </c>
      <c r="U230" s="41">
        <f t="shared" si="288"/>
        <v>0</v>
      </c>
      <c r="V230" s="41">
        <f t="shared" si="288"/>
        <v>0</v>
      </c>
      <c r="W230" s="41">
        <f t="shared" si="288"/>
        <v>0</v>
      </c>
      <c r="X230" s="41">
        <f t="shared" si="288"/>
        <v>0</v>
      </c>
      <c r="Y230" s="41">
        <f t="shared" si="288"/>
        <v>0</v>
      </c>
      <c r="Z230" s="41">
        <f t="shared" si="288"/>
        <v>0</v>
      </c>
      <c r="AA230" s="41">
        <f t="shared" si="288"/>
        <v>0</v>
      </c>
      <c r="AB230" s="41">
        <f t="shared" si="288"/>
        <v>0</v>
      </c>
      <c r="AC230" s="41">
        <f t="shared" si="288"/>
        <v>0</v>
      </c>
      <c r="AD230" s="41">
        <f t="shared" si="288"/>
        <v>0</v>
      </c>
      <c r="AE230" s="41">
        <f t="shared" si="288"/>
        <v>0</v>
      </c>
      <c r="AF230" s="41">
        <f t="shared" si="288"/>
        <v>0</v>
      </c>
      <c r="AG230" s="41">
        <f t="shared" si="288"/>
        <v>0</v>
      </c>
      <c r="AH230" s="41">
        <f t="shared" si="277"/>
        <v>0</v>
      </c>
      <c r="AI230" s="41">
        <f t="shared" si="288"/>
        <v>0</v>
      </c>
      <c r="AJ230" s="41">
        <f t="shared" si="278"/>
        <v>0</v>
      </c>
      <c r="AK230" s="41">
        <f t="shared" si="279"/>
        <v>0</v>
      </c>
      <c r="AL230" s="41">
        <f t="shared" si="288"/>
        <v>0</v>
      </c>
      <c r="AM230" s="41">
        <f t="shared" si="288"/>
        <v>0</v>
      </c>
      <c r="AN230" s="61">
        <f t="shared" si="288"/>
        <v>0</v>
      </c>
      <c r="AO230" s="6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</row>
    <row r="231" spans="1:88" s="25" customFormat="1" ht="21" hidden="1">
      <c r="A231" s="76">
        <v>5231</v>
      </c>
      <c r="B231" s="41" t="s">
        <v>271</v>
      </c>
      <c r="C231" s="70" t="s">
        <v>56</v>
      </c>
      <c r="D231" s="41"/>
      <c r="E231" s="41"/>
      <c r="F231" s="41"/>
      <c r="G231" s="41"/>
      <c r="H231" s="119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>
        <f t="shared" si="277"/>
        <v>0</v>
      </c>
      <c r="AI231" s="41"/>
      <c r="AJ231" s="41">
        <f t="shared" si="278"/>
        <v>0</v>
      </c>
      <c r="AK231" s="41">
        <f t="shared" si="279"/>
        <v>0</v>
      </c>
      <c r="AL231" s="41"/>
      <c r="AM231" s="41"/>
      <c r="AN231" s="61"/>
      <c r="AO231" s="6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</row>
    <row r="232" spans="1:88" s="25" customFormat="1" ht="21" hidden="1">
      <c r="A232" s="76">
        <v>0</v>
      </c>
      <c r="B232" s="41" t="s">
        <v>272</v>
      </c>
      <c r="C232" s="70" t="s">
        <v>56</v>
      </c>
      <c r="D232" s="41">
        <f t="shared" ref="D232:AN232" si="289">+D233</f>
        <v>0</v>
      </c>
      <c r="E232" s="41">
        <f t="shared" si="289"/>
        <v>0</v>
      </c>
      <c r="F232" s="41">
        <f t="shared" si="289"/>
        <v>0</v>
      </c>
      <c r="G232" s="41">
        <f t="shared" si="289"/>
        <v>0</v>
      </c>
      <c r="H232" s="119">
        <v>0</v>
      </c>
      <c r="I232" s="41">
        <f t="shared" si="289"/>
        <v>0</v>
      </c>
      <c r="J232" s="41">
        <f t="shared" si="289"/>
        <v>0</v>
      </c>
      <c r="K232" s="41">
        <f t="shared" si="289"/>
        <v>0</v>
      </c>
      <c r="L232" s="41">
        <f t="shared" si="289"/>
        <v>0</v>
      </c>
      <c r="M232" s="41">
        <f t="shared" si="289"/>
        <v>0</v>
      </c>
      <c r="N232" s="41">
        <f t="shared" si="289"/>
        <v>0</v>
      </c>
      <c r="O232" s="41">
        <f t="shared" si="289"/>
        <v>0</v>
      </c>
      <c r="P232" s="41">
        <f t="shared" si="289"/>
        <v>0</v>
      </c>
      <c r="Q232" s="41">
        <f t="shared" si="289"/>
        <v>0</v>
      </c>
      <c r="R232" s="41">
        <f t="shared" si="289"/>
        <v>0</v>
      </c>
      <c r="S232" s="41">
        <f t="shared" si="289"/>
        <v>0</v>
      </c>
      <c r="T232" s="41">
        <f t="shared" si="289"/>
        <v>0</v>
      </c>
      <c r="U232" s="41">
        <f t="shared" si="289"/>
        <v>0</v>
      </c>
      <c r="V232" s="41">
        <f t="shared" si="289"/>
        <v>0</v>
      </c>
      <c r="W232" s="41">
        <f t="shared" si="289"/>
        <v>0</v>
      </c>
      <c r="X232" s="41">
        <f t="shared" si="289"/>
        <v>0</v>
      </c>
      <c r="Y232" s="41">
        <f t="shared" si="289"/>
        <v>0</v>
      </c>
      <c r="Z232" s="41">
        <f t="shared" si="289"/>
        <v>0</v>
      </c>
      <c r="AA232" s="41">
        <f t="shared" si="289"/>
        <v>0</v>
      </c>
      <c r="AB232" s="41">
        <f t="shared" si="289"/>
        <v>0</v>
      </c>
      <c r="AC232" s="41">
        <f t="shared" si="289"/>
        <v>0</v>
      </c>
      <c r="AD232" s="41">
        <f t="shared" si="289"/>
        <v>0</v>
      </c>
      <c r="AE232" s="41">
        <f t="shared" si="289"/>
        <v>0</v>
      </c>
      <c r="AF232" s="41">
        <f t="shared" si="289"/>
        <v>0</v>
      </c>
      <c r="AG232" s="41">
        <f t="shared" si="289"/>
        <v>0</v>
      </c>
      <c r="AH232" s="41">
        <f t="shared" si="277"/>
        <v>0</v>
      </c>
      <c r="AI232" s="41">
        <f t="shared" si="289"/>
        <v>0</v>
      </c>
      <c r="AJ232" s="41">
        <f t="shared" si="278"/>
        <v>0</v>
      </c>
      <c r="AK232" s="41">
        <f t="shared" si="279"/>
        <v>0</v>
      </c>
      <c r="AL232" s="41">
        <f t="shared" si="289"/>
        <v>0</v>
      </c>
      <c r="AM232" s="41">
        <f t="shared" si="289"/>
        <v>0</v>
      </c>
      <c r="AN232" s="61">
        <f t="shared" si="289"/>
        <v>0</v>
      </c>
      <c r="AO232" s="6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</row>
    <row r="233" spans="1:88" s="25" customFormat="1" ht="21" hidden="1">
      <c r="A233" s="76">
        <v>5241</v>
      </c>
      <c r="B233" s="41" t="s">
        <v>273</v>
      </c>
      <c r="C233" s="70" t="s">
        <v>56</v>
      </c>
      <c r="D233" s="41"/>
      <c r="E233" s="41"/>
      <c r="F233" s="41"/>
      <c r="G233" s="41"/>
      <c r="H233" s="119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>
        <f t="shared" si="277"/>
        <v>0</v>
      </c>
      <c r="AI233" s="41"/>
      <c r="AJ233" s="41">
        <f t="shared" si="278"/>
        <v>0</v>
      </c>
      <c r="AK233" s="41">
        <f t="shared" si="279"/>
        <v>0</v>
      </c>
      <c r="AL233" s="41"/>
      <c r="AM233" s="41"/>
      <c r="AN233" s="61"/>
      <c r="AO233" s="6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</row>
    <row r="234" spans="1:88" s="25" customFormat="1" hidden="1">
      <c r="A234" s="76">
        <v>0</v>
      </c>
      <c r="B234" s="41" t="s">
        <v>274</v>
      </c>
      <c r="C234" s="70" t="s">
        <v>56</v>
      </c>
      <c r="D234" s="41">
        <f t="shared" ref="D234:T235" si="290">+D235</f>
        <v>0</v>
      </c>
      <c r="E234" s="41">
        <f t="shared" si="290"/>
        <v>0</v>
      </c>
      <c r="F234" s="41">
        <f t="shared" si="290"/>
        <v>0</v>
      </c>
      <c r="G234" s="41">
        <f t="shared" si="290"/>
        <v>0</v>
      </c>
      <c r="H234" s="119">
        <v>0</v>
      </c>
      <c r="I234" s="41">
        <f t="shared" si="290"/>
        <v>0</v>
      </c>
      <c r="J234" s="41">
        <f t="shared" si="290"/>
        <v>0</v>
      </c>
      <c r="K234" s="41">
        <f t="shared" si="290"/>
        <v>0</v>
      </c>
      <c r="L234" s="41">
        <f t="shared" si="290"/>
        <v>0</v>
      </c>
      <c r="M234" s="41">
        <f t="shared" si="290"/>
        <v>0</v>
      </c>
      <c r="N234" s="41">
        <f t="shared" si="290"/>
        <v>0</v>
      </c>
      <c r="O234" s="41">
        <f t="shared" si="290"/>
        <v>0</v>
      </c>
      <c r="P234" s="41">
        <f t="shared" si="290"/>
        <v>0</v>
      </c>
      <c r="Q234" s="41">
        <f t="shared" si="290"/>
        <v>0</v>
      </c>
      <c r="R234" s="41">
        <f t="shared" si="290"/>
        <v>0</v>
      </c>
      <c r="S234" s="41">
        <f t="shared" si="290"/>
        <v>0</v>
      </c>
      <c r="T234" s="41">
        <f t="shared" si="290"/>
        <v>0</v>
      </c>
      <c r="U234" s="41">
        <f t="shared" ref="U234:AN235" si="291">+U235</f>
        <v>0</v>
      </c>
      <c r="V234" s="41">
        <f t="shared" si="291"/>
        <v>0</v>
      </c>
      <c r="W234" s="41">
        <f t="shared" si="291"/>
        <v>0</v>
      </c>
      <c r="X234" s="41">
        <f t="shared" si="291"/>
        <v>0</v>
      </c>
      <c r="Y234" s="41">
        <f t="shared" si="291"/>
        <v>0</v>
      </c>
      <c r="Z234" s="41">
        <f t="shared" si="291"/>
        <v>0</v>
      </c>
      <c r="AA234" s="41">
        <f t="shared" si="291"/>
        <v>0</v>
      </c>
      <c r="AB234" s="41">
        <f t="shared" si="291"/>
        <v>0</v>
      </c>
      <c r="AC234" s="41">
        <f t="shared" si="291"/>
        <v>0</v>
      </c>
      <c r="AD234" s="41">
        <f t="shared" si="291"/>
        <v>0</v>
      </c>
      <c r="AE234" s="41">
        <f t="shared" si="291"/>
        <v>0</v>
      </c>
      <c r="AF234" s="41">
        <f t="shared" si="291"/>
        <v>0</v>
      </c>
      <c r="AG234" s="41">
        <f t="shared" si="291"/>
        <v>0</v>
      </c>
      <c r="AH234" s="41">
        <f t="shared" si="277"/>
        <v>0</v>
      </c>
      <c r="AI234" s="41">
        <f t="shared" si="291"/>
        <v>0</v>
      </c>
      <c r="AJ234" s="41">
        <f t="shared" si="278"/>
        <v>0</v>
      </c>
      <c r="AK234" s="41">
        <f t="shared" si="279"/>
        <v>0</v>
      </c>
      <c r="AL234" s="41">
        <f t="shared" si="291"/>
        <v>0</v>
      </c>
      <c r="AM234" s="41">
        <f t="shared" si="291"/>
        <v>0</v>
      </c>
      <c r="AN234" s="61">
        <f t="shared" si="291"/>
        <v>0</v>
      </c>
      <c r="AO234" s="6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</row>
    <row r="235" spans="1:88" s="25" customFormat="1" hidden="1">
      <c r="A235" s="76">
        <v>0</v>
      </c>
      <c r="B235" s="41" t="s">
        <v>275</v>
      </c>
      <c r="C235" s="70" t="s">
        <v>56</v>
      </c>
      <c r="D235" s="41">
        <f t="shared" si="290"/>
        <v>0</v>
      </c>
      <c r="E235" s="41">
        <f t="shared" si="290"/>
        <v>0</v>
      </c>
      <c r="F235" s="41">
        <f t="shared" si="290"/>
        <v>0</v>
      </c>
      <c r="G235" s="41">
        <f t="shared" si="290"/>
        <v>0</v>
      </c>
      <c r="H235" s="119">
        <v>0</v>
      </c>
      <c r="I235" s="41">
        <f t="shared" si="290"/>
        <v>0</v>
      </c>
      <c r="J235" s="41">
        <f t="shared" si="290"/>
        <v>0</v>
      </c>
      <c r="K235" s="41">
        <f t="shared" si="290"/>
        <v>0</v>
      </c>
      <c r="L235" s="41">
        <f t="shared" si="290"/>
        <v>0</v>
      </c>
      <c r="M235" s="41">
        <f t="shared" si="290"/>
        <v>0</v>
      </c>
      <c r="N235" s="41">
        <f t="shared" si="290"/>
        <v>0</v>
      </c>
      <c r="O235" s="41">
        <f t="shared" si="290"/>
        <v>0</v>
      </c>
      <c r="P235" s="41">
        <f t="shared" si="290"/>
        <v>0</v>
      </c>
      <c r="Q235" s="41">
        <f t="shared" si="290"/>
        <v>0</v>
      </c>
      <c r="R235" s="41">
        <f t="shared" si="290"/>
        <v>0</v>
      </c>
      <c r="S235" s="41">
        <f t="shared" si="290"/>
        <v>0</v>
      </c>
      <c r="T235" s="41">
        <f t="shared" si="290"/>
        <v>0</v>
      </c>
      <c r="U235" s="41">
        <f t="shared" si="291"/>
        <v>0</v>
      </c>
      <c r="V235" s="41">
        <f t="shared" si="291"/>
        <v>0</v>
      </c>
      <c r="W235" s="41">
        <f t="shared" si="291"/>
        <v>0</v>
      </c>
      <c r="X235" s="41">
        <f t="shared" si="291"/>
        <v>0</v>
      </c>
      <c r="Y235" s="41">
        <f t="shared" si="291"/>
        <v>0</v>
      </c>
      <c r="Z235" s="41">
        <f t="shared" si="291"/>
        <v>0</v>
      </c>
      <c r="AA235" s="41">
        <f t="shared" si="291"/>
        <v>0</v>
      </c>
      <c r="AB235" s="41">
        <f t="shared" si="291"/>
        <v>0</v>
      </c>
      <c r="AC235" s="41">
        <f t="shared" si="291"/>
        <v>0</v>
      </c>
      <c r="AD235" s="41">
        <f t="shared" si="291"/>
        <v>0</v>
      </c>
      <c r="AE235" s="41">
        <f t="shared" si="291"/>
        <v>0</v>
      </c>
      <c r="AF235" s="41">
        <f t="shared" si="291"/>
        <v>0</v>
      </c>
      <c r="AG235" s="41">
        <f t="shared" si="291"/>
        <v>0</v>
      </c>
      <c r="AH235" s="41">
        <f t="shared" si="277"/>
        <v>0</v>
      </c>
      <c r="AI235" s="41">
        <f t="shared" si="291"/>
        <v>0</v>
      </c>
      <c r="AJ235" s="41">
        <f t="shared" si="278"/>
        <v>0</v>
      </c>
      <c r="AK235" s="41">
        <f t="shared" si="279"/>
        <v>0</v>
      </c>
      <c r="AL235" s="41">
        <f t="shared" si="291"/>
        <v>0</v>
      </c>
      <c r="AM235" s="41">
        <f t="shared" si="291"/>
        <v>0</v>
      </c>
      <c r="AN235" s="61">
        <f t="shared" si="291"/>
        <v>0</v>
      </c>
      <c r="AO235" s="6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</row>
    <row r="236" spans="1:88" s="25" customFormat="1" hidden="1">
      <c r="A236" s="76">
        <v>5311</v>
      </c>
      <c r="B236" s="41" t="s">
        <v>276</v>
      </c>
      <c r="C236" s="70" t="s">
        <v>56</v>
      </c>
      <c r="D236" s="41"/>
      <c r="E236" s="41"/>
      <c r="F236" s="41"/>
      <c r="G236" s="41"/>
      <c r="H236" s="119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>
        <f t="shared" si="277"/>
        <v>0</v>
      </c>
      <c r="AI236" s="41"/>
      <c r="AJ236" s="41">
        <f t="shared" si="278"/>
        <v>0</v>
      </c>
      <c r="AK236" s="41">
        <f t="shared" si="279"/>
        <v>0</v>
      </c>
      <c r="AL236" s="41"/>
      <c r="AM236" s="41"/>
      <c r="AN236" s="61"/>
      <c r="AO236" s="6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</row>
    <row r="237" spans="1:88" s="25" customFormat="1" hidden="1">
      <c r="A237" s="76">
        <v>0</v>
      </c>
      <c r="B237" s="41" t="s">
        <v>277</v>
      </c>
      <c r="C237" s="70" t="s">
        <v>56</v>
      </c>
      <c r="D237" s="41">
        <f t="shared" ref="D237:AM237" si="292">+D238+D240+D242+D244</f>
        <v>0</v>
      </c>
      <c r="E237" s="41">
        <f t="shared" si="292"/>
        <v>0</v>
      </c>
      <c r="F237" s="41">
        <f t="shared" si="292"/>
        <v>0</v>
      </c>
      <c r="G237" s="41">
        <f t="shared" si="292"/>
        <v>0</v>
      </c>
      <c r="H237" s="119">
        <v>0</v>
      </c>
      <c r="I237" s="41">
        <f t="shared" si="292"/>
        <v>0</v>
      </c>
      <c r="J237" s="41">
        <f t="shared" si="292"/>
        <v>0</v>
      </c>
      <c r="K237" s="41">
        <f t="shared" si="292"/>
        <v>0</v>
      </c>
      <c r="L237" s="41">
        <f>+L238+L240+L242+L244</f>
        <v>0</v>
      </c>
      <c r="M237" s="41">
        <f t="shared" si="292"/>
        <v>0</v>
      </c>
      <c r="N237" s="41">
        <f t="shared" si="292"/>
        <v>0</v>
      </c>
      <c r="O237" s="41">
        <f t="shared" si="292"/>
        <v>0</v>
      </c>
      <c r="P237" s="41">
        <f t="shared" si="292"/>
        <v>0</v>
      </c>
      <c r="Q237" s="41">
        <f t="shared" si="292"/>
        <v>0</v>
      </c>
      <c r="R237" s="41">
        <f t="shared" si="292"/>
        <v>0</v>
      </c>
      <c r="S237" s="41">
        <f t="shared" si="292"/>
        <v>0</v>
      </c>
      <c r="T237" s="41">
        <f t="shared" si="292"/>
        <v>0</v>
      </c>
      <c r="U237" s="41">
        <f t="shared" si="292"/>
        <v>0</v>
      </c>
      <c r="V237" s="41">
        <f t="shared" si="292"/>
        <v>0</v>
      </c>
      <c r="W237" s="41">
        <f t="shared" si="292"/>
        <v>0</v>
      </c>
      <c r="X237" s="41">
        <f t="shared" si="292"/>
        <v>0</v>
      </c>
      <c r="Y237" s="41">
        <f t="shared" si="292"/>
        <v>0</v>
      </c>
      <c r="Z237" s="41">
        <f t="shared" si="292"/>
        <v>0</v>
      </c>
      <c r="AA237" s="41">
        <f t="shared" si="292"/>
        <v>0</v>
      </c>
      <c r="AB237" s="41">
        <f t="shared" si="292"/>
        <v>0</v>
      </c>
      <c r="AC237" s="41">
        <f t="shared" si="292"/>
        <v>0</v>
      </c>
      <c r="AD237" s="41">
        <f t="shared" si="292"/>
        <v>0</v>
      </c>
      <c r="AE237" s="41">
        <f t="shared" si="292"/>
        <v>0</v>
      </c>
      <c r="AF237" s="41">
        <f>+AF238+AF240+AF242+AF244</f>
        <v>0</v>
      </c>
      <c r="AG237" s="41">
        <f>+AG238+AG240+AG242+AG244</f>
        <v>0</v>
      </c>
      <c r="AH237" s="41">
        <f t="shared" si="277"/>
        <v>0</v>
      </c>
      <c r="AI237" s="41">
        <f>+AI238+AI240+AI242+AI244</f>
        <v>0</v>
      </c>
      <c r="AJ237" s="41">
        <f t="shared" si="278"/>
        <v>0</v>
      </c>
      <c r="AK237" s="41">
        <f t="shared" si="279"/>
        <v>0</v>
      </c>
      <c r="AL237" s="41">
        <f t="shared" si="292"/>
        <v>0</v>
      </c>
      <c r="AM237" s="41">
        <f t="shared" si="292"/>
        <v>0</v>
      </c>
      <c r="AN237" s="61">
        <f>+AN238+AN240+AN242+AN244</f>
        <v>0</v>
      </c>
      <c r="AO237" s="6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</row>
    <row r="238" spans="1:88" s="25" customFormat="1" hidden="1">
      <c r="A238" s="76">
        <v>0</v>
      </c>
      <c r="B238" s="41" t="s">
        <v>278</v>
      </c>
      <c r="C238" s="70" t="s">
        <v>56</v>
      </c>
      <c r="D238" s="41">
        <f t="shared" ref="D238:AN238" si="293">+D239</f>
        <v>0</v>
      </c>
      <c r="E238" s="41">
        <f t="shared" si="293"/>
        <v>0</v>
      </c>
      <c r="F238" s="41">
        <f t="shared" si="293"/>
        <v>0</v>
      </c>
      <c r="G238" s="41">
        <f t="shared" si="293"/>
        <v>0</v>
      </c>
      <c r="H238" s="119">
        <v>0</v>
      </c>
      <c r="I238" s="41">
        <f t="shared" si="293"/>
        <v>0</v>
      </c>
      <c r="J238" s="41">
        <f t="shared" si="293"/>
        <v>0</v>
      </c>
      <c r="K238" s="41">
        <f t="shared" si="293"/>
        <v>0</v>
      </c>
      <c r="L238" s="41">
        <f t="shared" si="293"/>
        <v>0</v>
      </c>
      <c r="M238" s="41">
        <f t="shared" si="293"/>
        <v>0</v>
      </c>
      <c r="N238" s="41">
        <f t="shared" si="293"/>
        <v>0</v>
      </c>
      <c r="O238" s="41">
        <f t="shared" si="293"/>
        <v>0</v>
      </c>
      <c r="P238" s="41">
        <f t="shared" si="293"/>
        <v>0</v>
      </c>
      <c r="Q238" s="41">
        <f t="shared" si="293"/>
        <v>0</v>
      </c>
      <c r="R238" s="41">
        <f t="shared" si="293"/>
        <v>0</v>
      </c>
      <c r="S238" s="41">
        <f t="shared" si="293"/>
        <v>0</v>
      </c>
      <c r="T238" s="41">
        <f t="shared" si="293"/>
        <v>0</v>
      </c>
      <c r="U238" s="41">
        <f t="shared" si="293"/>
        <v>0</v>
      </c>
      <c r="V238" s="41">
        <f t="shared" si="293"/>
        <v>0</v>
      </c>
      <c r="W238" s="41">
        <f t="shared" si="293"/>
        <v>0</v>
      </c>
      <c r="X238" s="41">
        <f t="shared" si="293"/>
        <v>0</v>
      </c>
      <c r="Y238" s="41">
        <f t="shared" si="293"/>
        <v>0</v>
      </c>
      <c r="Z238" s="41">
        <f t="shared" si="293"/>
        <v>0</v>
      </c>
      <c r="AA238" s="41">
        <f t="shared" si="293"/>
        <v>0</v>
      </c>
      <c r="AB238" s="41">
        <f t="shared" si="293"/>
        <v>0</v>
      </c>
      <c r="AC238" s="41">
        <f t="shared" si="293"/>
        <v>0</v>
      </c>
      <c r="AD238" s="41">
        <f t="shared" si="293"/>
        <v>0</v>
      </c>
      <c r="AE238" s="41">
        <f t="shared" si="293"/>
        <v>0</v>
      </c>
      <c r="AF238" s="41">
        <f t="shared" si="293"/>
        <v>0</v>
      </c>
      <c r="AG238" s="41">
        <f t="shared" si="293"/>
        <v>0</v>
      </c>
      <c r="AH238" s="41">
        <f t="shared" si="277"/>
        <v>0</v>
      </c>
      <c r="AI238" s="41">
        <f t="shared" si="293"/>
        <v>0</v>
      </c>
      <c r="AJ238" s="41">
        <f t="shared" si="278"/>
        <v>0</v>
      </c>
      <c r="AK238" s="41">
        <f t="shared" si="279"/>
        <v>0</v>
      </c>
      <c r="AL238" s="41">
        <f t="shared" si="293"/>
        <v>0</v>
      </c>
      <c r="AM238" s="41">
        <f t="shared" si="293"/>
        <v>0</v>
      </c>
      <c r="AN238" s="61">
        <f t="shared" si="293"/>
        <v>0</v>
      </c>
      <c r="AO238" s="6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</row>
    <row r="239" spans="1:88" s="25" customFormat="1" hidden="1">
      <c r="A239" s="76">
        <v>5411</v>
      </c>
      <c r="B239" s="41" t="s">
        <v>279</v>
      </c>
      <c r="C239" s="70" t="s">
        <v>56</v>
      </c>
      <c r="D239" s="41"/>
      <c r="E239" s="41"/>
      <c r="F239" s="41"/>
      <c r="G239" s="41"/>
      <c r="H239" s="119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>
        <f t="shared" si="277"/>
        <v>0</v>
      </c>
      <c r="AI239" s="41"/>
      <c r="AJ239" s="41">
        <f t="shared" si="278"/>
        <v>0</v>
      </c>
      <c r="AK239" s="41">
        <f t="shared" si="279"/>
        <v>0</v>
      </c>
      <c r="AL239" s="41"/>
      <c r="AM239" s="41"/>
      <c r="AN239" s="61"/>
      <c r="AO239" s="6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</row>
    <row r="240" spans="1:88" s="25" customFormat="1" hidden="1">
      <c r="A240" s="76">
        <v>0</v>
      </c>
      <c r="B240" s="41" t="s">
        <v>280</v>
      </c>
      <c r="C240" s="70" t="s">
        <v>56</v>
      </c>
      <c r="D240" s="41">
        <f t="shared" ref="D240:AN240" si="294">+D241</f>
        <v>0</v>
      </c>
      <c r="E240" s="41">
        <f t="shared" si="294"/>
        <v>0</v>
      </c>
      <c r="F240" s="41">
        <f t="shared" si="294"/>
        <v>0</v>
      </c>
      <c r="G240" s="41">
        <f t="shared" si="294"/>
        <v>0</v>
      </c>
      <c r="H240" s="119">
        <v>0</v>
      </c>
      <c r="I240" s="41">
        <f t="shared" si="294"/>
        <v>0</v>
      </c>
      <c r="J240" s="41">
        <f t="shared" si="294"/>
        <v>0</v>
      </c>
      <c r="K240" s="41">
        <f t="shared" si="294"/>
        <v>0</v>
      </c>
      <c r="L240" s="41">
        <f t="shared" si="294"/>
        <v>0</v>
      </c>
      <c r="M240" s="41">
        <f t="shared" si="294"/>
        <v>0</v>
      </c>
      <c r="N240" s="41">
        <f t="shared" si="294"/>
        <v>0</v>
      </c>
      <c r="O240" s="41">
        <f t="shared" si="294"/>
        <v>0</v>
      </c>
      <c r="P240" s="41">
        <f t="shared" si="294"/>
        <v>0</v>
      </c>
      <c r="Q240" s="41">
        <f t="shared" si="294"/>
        <v>0</v>
      </c>
      <c r="R240" s="41">
        <f t="shared" si="294"/>
        <v>0</v>
      </c>
      <c r="S240" s="41">
        <f t="shared" si="294"/>
        <v>0</v>
      </c>
      <c r="T240" s="41">
        <f t="shared" si="294"/>
        <v>0</v>
      </c>
      <c r="U240" s="41">
        <f t="shared" si="294"/>
        <v>0</v>
      </c>
      <c r="V240" s="41">
        <f t="shared" si="294"/>
        <v>0</v>
      </c>
      <c r="W240" s="41">
        <f t="shared" si="294"/>
        <v>0</v>
      </c>
      <c r="X240" s="41">
        <f t="shared" si="294"/>
        <v>0</v>
      </c>
      <c r="Y240" s="41">
        <f t="shared" si="294"/>
        <v>0</v>
      </c>
      <c r="Z240" s="41">
        <f t="shared" si="294"/>
        <v>0</v>
      </c>
      <c r="AA240" s="41">
        <f t="shared" si="294"/>
        <v>0</v>
      </c>
      <c r="AB240" s="41">
        <f t="shared" si="294"/>
        <v>0</v>
      </c>
      <c r="AC240" s="41">
        <f t="shared" si="294"/>
        <v>0</v>
      </c>
      <c r="AD240" s="41">
        <f t="shared" si="294"/>
        <v>0</v>
      </c>
      <c r="AE240" s="41">
        <f t="shared" si="294"/>
        <v>0</v>
      </c>
      <c r="AF240" s="41">
        <f t="shared" si="294"/>
        <v>0</v>
      </c>
      <c r="AG240" s="41">
        <f t="shared" si="294"/>
        <v>0</v>
      </c>
      <c r="AH240" s="41">
        <f t="shared" si="277"/>
        <v>0</v>
      </c>
      <c r="AI240" s="41">
        <f t="shared" si="294"/>
        <v>0</v>
      </c>
      <c r="AJ240" s="41">
        <f t="shared" si="278"/>
        <v>0</v>
      </c>
      <c r="AK240" s="41">
        <f t="shared" si="279"/>
        <v>0</v>
      </c>
      <c r="AL240" s="41">
        <f t="shared" si="294"/>
        <v>0</v>
      </c>
      <c r="AM240" s="41">
        <f t="shared" si="294"/>
        <v>0</v>
      </c>
      <c r="AN240" s="61">
        <f t="shared" si="294"/>
        <v>0</v>
      </c>
      <c r="AO240" s="6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</row>
    <row r="241" spans="1:88" s="25" customFormat="1" hidden="1">
      <c r="A241" s="76">
        <v>5421</v>
      </c>
      <c r="B241" s="41" t="s">
        <v>281</v>
      </c>
      <c r="C241" s="70" t="s">
        <v>56</v>
      </c>
      <c r="D241" s="41"/>
      <c r="E241" s="41"/>
      <c r="F241" s="41"/>
      <c r="G241" s="41"/>
      <c r="H241" s="119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>
        <f t="shared" si="277"/>
        <v>0</v>
      </c>
      <c r="AI241" s="41"/>
      <c r="AJ241" s="41">
        <f t="shared" si="278"/>
        <v>0</v>
      </c>
      <c r="AK241" s="41">
        <f t="shared" si="279"/>
        <v>0</v>
      </c>
      <c r="AL241" s="41"/>
      <c r="AM241" s="41"/>
      <c r="AN241" s="61"/>
      <c r="AO241" s="6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</row>
    <row r="242" spans="1:88" s="25" customFormat="1" ht="21" hidden="1">
      <c r="A242" s="76">
        <v>0</v>
      </c>
      <c r="B242" s="41" t="s">
        <v>282</v>
      </c>
      <c r="C242" s="70" t="s">
        <v>56</v>
      </c>
      <c r="D242" s="41">
        <f t="shared" ref="D242:AN242" si="295">+D243</f>
        <v>0</v>
      </c>
      <c r="E242" s="41">
        <f t="shared" si="295"/>
        <v>0</v>
      </c>
      <c r="F242" s="41">
        <f t="shared" si="295"/>
        <v>0</v>
      </c>
      <c r="G242" s="41">
        <f t="shared" si="295"/>
        <v>0</v>
      </c>
      <c r="H242" s="119">
        <v>0</v>
      </c>
      <c r="I242" s="41">
        <f t="shared" si="295"/>
        <v>0</v>
      </c>
      <c r="J242" s="41">
        <f t="shared" si="295"/>
        <v>0</v>
      </c>
      <c r="K242" s="41">
        <f t="shared" si="295"/>
        <v>0</v>
      </c>
      <c r="L242" s="41">
        <f t="shared" si="295"/>
        <v>0</v>
      </c>
      <c r="M242" s="41">
        <f t="shared" si="295"/>
        <v>0</v>
      </c>
      <c r="N242" s="41">
        <f t="shared" si="295"/>
        <v>0</v>
      </c>
      <c r="O242" s="41">
        <f t="shared" si="295"/>
        <v>0</v>
      </c>
      <c r="P242" s="41">
        <f t="shared" si="295"/>
        <v>0</v>
      </c>
      <c r="Q242" s="41">
        <f t="shared" si="295"/>
        <v>0</v>
      </c>
      <c r="R242" s="41">
        <f t="shared" si="295"/>
        <v>0</v>
      </c>
      <c r="S242" s="41">
        <f t="shared" si="295"/>
        <v>0</v>
      </c>
      <c r="T242" s="41">
        <f t="shared" si="295"/>
        <v>0</v>
      </c>
      <c r="U242" s="41">
        <f t="shared" si="295"/>
        <v>0</v>
      </c>
      <c r="V242" s="41">
        <f t="shared" si="295"/>
        <v>0</v>
      </c>
      <c r="W242" s="41">
        <f t="shared" si="295"/>
        <v>0</v>
      </c>
      <c r="X242" s="41">
        <f t="shared" si="295"/>
        <v>0</v>
      </c>
      <c r="Y242" s="41">
        <f t="shared" si="295"/>
        <v>0</v>
      </c>
      <c r="Z242" s="41">
        <f t="shared" si="295"/>
        <v>0</v>
      </c>
      <c r="AA242" s="41">
        <f t="shared" si="295"/>
        <v>0</v>
      </c>
      <c r="AB242" s="41">
        <f t="shared" si="295"/>
        <v>0</v>
      </c>
      <c r="AC242" s="41">
        <f t="shared" si="295"/>
        <v>0</v>
      </c>
      <c r="AD242" s="41">
        <f t="shared" si="295"/>
        <v>0</v>
      </c>
      <c r="AE242" s="41">
        <f t="shared" si="295"/>
        <v>0</v>
      </c>
      <c r="AF242" s="41">
        <f t="shared" si="295"/>
        <v>0</v>
      </c>
      <c r="AG242" s="41">
        <f t="shared" si="295"/>
        <v>0</v>
      </c>
      <c r="AH242" s="41">
        <f t="shared" si="277"/>
        <v>0</v>
      </c>
      <c r="AI242" s="41">
        <f t="shared" si="295"/>
        <v>0</v>
      </c>
      <c r="AJ242" s="41">
        <f t="shared" si="278"/>
        <v>0</v>
      </c>
      <c r="AK242" s="41">
        <f t="shared" si="279"/>
        <v>0</v>
      </c>
      <c r="AL242" s="41">
        <f t="shared" si="295"/>
        <v>0</v>
      </c>
      <c r="AM242" s="41">
        <f t="shared" si="295"/>
        <v>0</v>
      </c>
      <c r="AN242" s="61">
        <f t="shared" si="295"/>
        <v>0</v>
      </c>
      <c r="AO242" s="6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</row>
    <row r="243" spans="1:88" s="25" customFormat="1" ht="21" hidden="1">
      <c r="A243" s="76">
        <v>5431</v>
      </c>
      <c r="B243" s="41" t="s">
        <v>283</v>
      </c>
      <c r="C243" s="70" t="s">
        <v>56</v>
      </c>
      <c r="D243" s="41"/>
      <c r="E243" s="41"/>
      <c r="F243" s="41"/>
      <c r="G243" s="41"/>
      <c r="H243" s="119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>
        <f t="shared" si="277"/>
        <v>0</v>
      </c>
      <c r="AI243" s="41"/>
      <c r="AJ243" s="41">
        <f t="shared" si="278"/>
        <v>0</v>
      </c>
      <c r="AK243" s="41">
        <f t="shared" si="279"/>
        <v>0</v>
      </c>
      <c r="AL243" s="41"/>
      <c r="AM243" s="41"/>
      <c r="AN243" s="61"/>
      <c r="AO243" s="6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</row>
    <row r="244" spans="1:88" s="25" customFormat="1" ht="21" hidden="1">
      <c r="A244" s="76">
        <v>0</v>
      </c>
      <c r="B244" s="41" t="s">
        <v>284</v>
      </c>
      <c r="C244" s="70" t="s">
        <v>56</v>
      </c>
      <c r="D244" s="41">
        <f t="shared" ref="D244:AN244" si="296">+D245</f>
        <v>0</v>
      </c>
      <c r="E244" s="41">
        <f t="shared" si="296"/>
        <v>0</v>
      </c>
      <c r="F244" s="41">
        <f t="shared" si="296"/>
        <v>0</v>
      </c>
      <c r="G244" s="41">
        <f t="shared" si="296"/>
        <v>0</v>
      </c>
      <c r="H244" s="119">
        <v>0</v>
      </c>
      <c r="I244" s="41">
        <f t="shared" si="296"/>
        <v>0</v>
      </c>
      <c r="J244" s="41">
        <f t="shared" si="296"/>
        <v>0</v>
      </c>
      <c r="K244" s="41">
        <f t="shared" si="296"/>
        <v>0</v>
      </c>
      <c r="L244" s="41">
        <f t="shared" si="296"/>
        <v>0</v>
      </c>
      <c r="M244" s="41">
        <f t="shared" si="296"/>
        <v>0</v>
      </c>
      <c r="N244" s="41">
        <f t="shared" si="296"/>
        <v>0</v>
      </c>
      <c r="O244" s="41">
        <f t="shared" si="296"/>
        <v>0</v>
      </c>
      <c r="P244" s="41">
        <f t="shared" si="296"/>
        <v>0</v>
      </c>
      <c r="Q244" s="41">
        <f t="shared" si="296"/>
        <v>0</v>
      </c>
      <c r="R244" s="41">
        <f t="shared" si="296"/>
        <v>0</v>
      </c>
      <c r="S244" s="41">
        <f t="shared" si="296"/>
        <v>0</v>
      </c>
      <c r="T244" s="41">
        <f t="shared" si="296"/>
        <v>0</v>
      </c>
      <c r="U244" s="41">
        <f t="shared" si="296"/>
        <v>0</v>
      </c>
      <c r="V244" s="41">
        <f t="shared" si="296"/>
        <v>0</v>
      </c>
      <c r="W244" s="41">
        <f t="shared" si="296"/>
        <v>0</v>
      </c>
      <c r="X244" s="41">
        <f t="shared" si="296"/>
        <v>0</v>
      </c>
      <c r="Y244" s="41">
        <f t="shared" si="296"/>
        <v>0</v>
      </c>
      <c r="Z244" s="41">
        <f t="shared" si="296"/>
        <v>0</v>
      </c>
      <c r="AA244" s="41">
        <f t="shared" si="296"/>
        <v>0</v>
      </c>
      <c r="AB244" s="41">
        <f t="shared" si="296"/>
        <v>0</v>
      </c>
      <c r="AC244" s="41">
        <f t="shared" si="296"/>
        <v>0</v>
      </c>
      <c r="AD244" s="41">
        <f t="shared" si="296"/>
        <v>0</v>
      </c>
      <c r="AE244" s="41">
        <f t="shared" si="296"/>
        <v>0</v>
      </c>
      <c r="AF244" s="41">
        <f t="shared" si="296"/>
        <v>0</v>
      </c>
      <c r="AG244" s="41">
        <f t="shared" si="296"/>
        <v>0</v>
      </c>
      <c r="AH244" s="41">
        <f t="shared" si="277"/>
        <v>0</v>
      </c>
      <c r="AI244" s="41">
        <f t="shared" si="296"/>
        <v>0</v>
      </c>
      <c r="AJ244" s="41">
        <f t="shared" si="278"/>
        <v>0</v>
      </c>
      <c r="AK244" s="41">
        <f t="shared" si="279"/>
        <v>0</v>
      </c>
      <c r="AL244" s="41">
        <f t="shared" si="296"/>
        <v>0</v>
      </c>
      <c r="AM244" s="41">
        <f t="shared" si="296"/>
        <v>0</v>
      </c>
      <c r="AN244" s="61">
        <f t="shared" si="296"/>
        <v>0</v>
      </c>
      <c r="AO244" s="6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</row>
    <row r="245" spans="1:88" s="25" customFormat="1" ht="21" hidden="1">
      <c r="A245" s="76">
        <v>5441</v>
      </c>
      <c r="B245" s="41" t="s">
        <v>285</v>
      </c>
      <c r="C245" s="70" t="s">
        <v>56</v>
      </c>
      <c r="D245" s="41"/>
      <c r="E245" s="41"/>
      <c r="F245" s="41"/>
      <c r="G245" s="41"/>
      <c r="H245" s="119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>
        <f t="shared" si="277"/>
        <v>0</v>
      </c>
      <c r="AI245" s="41"/>
      <c r="AJ245" s="41">
        <f t="shared" si="278"/>
        <v>0</v>
      </c>
      <c r="AK245" s="41">
        <f t="shared" si="279"/>
        <v>0</v>
      </c>
      <c r="AL245" s="41"/>
      <c r="AM245" s="41"/>
      <c r="AN245" s="61"/>
      <c r="AO245" s="6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</row>
    <row r="246" spans="1:88" s="25" customFormat="1" ht="31.5" hidden="1">
      <c r="A246" s="76">
        <v>0</v>
      </c>
      <c r="B246" s="41" t="s">
        <v>286</v>
      </c>
      <c r="C246" s="70" t="s">
        <v>56</v>
      </c>
      <c r="D246" s="41">
        <f t="shared" ref="D246:T247" si="297">+D247</f>
        <v>0</v>
      </c>
      <c r="E246" s="41">
        <f t="shared" si="297"/>
        <v>0</v>
      </c>
      <c r="F246" s="41">
        <f t="shared" si="297"/>
        <v>0</v>
      </c>
      <c r="G246" s="41">
        <f t="shared" si="297"/>
        <v>0</v>
      </c>
      <c r="H246" s="119">
        <v>0</v>
      </c>
      <c r="I246" s="41">
        <f t="shared" si="297"/>
        <v>0</v>
      </c>
      <c r="J246" s="41">
        <f t="shared" si="297"/>
        <v>0</v>
      </c>
      <c r="K246" s="41">
        <f t="shared" si="297"/>
        <v>0</v>
      </c>
      <c r="L246" s="41">
        <f t="shared" si="297"/>
        <v>0</v>
      </c>
      <c r="M246" s="41">
        <f t="shared" si="297"/>
        <v>0</v>
      </c>
      <c r="N246" s="41">
        <f t="shared" si="297"/>
        <v>0</v>
      </c>
      <c r="O246" s="41">
        <f t="shared" si="297"/>
        <v>0</v>
      </c>
      <c r="P246" s="41">
        <f t="shared" si="297"/>
        <v>0</v>
      </c>
      <c r="Q246" s="41">
        <f t="shared" si="297"/>
        <v>0</v>
      </c>
      <c r="R246" s="41">
        <f t="shared" si="297"/>
        <v>0</v>
      </c>
      <c r="S246" s="41">
        <f t="shared" si="297"/>
        <v>0</v>
      </c>
      <c r="T246" s="41">
        <f t="shared" si="297"/>
        <v>0</v>
      </c>
      <c r="U246" s="41">
        <f t="shared" ref="U246:AN247" si="298">+U247</f>
        <v>0</v>
      </c>
      <c r="V246" s="41">
        <f t="shared" si="298"/>
        <v>0</v>
      </c>
      <c r="W246" s="41">
        <f t="shared" si="298"/>
        <v>0</v>
      </c>
      <c r="X246" s="41">
        <f t="shared" si="298"/>
        <v>0</v>
      </c>
      <c r="Y246" s="41">
        <f t="shared" si="298"/>
        <v>0</v>
      </c>
      <c r="Z246" s="41">
        <f t="shared" si="298"/>
        <v>0</v>
      </c>
      <c r="AA246" s="41">
        <f t="shared" si="298"/>
        <v>0</v>
      </c>
      <c r="AB246" s="41">
        <f t="shared" si="298"/>
        <v>0</v>
      </c>
      <c r="AC246" s="41">
        <f t="shared" si="298"/>
        <v>0</v>
      </c>
      <c r="AD246" s="41">
        <f t="shared" si="298"/>
        <v>0</v>
      </c>
      <c r="AE246" s="41">
        <f t="shared" si="298"/>
        <v>0</v>
      </c>
      <c r="AF246" s="41">
        <f t="shared" si="298"/>
        <v>0</v>
      </c>
      <c r="AG246" s="41">
        <f t="shared" si="298"/>
        <v>0</v>
      </c>
      <c r="AH246" s="41">
        <f t="shared" si="277"/>
        <v>0</v>
      </c>
      <c r="AI246" s="41">
        <f t="shared" si="298"/>
        <v>0</v>
      </c>
      <c r="AJ246" s="41">
        <f t="shared" si="278"/>
        <v>0</v>
      </c>
      <c r="AK246" s="41">
        <f t="shared" si="279"/>
        <v>0</v>
      </c>
      <c r="AL246" s="41">
        <f t="shared" si="298"/>
        <v>0</v>
      </c>
      <c r="AM246" s="41">
        <f t="shared" si="298"/>
        <v>0</v>
      </c>
      <c r="AN246" s="61">
        <f t="shared" si="298"/>
        <v>0</v>
      </c>
      <c r="AO246" s="6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</row>
    <row r="247" spans="1:88" s="25" customFormat="1" ht="31.5" hidden="1">
      <c r="A247" s="76">
        <v>0</v>
      </c>
      <c r="B247" s="41" t="s">
        <v>286</v>
      </c>
      <c r="C247" s="70" t="s">
        <v>56</v>
      </c>
      <c r="D247" s="41">
        <f t="shared" si="297"/>
        <v>0</v>
      </c>
      <c r="E247" s="41">
        <f t="shared" si="297"/>
        <v>0</v>
      </c>
      <c r="F247" s="41">
        <f t="shared" si="297"/>
        <v>0</v>
      </c>
      <c r="G247" s="41">
        <f t="shared" si="297"/>
        <v>0</v>
      </c>
      <c r="H247" s="119">
        <v>0</v>
      </c>
      <c r="I247" s="41">
        <f t="shared" si="297"/>
        <v>0</v>
      </c>
      <c r="J247" s="41">
        <f t="shared" si="297"/>
        <v>0</v>
      </c>
      <c r="K247" s="41">
        <f t="shared" si="297"/>
        <v>0</v>
      </c>
      <c r="L247" s="41">
        <f t="shared" si="297"/>
        <v>0</v>
      </c>
      <c r="M247" s="41">
        <f t="shared" si="297"/>
        <v>0</v>
      </c>
      <c r="N247" s="41">
        <f t="shared" si="297"/>
        <v>0</v>
      </c>
      <c r="O247" s="41">
        <f t="shared" si="297"/>
        <v>0</v>
      </c>
      <c r="P247" s="41">
        <f t="shared" si="297"/>
        <v>0</v>
      </c>
      <c r="Q247" s="41">
        <f t="shared" si="297"/>
        <v>0</v>
      </c>
      <c r="R247" s="41">
        <f t="shared" si="297"/>
        <v>0</v>
      </c>
      <c r="S247" s="41">
        <f t="shared" si="297"/>
        <v>0</v>
      </c>
      <c r="T247" s="41">
        <f t="shared" si="297"/>
        <v>0</v>
      </c>
      <c r="U247" s="41">
        <f t="shared" si="298"/>
        <v>0</v>
      </c>
      <c r="V247" s="41">
        <f t="shared" si="298"/>
        <v>0</v>
      </c>
      <c r="W247" s="41">
        <f t="shared" si="298"/>
        <v>0</v>
      </c>
      <c r="X247" s="41">
        <f t="shared" si="298"/>
        <v>0</v>
      </c>
      <c r="Y247" s="41">
        <f t="shared" si="298"/>
        <v>0</v>
      </c>
      <c r="Z247" s="41">
        <f t="shared" si="298"/>
        <v>0</v>
      </c>
      <c r="AA247" s="41">
        <f t="shared" si="298"/>
        <v>0</v>
      </c>
      <c r="AB247" s="41">
        <f t="shared" si="298"/>
        <v>0</v>
      </c>
      <c r="AC247" s="41">
        <f t="shared" si="298"/>
        <v>0</v>
      </c>
      <c r="AD247" s="41">
        <f t="shared" si="298"/>
        <v>0</v>
      </c>
      <c r="AE247" s="41">
        <f t="shared" si="298"/>
        <v>0</v>
      </c>
      <c r="AF247" s="41">
        <f t="shared" si="298"/>
        <v>0</v>
      </c>
      <c r="AG247" s="41">
        <f t="shared" si="298"/>
        <v>0</v>
      </c>
      <c r="AH247" s="41">
        <f t="shared" si="277"/>
        <v>0</v>
      </c>
      <c r="AI247" s="41">
        <f t="shared" si="298"/>
        <v>0</v>
      </c>
      <c r="AJ247" s="41">
        <f t="shared" si="278"/>
        <v>0</v>
      </c>
      <c r="AK247" s="41">
        <f t="shared" si="279"/>
        <v>0</v>
      </c>
      <c r="AL247" s="41">
        <f t="shared" si="298"/>
        <v>0</v>
      </c>
      <c r="AM247" s="41">
        <f t="shared" si="298"/>
        <v>0</v>
      </c>
      <c r="AN247" s="61">
        <f t="shared" si="298"/>
        <v>0</v>
      </c>
      <c r="AO247" s="6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</row>
    <row r="248" spans="1:88" s="25" customFormat="1" ht="29.25" hidden="1" customHeight="1">
      <c r="A248" s="76">
        <v>5999</v>
      </c>
      <c r="B248" s="41" t="s">
        <v>287</v>
      </c>
      <c r="C248" s="70" t="s">
        <v>56</v>
      </c>
      <c r="D248" s="41"/>
      <c r="E248" s="41"/>
      <c r="F248" s="41"/>
      <c r="G248" s="41"/>
      <c r="H248" s="119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>
        <f t="shared" si="277"/>
        <v>0</v>
      </c>
      <c r="AI248" s="41"/>
      <c r="AJ248" s="41">
        <f t="shared" si="278"/>
        <v>0</v>
      </c>
      <c r="AK248" s="41">
        <f t="shared" si="279"/>
        <v>0</v>
      </c>
      <c r="AL248" s="41"/>
      <c r="AM248" s="41"/>
      <c r="AN248" s="61"/>
      <c r="AO248" s="6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</row>
    <row r="249" spans="1:88" s="25" customFormat="1" ht="21" hidden="1">
      <c r="A249" s="76">
        <v>0</v>
      </c>
      <c r="B249" s="41" t="s">
        <v>249</v>
      </c>
      <c r="C249" s="70" t="s">
        <v>56</v>
      </c>
      <c r="D249" s="41">
        <f t="shared" ref="D249:T250" si="299">+D250</f>
        <v>0</v>
      </c>
      <c r="E249" s="41">
        <f t="shared" si="299"/>
        <v>0</v>
      </c>
      <c r="F249" s="41">
        <f t="shared" si="299"/>
        <v>0</v>
      </c>
      <c r="G249" s="41">
        <f t="shared" si="299"/>
        <v>0</v>
      </c>
      <c r="H249" s="119">
        <v>0</v>
      </c>
      <c r="I249" s="41">
        <f t="shared" si="299"/>
        <v>0</v>
      </c>
      <c r="J249" s="41">
        <f t="shared" si="299"/>
        <v>0</v>
      </c>
      <c r="K249" s="41">
        <f t="shared" si="299"/>
        <v>0</v>
      </c>
      <c r="L249" s="41">
        <f t="shared" si="299"/>
        <v>0</v>
      </c>
      <c r="M249" s="41">
        <f t="shared" si="299"/>
        <v>0</v>
      </c>
      <c r="N249" s="41">
        <f t="shared" si="299"/>
        <v>0</v>
      </c>
      <c r="O249" s="41">
        <f t="shared" si="299"/>
        <v>0</v>
      </c>
      <c r="P249" s="41">
        <f t="shared" si="299"/>
        <v>0</v>
      </c>
      <c r="Q249" s="41">
        <f t="shared" si="299"/>
        <v>0</v>
      </c>
      <c r="R249" s="41">
        <f t="shared" si="299"/>
        <v>0</v>
      </c>
      <c r="S249" s="41">
        <f t="shared" si="299"/>
        <v>0</v>
      </c>
      <c r="T249" s="41">
        <f t="shared" si="299"/>
        <v>0</v>
      </c>
      <c r="U249" s="41">
        <f t="shared" ref="U249:AN250" si="300">+U250</f>
        <v>0</v>
      </c>
      <c r="V249" s="41">
        <f t="shared" si="300"/>
        <v>0</v>
      </c>
      <c r="W249" s="41">
        <f t="shared" si="300"/>
        <v>0</v>
      </c>
      <c r="X249" s="41">
        <f t="shared" si="300"/>
        <v>0</v>
      </c>
      <c r="Y249" s="41">
        <f t="shared" si="300"/>
        <v>0</v>
      </c>
      <c r="Z249" s="41">
        <f t="shared" si="300"/>
        <v>0</v>
      </c>
      <c r="AA249" s="41">
        <f t="shared" si="300"/>
        <v>0</v>
      </c>
      <c r="AB249" s="41">
        <f t="shared" si="300"/>
        <v>0</v>
      </c>
      <c r="AC249" s="41">
        <f t="shared" si="300"/>
        <v>0</v>
      </c>
      <c r="AD249" s="41">
        <f t="shared" si="300"/>
        <v>0</v>
      </c>
      <c r="AE249" s="41">
        <f t="shared" si="300"/>
        <v>0</v>
      </c>
      <c r="AF249" s="41">
        <f t="shared" si="300"/>
        <v>0</v>
      </c>
      <c r="AG249" s="41">
        <f t="shared" si="300"/>
        <v>0</v>
      </c>
      <c r="AH249" s="41">
        <f t="shared" si="277"/>
        <v>0</v>
      </c>
      <c r="AI249" s="41">
        <f t="shared" si="300"/>
        <v>0</v>
      </c>
      <c r="AJ249" s="41">
        <f t="shared" si="278"/>
        <v>0</v>
      </c>
      <c r="AK249" s="41">
        <f t="shared" si="279"/>
        <v>0</v>
      </c>
      <c r="AL249" s="41">
        <f t="shared" si="300"/>
        <v>0</v>
      </c>
      <c r="AM249" s="41">
        <f t="shared" si="300"/>
        <v>0</v>
      </c>
      <c r="AN249" s="61">
        <f t="shared" si="300"/>
        <v>0</v>
      </c>
      <c r="AO249" s="6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</row>
    <row r="250" spans="1:88" s="25" customFormat="1" ht="21" hidden="1">
      <c r="A250" s="76">
        <v>0</v>
      </c>
      <c r="B250" s="41" t="s">
        <v>288</v>
      </c>
      <c r="C250" s="70" t="s">
        <v>56</v>
      </c>
      <c r="D250" s="41">
        <f t="shared" si="299"/>
        <v>0</v>
      </c>
      <c r="E250" s="41">
        <f t="shared" si="299"/>
        <v>0</v>
      </c>
      <c r="F250" s="41">
        <f t="shared" si="299"/>
        <v>0</v>
      </c>
      <c r="G250" s="41">
        <f t="shared" si="299"/>
        <v>0</v>
      </c>
      <c r="H250" s="119">
        <v>0</v>
      </c>
      <c r="I250" s="41">
        <f t="shared" si="299"/>
        <v>0</v>
      </c>
      <c r="J250" s="41">
        <f t="shared" si="299"/>
        <v>0</v>
      </c>
      <c r="K250" s="41">
        <f t="shared" si="299"/>
        <v>0</v>
      </c>
      <c r="L250" s="41">
        <f t="shared" si="299"/>
        <v>0</v>
      </c>
      <c r="M250" s="41">
        <f t="shared" si="299"/>
        <v>0</v>
      </c>
      <c r="N250" s="41">
        <f t="shared" si="299"/>
        <v>0</v>
      </c>
      <c r="O250" s="41">
        <f t="shared" si="299"/>
        <v>0</v>
      </c>
      <c r="P250" s="41">
        <f t="shared" si="299"/>
        <v>0</v>
      </c>
      <c r="Q250" s="41">
        <f t="shared" si="299"/>
        <v>0</v>
      </c>
      <c r="R250" s="41">
        <f t="shared" si="299"/>
        <v>0</v>
      </c>
      <c r="S250" s="41">
        <f t="shared" si="299"/>
        <v>0</v>
      </c>
      <c r="T250" s="41">
        <f t="shared" si="299"/>
        <v>0</v>
      </c>
      <c r="U250" s="41">
        <f t="shared" si="300"/>
        <v>0</v>
      </c>
      <c r="V250" s="41">
        <f t="shared" si="300"/>
        <v>0</v>
      </c>
      <c r="W250" s="41">
        <f t="shared" si="300"/>
        <v>0</v>
      </c>
      <c r="X250" s="41">
        <f t="shared" si="300"/>
        <v>0</v>
      </c>
      <c r="Y250" s="41">
        <f t="shared" si="300"/>
        <v>0</v>
      </c>
      <c r="Z250" s="41">
        <f t="shared" si="300"/>
        <v>0</v>
      </c>
      <c r="AA250" s="41">
        <f t="shared" si="300"/>
        <v>0</v>
      </c>
      <c r="AB250" s="41">
        <f t="shared" si="300"/>
        <v>0</v>
      </c>
      <c r="AC250" s="41">
        <f t="shared" si="300"/>
        <v>0</v>
      </c>
      <c r="AD250" s="41">
        <f t="shared" si="300"/>
        <v>0</v>
      </c>
      <c r="AE250" s="41">
        <f t="shared" si="300"/>
        <v>0</v>
      </c>
      <c r="AF250" s="41">
        <f t="shared" si="300"/>
        <v>0</v>
      </c>
      <c r="AG250" s="41">
        <f t="shared" si="300"/>
        <v>0</v>
      </c>
      <c r="AH250" s="41">
        <f t="shared" si="277"/>
        <v>0</v>
      </c>
      <c r="AI250" s="41">
        <f t="shared" si="300"/>
        <v>0</v>
      </c>
      <c r="AJ250" s="41">
        <f t="shared" si="278"/>
        <v>0</v>
      </c>
      <c r="AK250" s="41">
        <f t="shared" si="279"/>
        <v>0</v>
      </c>
      <c r="AL250" s="41">
        <f t="shared" si="300"/>
        <v>0</v>
      </c>
      <c r="AM250" s="41">
        <f t="shared" si="300"/>
        <v>0</v>
      </c>
      <c r="AN250" s="61">
        <f t="shared" si="300"/>
        <v>0</v>
      </c>
      <c r="AO250" s="6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</row>
    <row r="251" spans="1:88" s="25" customFormat="1" ht="21" hidden="1">
      <c r="A251" s="79">
        <v>6501</v>
      </c>
      <c r="B251" s="41" t="s">
        <v>289</v>
      </c>
      <c r="C251" s="70" t="s">
        <v>56</v>
      </c>
      <c r="D251" s="45"/>
      <c r="E251" s="45"/>
      <c r="F251" s="45"/>
      <c r="G251" s="45"/>
      <c r="H251" s="148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1">
        <f t="shared" si="277"/>
        <v>0</v>
      </c>
      <c r="AI251" s="45"/>
      <c r="AJ251" s="41">
        <f t="shared" si="278"/>
        <v>0</v>
      </c>
      <c r="AK251" s="41">
        <f t="shared" si="279"/>
        <v>0</v>
      </c>
      <c r="AL251" s="45"/>
      <c r="AM251" s="45"/>
      <c r="AN251" s="82"/>
      <c r="AO251" s="83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</row>
    <row r="252" spans="1:88" s="25" customFormat="1" ht="13.5" hidden="1" customHeight="1">
      <c r="A252" s="79">
        <v>6502</v>
      </c>
      <c r="B252" s="45" t="s">
        <v>290</v>
      </c>
      <c r="C252" s="70" t="s">
        <v>56</v>
      </c>
      <c r="D252" s="45"/>
      <c r="E252" s="45"/>
      <c r="F252" s="45"/>
      <c r="G252" s="45"/>
      <c r="H252" s="148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1">
        <f t="shared" si="277"/>
        <v>0</v>
      </c>
      <c r="AI252" s="45"/>
      <c r="AJ252" s="41">
        <f t="shared" si="278"/>
        <v>0</v>
      </c>
      <c r="AK252" s="41">
        <f t="shared" si="279"/>
        <v>0</v>
      </c>
      <c r="AL252" s="45"/>
      <c r="AM252" s="45"/>
      <c r="AN252" s="82"/>
      <c r="AO252" s="83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</row>
    <row r="253" spans="1:88" ht="11.25" hidden="1" thickBot="1">
      <c r="A253" s="86"/>
      <c r="B253" s="47"/>
      <c r="C253" s="47"/>
      <c r="D253" s="46"/>
      <c r="E253" s="46"/>
      <c r="F253" s="46"/>
      <c r="G253" s="46"/>
      <c r="H253" s="153"/>
      <c r="I253" s="46"/>
      <c r="J253" s="47"/>
      <c r="K253" s="47"/>
      <c r="L253" s="47"/>
      <c r="M253" s="46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87">
        <f t="shared" si="277"/>
        <v>0</v>
      </c>
      <c r="AI253" s="47"/>
      <c r="AJ253" s="87">
        <f t="shared" si="278"/>
        <v>0</v>
      </c>
      <c r="AK253" s="87">
        <f t="shared" si="279"/>
        <v>0</v>
      </c>
      <c r="AL253" s="47"/>
      <c r="AM253" s="47"/>
      <c r="AN253" s="88"/>
      <c r="AO253" s="89"/>
    </row>
    <row r="254" spans="1:88" s="3" customFormat="1" ht="19.5" customHeight="1">
      <c r="A254" s="38"/>
      <c r="B254" s="247" t="s">
        <v>291</v>
      </c>
      <c r="C254" s="231"/>
      <c r="D254" s="232"/>
      <c r="E254" s="232"/>
      <c r="F254" s="232"/>
      <c r="G254" s="232"/>
      <c r="H254" s="229"/>
      <c r="I254" s="232"/>
      <c r="J254" s="38"/>
      <c r="K254" s="38"/>
      <c r="L254" s="38"/>
      <c r="M254" s="232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</row>
    <row r="255" spans="1:88" s="3" customFormat="1" ht="87" customHeight="1">
      <c r="A255" s="38"/>
      <c r="B255" s="390" t="s">
        <v>308</v>
      </c>
      <c r="C255" s="391"/>
      <c r="D255" s="391"/>
      <c r="E255" s="391"/>
      <c r="F255" s="391"/>
      <c r="G255" s="391"/>
      <c r="H255" s="391"/>
      <c r="I255" s="391"/>
      <c r="J255" s="391"/>
      <c r="K255" s="391"/>
      <c r="L255" s="391"/>
      <c r="M255" s="391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</row>
    <row r="256" spans="1:88" s="3" customFormat="1" ht="91.5" customHeight="1">
      <c r="A256" s="38"/>
      <c r="B256" s="368" t="s">
        <v>309</v>
      </c>
      <c r="C256" s="369"/>
      <c r="D256" s="369"/>
      <c r="E256" s="369"/>
      <c r="F256" s="369"/>
      <c r="G256" s="369"/>
      <c r="H256" s="369"/>
      <c r="I256" s="369"/>
      <c r="J256" s="369"/>
      <c r="K256" s="369"/>
      <c r="L256" s="369"/>
      <c r="M256" s="369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</row>
    <row r="257" spans="1:41" s="3" customFormat="1" ht="99.75" customHeight="1">
      <c r="A257" s="38"/>
      <c r="B257" s="368" t="s">
        <v>310</v>
      </c>
      <c r="C257" s="369"/>
      <c r="D257" s="369"/>
      <c r="E257" s="369"/>
      <c r="F257" s="369"/>
      <c r="G257" s="369"/>
      <c r="H257" s="369"/>
      <c r="I257" s="369"/>
      <c r="J257" s="369"/>
      <c r="K257" s="369"/>
      <c r="L257" s="369"/>
      <c r="M257" s="369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</row>
    <row r="258" spans="1:41" s="3" customFormat="1" ht="75" customHeight="1">
      <c r="A258" s="38"/>
      <c r="B258" s="370" t="s">
        <v>311</v>
      </c>
      <c r="C258" s="369"/>
      <c r="D258" s="369"/>
      <c r="E258" s="369"/>
      <c r="F258" s="369"/>
      <c r="G258" s="369"/>
      <c r="H258" s="369"/>
      <c r="I258" s="369"/>
      <c r="J258" s="369"/>
      <c r="K258" s="369"/>
      <c r="L258" s="369"/>
      <c r="M258" s="369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</row>
    <row r="259" spans="1:41" s="3" customFormat="1" ht="79.5" customHeight="1">
      <c r="A259" s="38"/>
      <c r="B259" s="371" t="s">
        <v>312</v>
      </c>
      <c r="C259" s="369"/>
      <c r="D259" s="369"/>
      <c r="E259" s="369"/>
      <c r="F259" s="369"/>
      <c r="G259" s="369"/>
      <c r="H259" s="369"/>
      <c r="I259" s="369"/>
      <c r="J259" s="369"/>
      <c r="K259" s="369"/>
      <c r="L259" s="369"/>
      <c r="M259" s="369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</mergeCells>
  <pageMargins left="0" right="0" top="0" bottom="0" header="0" footer="0"/>
  <pageSetup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59"/>
  <sheetViews>
    <sheetView topLeftCell="A5" zoomScale="145" zoomScaleNormal="145" workbookViewId="0">
      <pane xSplit="6135" ySplit="6255" topLeftCell="N118" activePane="bottomRight"/>
      <selection activeCell="B2" sqref="B2:B4"/>
      <selection pane="topRight" activeCell="D3" sqref="D3:J3"/>
      <selection pane="bottomLeft" activeCell="A206" activeCellId="19" sqref="A25:XFD25 A44:XFD44 A45:XFD45 A61:XFD61 A65:XFD65 A75:XFD75 A76:XFD76 A81:XFD81 A99:XFD99 A101:XFD101 A102:XFD102 A104:XFD104 A107:XFD107 A108:XFD108 A109:XFD109 A120:XFD120 A122:XFD122 A195:XFD195 A196:XFD196 A206:XFD206"/>
      <selection pane="bottomRight" activeCell="N193" sqref="N193"/>
    </sheetView>
  </sheetViews>
  <sheetFormatPr defaultRowHeight="10.5"/>
  <cols>
    <col min="1" max="1" width="8.140625" style="25" customWidth="1"/>
    <col min="2" max="2" width="28.140625" style="25" customWidth="1"/>
    <col min="3" max="3" width="7.5703125" style="25" customWidth="1"/>
    <col min="4" max="5" width="10.140625" style="25" customWidth="1"/>
    <col min="6" max="6" width="11.140625" style="25" customWidth="1"/>
    <col min="7" max="7" width="9.7109375" style="25" customWidth="1"/>
    <col min="8" max="8" width="11" style="25" customWidth="1"/>
    <col min="9" max="9" width="9.7109375" style="25" customWidth="1"/>
    <col min="10" max="11" width="9.140625" style="5" customWidth="1"/>
    <col min="12" max="12" width="10.5703125" style="5" customWidth="1"/>
    <col min="13" max="13" width="12.140625" style="5" customWidth="1"/>
    <col min="14" max="15" width="9.140625" style="5" customWidth="1"/>
    <col min="16" max="16" width="12.140625" style="5" customWidth="1"/>
    <col min="17" max="20" width="9.140625" style="5" customWidth="1"/>
    <col min="21" max="21" width="5.7109375" style="5" customWidth="1"/>
    <col min="22" max="22" width="8.85546875" style="5" customWidth="1"/>
    <col min="23" max="23" width="9.85546875" style="5" customWidth="1"/>
    <col min="24" max="24" width="9.140625" style="3" customWidth="1"/>
    <col min="25" max="25" width="9.140625" style="38" customWidth="1"/>
    <col min="26" max="41" width="9.140625" style="3" customWidth="1"/>
    <col min="42" max="67" width="9.140625" style="3"/>
    <col min="68" max="235" width="9.140625" style="10"/>
    <col min="236" max="236" width="8.140625" style="10" customWidth="1"/>
    <col min="237" max="237" width="28.140625" style="10" customWidth="1"/>
    <col min="238" max="238" width="7.5703125" style="10" customWidth="1"/>
    <col min="239" max="242" width="10.140625" style="10" customWidth="1"/>
    <col min="243" max="244" width="9.7109375" style="10" customWidth="1"/>
    <col min="245" max="247" width="9.140625" style="10"/>
    <col min="248" max="248" width="9.7109375" style="10" customWidth="1"/>
    <col min="249" max="249" width="9.140625" style="10"/>
    <col min="250" max="250" width="10.140625" style="10" customWidth="1"/>
    <col min="251" max="253" width="9.140625" style="10"/>
    <col min="254" max="254" width="10.28515625" style="10" customWidth="1"/>
    <col min="255" max="257" width="9.140625" style="10"/>
    <col min="258" max="258" width="10.28515625" style="10" customWidth="1"/>
    <col min="259" max="261" width="9.140625" style="10"/>
    <col min="262" max="262" width="11.140625" style="10" customWidth="1"/>
    <col min="263" max="264" width="9.140625" style="10"/>
    <col min="265" max="265" width="10.5703125" style="10" customWidth="1"/>
    <col min="266" max="273" width="9.140625" style="10"/>
    <col min="274" max="274" width="12.140625" style="10" customWidth="1"/>
    <col min="275" max="275" width="20.7109375" style="10" customWidth="1"/>
    <col min="276" max="276" width="20.85546875" style="10" customWidth="1"/>
    <col min="277" max="491" width="9.140625" style="10"/>
    <col min="492" max="492" width="8.140625" style="10" customWidth="1"/>
    <col min="493" max="493" width="28.140625" style="10" customWidth="1"/>
    <col min="494" max="494" width="7.5703125" style="10" customWidth="1"/>
    <col min="495" max="498" width="10.140625" style="10" customWidth="1"/>
    <col min="499" max="500" width="9.7109375" style="10" customWidth="1"/>
    <col min="501" max="503" width="9.140625" style="10"/>
    <col min="504" max="504" width="9.7109375" style="10" customWidth="1"/>
    <col min="505" max="505" width="9.140625" style="10"/>
    <col min="506" max="506" width="10.140625" style="10" customWidth="1"/>
    <col min="507" max="509" width="9.140625" style="10"/>
    <col min="510" max="510" width="10.28515625" style="10" customWidth="1"/>
    <col min="511" max="513" width="9.140625" style="10"/>
    <col min="514" max="514" width="10.28515625" style="10" customWidth="1"/>
    <col min="515" max="517" width="9.140625" style="10"/>
    <col min="518" max="518" width="11.140625" style="10" customWidth="1"/>
    <col min="519" max="520" width="9.140625" style="10"/>
    <col min="521" max="521" width="10.5703125" style="10" customWidth="1"/>
    <col min="522" max="529" width="9.140625" style="10"/>
    <col min="530" max="530" width="12.140625" style="10" customWidth="1"/>
    <col min="531" max="531" width="20.7109375" style="10" customWidth="1"/>
    <col min="532" max="532" width="20.85546875" style="10" customWidth="1"/>
    <col min="533" max="747" width="9.140625" style="10"/>
    <col min="748" max="748" width="8.140625" style="10" customWidth="1"/>
    <col min="749" max="749" width="28.140625" style="10" customWidth="1"/>
    <col min="750" max="750" width="7.5703125" style="10" customWidth="1"/>
    <col min="751" max="754" width="10.140625" style="10" customWidth="1"/>
    <col min="755" max="756" width="9.7109375" style="10" customWidth="1"/>
    <col min="757" max="759" width="9.140625" style="10"/>
    <col min="760" max="760" width="9.7109375" style="10" customWidth="1"/>
    <col min="761" max="761" width="9.140625" style="10"/>
    <col min="762" max="762" width="10.140625" style="10" customWidth="1"/>
    <col min="763" max="765" width="9.140625" style="10"/>
    <col min="766" max="766" width="10.28515625" style="10" customWidth="1"/>
    <col min="767" max="769" width="9.140625" style="10"/>
    <col min="770" max="770" width="10.28515625" style="10" customWidth="1"/>
    <col min="771" max="773" width="9.140625" style="10"/>
    <col min="774" max="774" width="11.140625" style="10" customWidth="1"/>
    <col min="775" max="776" width="9.140625" style="10"/>
    <col min="777" max="777" width="10.5703125" style="10" customWidth="1"/>
    <col min="778" max="785" width="9.140625" style="10"/>
    <col min="786" max="786" width="12.140625" style="10" customWidth="1"/>
    <col min="787" max="787" width="20.7109375" style="10" customWidth="1"/>
    <col min="788" max="788" width="20.85546875" style="10" customWidth="1"/>
    <col min="789" max="1003" width="9.140625" style="10"/>
    <col min="1004" max="1004" width="8.140625" style="10" customWidth="1"/>
    <col min="1005" max="1005" width="28.140625" style="10" customWidth="1"/>
    <col min="1006" max="1006" width="7.5703125" style="10" customWidth="1"/>
    <col min="1007" max="1010" width="10.140625" style="10" customWidth="1"/>
    <col min="1011" max="1012" width="9.7109375" style="10" customWidth="1"/>
    <col min="1013" max="1015" width="9.140625" style="10"/>
    <col min="1016" max="1016" width="9.7109375" style="10" customWidth="1"/>
    <col min="1017" max="1017" width="9.140625" style="10"/>
    <col min="1018" max="1018" width="10.140625" style="10" customWidth="1"/>
    <col min="1019" max="1021" width="9.140625" style="10"/>
    <col min="1022" max="1022" width="10.28515625" style="10" customWidth="1"/>
    <col min="1023" max="1025" width="9.140625" style="10"/>
    <col min="1026" max="1026" width="10.28515625" style="10" customWidth="1"/>
    <col min="1027" max="1029" width="9.140625" style="10"/>
    <col min="1030" max="1030" width="11.140625" style="10" customWidth="1"/>
    <col min="1031" max="1032" width="9.140625" style="10"/>
    <col min="1033" max="1033" width="10.5703125" style="10" customWidth="1"/>
    <col min="1034" max="1041" width="9.140625" style="10"/>
    <col min="1042" max="1042" width="12.140625" style="10" customWidth="1"/>
    <col min="1043" max="1043" width="20.7109375" style="10" customWidth="1"/>
    <col min="1044" max="1044" width="20.85546875" style="10" customWidth="1"/>
    <col min="1045" max="1259" width="9.140625" style="10"/>
    <col min="1260" max="1260" width="8.140625" style="10" customWidth="1"/>
    <col min="1261" max="1261" width="28.140625" style="10" customWidth="1"/>
    <col min="1262" max="1262" width="7.5703125" style="10" customWidth="1"/>
    <col min="1263" max="1266" width="10.140625" style="10" customWidth="1"/>
    <col min="1267" max="1268" width="9.7109375" style="10" customWidth="1"/>
    <col min="1269" max="1271" width="9.140625" style="10"/>
    <col min="1272" max="1272" width="9.7109375" style="10" customWidth="1"/>
    <col min="1273" max="1273" width="9.140625" style="10"/>
    <col min="1274" max="1274" width="10.140625" style="10" customWidth="1"/>
    <col min="1275" max="1277" width="9.140625" style="10"/>
    <col min="1278" max="1278" width="10.28515625" style="10" customWidth="1"/>
    <col min="1279" max="1281" width="9.140625" style="10"/>
    <col min="1282" max="1282" width="10.28515625" style="10" customWidth="1"/>
    <col min="1283" max="1285" width="9.140625" style="10"/>
    <col min="1286" max="1286" width="11.140625" style="10" customWidth="1"/>
    <col min="1287" max="1288" width="9.140625" style="10"/>
    <col min="1289" max="1289" width="10.5703125" style="10" customWidth="1"/>
    <col min="1290" max="1297" width="9.140625" style="10"/>
    <col min="1298" max="1298" width="12.140625" style="10" customWidth="1"/>
    <col min="1299" max="1299" width="20.7109375" style="10" customWidth="1"/>
    <col min="1300" max="1300" width="20.85546875" style="10" customWidth="1"/>
    <col min="1301" max="1515" width="9.140625" style="10"/>
    <col min="1516" max="1516" width="8.140625" style="10" customWidth="1"/>
    <col min="1517" max="1517" width="28.140625" style="10" customWidth="1"/>
    <col min="1518" max="1518" width="7.5703125" style="10" customWidth="1"/>
    <col min="1519" max="1522" width="10.140625" style="10" customWidth="1"/>
    <col min="1523" max="1524" width="9.7109375" style="10" customWidth="1"/>
    <col min="1525" max="1527" width="9.140625" style="10"/>
    <col min="1528" max="1528" width="9.7109375" style="10" customWidth="1"/>
    <col min="1529" max="1529" width="9.140625" style="10"/>
    <col min="1530" max="1530" width="10.140625" style="10" customWidth="1"/>
    <col min="1531" max="1533" width="9.140625" style="10"/>
    <col min="1534" max="1534" width="10.28515625" style="10" customWidth="1"/>
    <col min="1535" max="1537" width="9.140625" style="10"/>
    <col min="1538" max="1538" width="10.28515625" style="10" customWidth="1"/>
    <col min="1539" max="1541" width="9.140625" style="10"/>
    <col min="1542" max="1542" width="11.140625" style="10" customWidth="1"/>
    <col min="1543" max="1544" width="9.140625" style="10"/>
    <col min="1545" max="1545" width="10.5703125" style="10" customWidth="1"/>
    <col min="1546" max="1553" width="9.140625" style="10"/>
    <col min="1554" max="1554" width="12.140625" style="10" customWidth="1"/>
    <col min="1555" max="1555" width="20.7109375" style="10" customWidth="1"/>
    <col min="1556" max="1556" width="20.85546875" style="10" customWidth="1"/>
    <col min="1557" max="1771" width="9.140625" style="10"/>
    <col min="1772" max="1772" width="8.140625" style="10" customWidth="1"/>
    <col min="1773" max="1773" width="28.140625" style="10" customWidth="1"/>
    <col min="1774" max="1774" width="7.5703125" style="10" customWidth="1"/>
    <col min="1775" max="1778" width="10.140625" style="10" customWidth="1"/>
    <col min="1779" max="1780" width="9.7109375" style="10" customWidth="1"/>
    <col min="1781" max="1783" width="9.140625" style="10"/>
    <col min="1784" max="1784" width="9.7109375" style="10" customWidth="1"/>
    <col min="1785" max="1785" width="9.140625" style="10"/>
    <col min="1786" max="1786" width="10.140625" style="10" customWidth="1"/>
    <col min="1787" max="1789" width="9.140625" style="10"/>
    <col min="1790" max="1790" width="10.28515625" style="10" customWidth="1"/>
    <col min="1791" max="1793" width="9.140625" style="10"/>
    <col min="1794" max="1794" width="10.28515625" style="10" customWidth="1"/>
    <col min="1795" max="1797" width="9.140625" style="10"/>
    <col min="1798" max="1798" width="11.140625" style="10" customWidth="1"/>
    <col min="1799" max="1800" width="9.140625" style="10"/>
    <col min="1801" max="1801" width="10.5703125" style="10" customWidth="1"/>
    <col min="1802" max="1809" width="9.140625" style="10"/>
    <col min="1810" max="1810" width="12.140625" style="10" customWidth="1"/>
    <col min="1811" max="1811" width="20.7109375" style="10" customWidth="1"/>
    <col min="1812" max="1812" width="20.85546875" style="10" customWidth="1"/>
    <col min="1813" max="2027" width="9.140625" style="10"/>
    <col min="2028" max="2028" width="8.140625" style="10" customWidth="1"/>
    <col min="2029" max="2029" width="28.140625" style="10" customWidth="1"/>
    <col min="2030" max="2030" width="7.5703125" style="10" customWidth="1"/>
    <col min="2031" max="2034" width="10.140625" style="10" customWidth="1"/>
    <col min="2035" max="2036" width="9.7109375" style="10" customWidth="1"/>
    <col min="2037" max="2039" width="9.140625" style="10"/>
    <col min="2040" max="2040" width="9.7109375" style="10" customWidth="1"/>
    <col min="2041" max="2041" width="9.140625" style="10"/>
    <col min="2042" max="2042" width="10.140625" style="10" customWidth="1"/>
    <col min="2043" max="2045" width="9.140625" style="10"/>
    <col min="2046" max="2046" width="10.28515625" style="10" customWidth="1"/>
    <col min="2047" max="2049" width="9.140625" style="10"/>
    <col min="2050" max="2050" width="10.28515625" style="10" customWidth="1"/>
    <col min="2051" max="2053" width="9.140625" style="10"/>
    <col min="2054" max="2054" width="11.140625" style="10" customWidth="1"/>
    <col min="2055" max="2056" width="9.140625" style="10"/>
    <col min="2057" max="2057" width="10.5703125" style="10" customWidth="1"/>
    <col min="2058" max="2065" width="9.140625" style="10"/>
    <col min="2066" max="2066" width="12.140625" style="10" customWidth="1"/>
    <col min="2067" max="2067" width="20.7109375" style="10" customWidth="1"/>
    <col min="2068" max="2068" width="20.85546875" style="10" customWidth="1"/>
    <col min="2069" max="2283" width="9.140625" style="10"/>
    <col min="2284" max="2284" width="8.140625" style="10" customWidth="1"/>
    <col min="2285" max="2285" width="28.140625" style="10" customWidth="1"/>
    <col min="2286" max="2286" width="7.5703125" style="10" customWidth="1"/>
    <col min="2287" max="2290" width="10.140625" style="10" customWidth="1"/>
    <col min="2291" max="2292" width="9.7109375" style="10" customWidth="1"/>
    <col min="2293" max="2295" width="9.140625" style="10"/>
    <col min="2296" max="2296" width="9.7109375" style="10" customWidth="1"/>
    <col min="2297" max="2297" width="9.140625" style="10"/>
    <col min="2298" max="2298" width="10.140625" style="10" customWidth="1"/>
    <col min="2299" max="2301" width="9.140625" style="10"/>
    <col min="2302" max="2302" width="10.28515625" style="10" customWidth="1"/>
    <col min="2303" max="2305" width="9.140625" style="10"/>
    <col min="2306" max="2306" width="10.28515625" style="10" customWidth="1"/>
    <col min="2307" max="2309" width="9.140625" style="10"/>
    <col min="2310" max="2310" width="11.140625" style="10" customWidth="1"/>
    <col min="2311" max="2312" width="9.140625" style="10"/>
    <col min="2313" max="2313" width="10.5703125" style="10" customWidth="1"/>
    <col min="2314" max="2321" width="9.140625" style="10"/>
    <col min="2322" max="2322" width="12.140625" style="10" customWidth="1"/>
    <col min="2323" max="2323" width="20.7109375" style="10" customWidth="1"/>
    <col min="2324" max="2324" width="20.85546875" style="10" customWidth="1"/>
    <col min="2325" max="2539" width="9.140625" style="10"/>
    <col min="2540" max="2540" width="8.140625" style="10" customWidth="1"/>
    <col min="2541" max="2541" width="28.140625" style="10" customWidth="1"/>
    <col min="2542" max="2542" width="7.5703125" style="10" customWidth="1"/>
    <col min="2543" max="2546" width="10.140625" style="10" customWidth="1"/>
    <col min="2547" max="2548" width="9.7109375" style="10" customWidth="1"/>
    <col min="2549" max="2551" width="9.140625" style="10"/>
    <col min="2552" max="2552" width="9.7109375" style="10" customWidth="1"/>
    <col min="2553" max="2553" width="9.140625" style="10"/>
    <col min="2554" max="2554" width="10.140625" style="10" customWidth="1"/>
    <col min="2555" max="2557" width="9.140625" style="10"/>
    <col min="2558" max="2558" width="10.28515625" style="10" customWidth="1"/>
    <col min="2559" max="2561" width="9.140625" style="10"/>
    <col min="2562" max="2562" width="10.28515625" style="10" customWidth="1"/>
    <col min="2563" max="2565" width="9.140625" style="10"/>
    <col min="2566" max="2566" width="11.140625" style="10" customWidth="1"/>
    <col min="2567" max="2568" width="9.140625" style="10"/>
    <col min="2569" max="2569" width="10.5703125" style="10" customWidth="1"/>
    <col min="2570" max="2577" width="9.140625" style="10"/>
    <col min="2578" max="2578" width="12.140625" style="10" customWidth="1"/>
    <col min="2579" max="2579" width="20.7109375" style="10" customWidth="1"/>
    <col min="2580" max="2580" width="20.85546875" style="10" customWidth="1"/>
    <col min="2581" max="2795" width="9.140625" style="10"/>
    <col min="2796" max="2796" width="8.140625" style="10" customWidth="1"/>
    <col min="2797" max="2797" width="28.140625" style="10" customWidth="1"/>
    <col min="2798" max="2798" width="7.5703125" style="10" customWidth="1"/>
    <col min="2799" max="2802" width="10.140625" style="10" customWidth="1"/>
    <col min="2803" max="2804" width="9.7109375" style="10" customWidth="1"/>
    <col min="2805" max="2807" width="9.140625" style="10"/>
    <col min="2808" max="2808" width="9.7109375" style="10" customWidth="1"/>
    <col min="2809" max="2809" width="9.140625" style="10"/>
    <col min="2810" max="2810" width="10.140625" style="10" customWidth="1"/>
    <col min="2811" max="2813" width="9.140625" style="10"/>
    <col min="2814" max="2814" width="10.28515625" style="10" customWidth="1"/>
    <col min="2815" max="2817" width="9.140625" style="10"/>
    <col min="2818" max="2818" width="10.28515625" style="10" customWidth="1"/>
    <col min="2819" max="2821" width="9.140625" style="10"/>
    <col min="2822" max="2822" width="11.140625" style="10" customWidth="1"/>
    <col min="2823" max="2824" width="9.140625" style="10"/>
    <col min="2825" max="2825" width="10.5703125" style="10" customWidth="1"/>
    <col min="2826" max="2833" width="9.140625" style="10"/>
    <col min="2834" max="2834" width="12.140625" style="10" customWidth="1"/>
    <col min="2835" max="2835" width="20.7109375" style="10" customWidth="1"/>
    <col min="2836" max="2836" width="20.85546875" style="10" customWidth="1"/>
    <col min="2837" max="3051" width="9.140625" style="10"/>
    <col min="3052" max="3052" width="8.140625" style="10" customWidth="1"/>
    <col min="3053" max="3053" width="28.140625" style="10" customWidth="1"/>
    <col min="3054" max="3054" width="7.5703125" style="10" customWidth="1"/>
    <col min="3055" max="3058" width="10.140625" style="10" customWidth="1"/>
    <col min="3059" max="3060" width="9.7109375" style="10" customWidth="1"/>
    <col min="3061" max="3063" width="9.140625" style="10"/>
    <col min="3064" max="3064" width="9.7109375" style="10" customWidth="1"/>
    <col min="3065" max="3065" width="9.140625" style="10"/>
    <col min="3066" max="3066" width="10.140625" style="10" customWidth="1"/>
    <col min="3067" max="3069" width="9.140625" style="10"/>
    <col min="3070" max="3070" width="10.28515625" style="10" customWidth="1"/>
    <col min="3071" max="3073" width="9.140625" style="10"/>
    <col min="3074" max="3074" width="10.28515625" style="10" customWidth="1"/>
    <col min="3075" max="3077" width="9.140625" style="10"/>
    <col min="3078" max="3078" width="11.140625" style="10" customWidth="1"/>
    <col min="3079" max="3080" width="9.140625" style="10"/>
    <col min="3081" max="3081" width="10.5703125" style="10" customWidth="1"/>
    <col min="3082" max="3089" width="9.140625" style="10"/>
    <col min="3090" max="3090" width="12.140625" style="10" customWidth="1"/>
    <col min="3091" max="3091" width="20.7109375" style="10" customWidth="1"/>
    <col min="3092" max="3092" width="20.85546875" style="10" customWidth="1"/>
    <col min="3093" max="3307" width="9.140625" style="10"/>
    <col min="3308" max="3308" width="8.140625" style="10" customWidth="1"/>
    <col min="3309" max="3309" width="28.140625" style="10" customWidth="1"/>
    <col min="3310" max="3310" width="7.5703125" style="10" customWidth="1"/>
    <col min="3311" max="3314" width="10.140625" style="10" customWidth="1"/>
    <col min="3315" max="3316" width="9.7109375" style="10" customWidth="1"/>
    <col min="3317" max="3319" width="9.140625" style="10"/>
    <col min="3320" max="3320" width="9.7109375" style="10" customWidth="1"/>
    <col min="3321" max="3321" width="9.140625" style="10"/>
    <col min="3322" max="3322" width="10.140625" style="10" customWidth="1"/>
    <col min="3323" max="3325" width="9.140625" style="10"/>
    <col min="3326" max="3326" width="10.28515625" style="10" customWidth="1"/>
    <col min="3327" max="3329" width="9.140625" style="10"/>
    <col min="3330" max="3330" width="10.28515625" style="10" customWidth="1"/>
    <col min="3331" max="3333" width="9.140625" style="10"/>
    <col min="3334" max="3334" width="11.140625" style="10" customWidth="1"/>
    <col min="3335" max="3336" width="9.140625" style="10"/>
    <col min="3337" max="3337" width="10.5703125" style="10" customWidth="1"/>
    <col min="3338" max="3345" width="9.140625" style="10"/>
    <col min="3346" max="3346" width="12.140625" style="10" customWidth="1"/>
    <col min="3347" max="3347" width="20.7109375" style="10" customWidth="1"/>
    <col min="3348" max="3348" width="20.85546875" style="10" customWidth="1"/>
    <col min="3349" max="3563" width="9.140625" style="10"/>
    <col min="3564" max="3564" width="8.140625" style="10" customWidth="1"/>
    <col min="3565" max="3565" width="28.140625" style="10" customWidth="1"/>
    <col min="3566" max="3566" width="7.5703125" style="10" customWidth="1"/>
    <col min="3567" max="3570" width="10.140625" style="10" customWidth="1"/>
    <col min="3571" max="3572" width="9.7109375" style="10" customWidth="1"/>
    <col min="3573" max="3575" width="9.140625" style="10"/>
    <col min="3576" max="3576" width="9.7109375" style="10" customWidth="1"/>
    <col min="3577" max="3577" width="9.140625" style="10"/>
    <col min="3578" max="3578" width="10.140625" style="10" customWidth="1"/>
    <col min="3579" max="3581" width="9.140625" style="10"/>
    <col min="3582" max="3582" width="10.28515625" style="10" customWidth="1"/>
    <col min="3583" max="3585" width="9.140625" style="10"/>
    <col min="3586" max="3586" width="10.28515625" style="10" customWidth="1"/>
    <col min="3587" max="3589" width="9.140625" style="10"/>
    <col min="3590" max="3590" width="11.140625" style="10" customWidth="1"/>
    <col min="3591" max="3592" width="9.140625" style="10"/>
    <col min="3593" max="3593" width="10.5703125" style="10" customWidth="1"/>
    <col min="3594" max="3601" width="9.140625" style="10"/>
    <col min="3602" max="3602" width="12.140625" style="10" customWidth="1"/>
    <col min="3603" max="3603" width="20.7109375" style="10" customWidth="1"/>
    <col min="3604" max="3604" width="20.85546875" style="10" customWidth="1"/>
    <col min="3605" max="3819" width="9.140625" style="10"/>
    <col min="3820" max="3820" width="8.140625" style="10" customWidth="1"/>
    <col min="3821" max="3821" width="28.140625" style="10" customWidth="1"/>
    <col min="3822" max="3822" width="7.5703125" style="10" customWidth="1"/>
    <col min="3823" max="3826" width="10.140625" style="10" customWidth="1"/>
    <col min="3827" max="3828" width="9.7109375" style="10" customWidth="1"/>
    <col min="3829" max="3831" width="9.140625" style="10"/>
    <col min="3832" max="3832" width="9.7109375" style="10" customWidth="1"/>
    <col min="3833" max="3833" width="9.140625" style="10"/>
    <col min="3834" max="3834" width="10.140625" style="10" customWidth="1"/>
    <col min="3835" max="3837" width="9.140625" style="10"/>
    <col min="3838" max="3838" width="10.28515625" style="10" customWidth="1"/>
    <col min="3839" max="3841" width="9.140625" style="10"/>
    <col min="3842" max="3842" width="10.28515625" style="10" customWidth="1"/>
    <col min="3843" max="3845" width="9.140625" style="10"/>
    <col min="3846" max="3846" width="11.140625" style="10" customWidth="1"/>
    <col min="3847" max="3848" width="9.140625" style="10"/>
    <col min="3849" max="3849" width="10.5703125" style="10" customWidth="1"/>
    <col min="3850" max="3857" width="9.140625" style="10"/>
    <col min="3858" max="3858" width="12.140625" style="10" customWidth="1"/>
    <col min="3859" max="3859" width="20.7109375" style="10" customWidth="1"/>
    <col min="3860" max="3860" width="20.85546875" style="10" customWidth="1"/>
    <col min="3861" max="4075" width="9.140625" style="10"/>
    <col min="4076" max="4076" width="8.140625" style="10" customWidth="1"/>
    <col min="4077" max="4077" width="28.140625" style="10" customWidth="1"/>
    <col min="4078" max="4078" width="7.5703125" style="10" customWidth="1"/>
    <col min="4079" max="4082" width="10.140625" style="10" customWidth="1"/>
    <col min="4083" max="4084" width="9.7109375" style="10" customWidth="1"/>
    <col min="4085" max="4087" width="9.140625" style="10"/>
    <col min="4088" max="4088" width="9.7109375" style="10" customWidth="1"/>
    <col min="4089" max="4089" width="9.140625" style="10"/>
    <col min="4090" max="4090" width="10.140625" style="10" customWidth="1"/>
    <col min="4091" max="4093" width="9.140625" style="10"/>
    <col min="4094" max="4094" width="10.28515625" style="10" customWidth="1"/>
    <col min="4095" max="4097" width="9.140625" style="10"/>
    <col min="4098" max="4098" width="10.28515625" style="10" customWidth="1"/>
    <col min="4099" max="4101" width="9.140625" style="10"/>
    <col min="4102" max="4102" width="11.140625" style="10" customWidth="1"/>
    <col min="4103" max="4104" width="9.140625" style="10"/>
    <col min="4105" max="4105" width="10.5703125" style="10" customWidth="1"/>
    <col min="4106" max="4113" width="9.140625" style="10"/>
    <col min="4114" max="4114" width="12.140625" style="10" customWidth="1"/>
    <col min="4115" max="4115" width="20.7109375" style="10" customWidth="1"/>
    <col min="4116" max="4116" width="20.85546875" style="10" customWidth="1"/>
    <col min="4117" max="4331" width="9.140625" style="10"/>
    <col min="4332" max="4332" width="8.140625" style="10" customWidth="1"/>
    <col min="4333" max="4333" width="28.140625" style="10" customWidth="1"/>
    <col min="4334" max="4334" width="7.5703125" style="10" customWidth="1"/>
    <col min="4335" max="4338" width="10.140625" style="10" customWidth="1"/>
    <col min="4339" max="4340" width="9.7109375" style="10" customWidth="1"/>
    <col min="4341" max="4343" width="9.140625" style="10"/>
    <col min="4344" max="4344" width="9.7109375" style="10" customWidth="1"/>
    <col min="4345" max="4345" width="9.140625" style="10"/>
    <col min="4346" max="4346" width="10.140625" style="10" customWidth="1"/>
    <col min="4347" max="4349" width="9.140625" style="10"/>
    <col min="4350" max="4350" width="10.28515625" style="10" customWidth="1"/>
    <col min="4351" max="4353" width="9.140625" style="10"/>
    <col min="4354" max="4354" width="10.28515625" style="10" customWidth="1"/>
    <col min="4355" max="4357" width="9.140625" style="10"/>
    <col min="4358" max="4358" width="11.140625" style="10" customWidth="1"/>
    <col min="4359" max="4360" width="9.140625" style="10"/>
    <col min="4361" max="4361" width="10.5703125" style="10" customWidth="1"/>
    <col min="4362" max="4369" width="9.140625" style="10"/>
    <col min="4370" max="4370" width="12.140625" style="10" customWidth="1"/>
    <col min="4371" max="4371" width="20.7109375" style="10" customWidth="1"/>
    <col min="4372" max="4372" width="20.85546875" style="10" customWidth="1"/>
    <col min="4373" max="4587" width="9.140625" style="10"/>
    <col min="4588" max="4588" width="8.140625" style="10" customWidth="1"/>
    <col min="4589" max="4589" width="28.140625" style="10" customWidth="1"/>
    <col min="4590" max="4590" width="7.5703125" style="10" customWidth="1"/>
    <col min="4591" max="4594" width="10.140625" style="10" customWidth="1"/>
    <col min="4595" max="4596" width="9.7109375" style="10" customWidth="1"/>
    <col min="4597" max="4599" width="9.140625" style="10"/>
    <col min="4600" max="4600" width="9.7109375" style="10" customWidth="1"/>
    <col min="4601" max="4601" width="9.140625" style="10"/>
    <col min="4602" max="4602" width="10.140625" style="10" customWidth="1"/>
    <col min="4603" max="4605" width="9.140625" style="10"/>
    <col min="4606" max="4606" width="10.28515625" style="10" customWidth="1"/>
    <col min="4607" max="4609" width="9.140625" style="10"/>
    <col min="4610" max="4610" width="10.28515625" style="10" customWidth="1"/>
    <col min="4611" max="4613" width="9.140625" style="10"/>
    <col min="4614" max="4614" width="11.140625" style="10" customWidth="1"/>
    <col min="4615" max="4616" width="9.140625" style="10"/>
    <col min="4617" max="4617" width="10.5703125" style="10" customWidth="1"/>
    <col min="4618" max="4625" width="9.140625" style="10"/>
    <col min="4626" max="4626" width="12.140625" style="10" customWidth="1"/>
    <col min="4627" max="4627" width="20.7109375" style="10" customWidth="1"/>
    <col min="4628" max="4628" width="20.85546875" style="10" customWidth="1"/>
    <col min="4629" max="4843" width="9.140625" style="10"/>
    <col min="4844" max="4844" width="8.140625" style="10" customWidth="1"/>
    <col min="4845" max="4845" width="28.140625" style="10" customWidth="1"/>
    <col min="4846" max="4846" width="7.5703125" style="10" customWidth="1"/>
    <col min="4847" max="4850" width="10.140625" style="10" customWidth="1"/>
    <col min="4851" max="4852" width="9.7109375" style="10" customWidth="1"/>
    <col min="4853" max="4855" width="9.140625" style="10"/>
    <col min="4856" max="4856" width="9.7109375" style="10" customWidth="1"/>
    <col min="4857" max="4857" width="9.140625" style="10"/>
    <col min="4858" max="4858" width="10.140625" style="10" customWidth="1"/>
    <col min="4859" max="4861" width="9.140625" style="10"/>
    <col min="4862" max="4862" width="10.28515625" style="10" customWidth="1"/>
    <col min="4863" max="4865" width="9.140625" style="10"/>
    <col min="4866" max="4866" width="10.28515625" style="10" customWidth="1"/>
    <col min="4867" max="4869" width="9.140625" style="10"/>
    <col min="4870" max="4870" width="11.140625" style="10" customWidth="1"/>
    <col min="4871" max="4872" width="9.140625" style="10"/>
    <col min="4873" max="4873" width="10.5703125" style="10" customWidth="1"/>
    <col min="4874" max="4881" width="9.140625" style="10"/>
    <col min="4882" max="4882" width="12.140625" style="10" customWidth="1"/>
    <col min="4883" max="4883" width="20.7109375" style="10" customWidth="1"/>
    <col min="4884" max="4884" width="20.85546875" style="10" customWidth="1"/>
    <col min="4885" max="5099" width="9.140625" style="10"/>
    <col min="5100" max="5100" width="8.140625" style="10" customWidth="1"/>
    <col min="5101" max="5101" width="28.140625" style="10" customWidth="1"/>
    <col min="5102" max="5102" width="7.5703125" style="10" customWidth="1"/>
    <col min="5103" max="5106" width="10.140625" style="10" customWidth="1"/>
    <col min="5107" max="5108" width="9.7109375" style="10" customWidth="1"/>
    <col min="5109" max="5111" width="9.140625" style="10"/>
    <col min="5112" max="5112" width="9.7109375" style="10" customWidth="1"/>
    <col min="5113" max="5113" width="9.140625" style="10"/>
    <col min="5114" max="5114" width="10.140625" style="10" customWidth="1"/>
    <col min="5115" max="5117" width="9.140625" style="10"/>
    <col min="5118" max="5118" width="10.28515625" style="10" customWidth="1"/>
    <col min="5119" max="5121" width="9.140625" style="10"/>
    <col min="5122" max="5122" width="10.28515625" style="10" customWidth="1"/>
    <col min="5123" max="5125" width="9.140625" style="10"/>
    <col min="5126" max="5126" width="11.140625" style="10" customWidth="1"/>
    <col min="5127" max="5128" width="9.140625" style="10"/>
    <col min="5129" max="5129" width="10.5703125" style="10" customWidth="1"/>
    <col min="5130" max="5137" width="9.140625" style="10"/>
    <col min="5138" max="5138" width="12.140625" style="10" customWidth="1"/>
    <col min="5139" max="5139" width="20.7109375" style="10" customWidth="1"/>
    <col min="5140" max="5140" width="20.85546875" style="10" customWidth="1"/>
    <col min="5141" max="5355" width="9.140625" style="10"/>
    <col min="5356" max="5356" width="8.140625" style="10" customWidth="1"/>
    <col min="5357" max="5357" width="28.140625" style="10" customWidth="1"/>
    <col min="5358" max="5358" width="7.5703125" style="10" customWidth="1"/>
    <col min="5359" max="5362" width="10.140625" style="10" customWidth="1"/>
    <col min="5363" max="5364" width="9.7109375" style="10" customWidth="1"/>
    <col min="5365" max="5367" width="9.140625" style="10"/>
    <col min="5368" max="5368" width="9.7109375" style="10" customWidth="1"/>
    <col min="5369" max="5369" width="9.140625" style="10"/>
    <col min="5370" max="5370" width="10.140625" style="10" customWidth="1"/>
    <col min="5371" max="5373" width="9.140625" style="10"/>
    <col min="5374" max="5374" width="10.28515625" style="10" customWidth="1"/>
    <col min="5375" max="5377" width="9.140625" style="10"/>
    <col min="5378" max="5378" width="10.28515625" style="10" customWidth="1"/>
    <col min="5379" max="5381" width="9.140625" style="10"/>
    <col min="5382" max="5382" width="11.140625" style="10" customWidth="1"/>
    <col min="5383" max="5384" width="9.140625" style="10"/>
    <col min="5385" max="5385" width="10.5703125" style="10" customWidth="1"/>
    <col min="5386" max="5393" width="9.140625" style="10"/>
    <col min="5394" max="5394" width="12.140625" style="10" customWidth="1"/>
    <col min="5395" max="5395" width="20.7109375" style="10" customWidth="1"/>
    <col min="5396" max="5396" width="20.85546875" style="10" customWidth="1"/>
    <col min="5397" max="5611" width="9.140625" style="10"/>
    <col min="5612" max="5612" width="8.140625" style="10" customWidth="1"/>
    <col min="5613" max="5613" width="28.140625" style="10" customWidth="1"/>
    <col min="5614" max="5614" width="7.5703125" style="10" customWidth="1"/>
    <col min="5615" max="5618" width="10.140625" style="10" customWidth="1"/>
    <col min="5619" max="5620" width="9.7109375" style="10" customWidth="1"/>
    <col min="5621" max="5623" width="9.140625" style="10"/>
    <col min="5624" max="5624" width="9.7109375" style="10" customWidth="1"/>
    <col min="5625" max="5625" width="9.140625" style="10"/>
    <col min="5626" max="5626" width="10.140625" style="10" customWidth="1"/>
    <col min="5627" max="5629" width="9.140625" style="10"/>
    <col min="5630" max="5630" width="10.28515625" style="10" customWidth="1"/>
    <col min="5631" max="5633" width="9.140625" style="10"/>
    <col min="5634" max="5634" width="10.28515625" style="10" customWidth="1"/>
    <col min="5635" max="5637" width="9.140625" style="10"/>
    <col min="5638" max="5638" width="11.140625" style="10" customWidth="1"/>
    <col min="5639" max="5640" width="9.140625" style="10"/>
    <col min="5641" max="5641" width="10.5703125" style="10" customWidth="1"/>
    <col min="5642" max="5649" width="9.140625" style="10"/>
    <col min="5650" max="5650" width="12.140625" style="10" customWidth="1"/>
    <col min="5651" max="5651" width="20.7109375" style="10" customWidth="1"/>
    <col min="5652" max="5652" width="20.85546875" style="10" customWidth="1"/>
    <col min="5653" max="5867" width="9.140625" style="10"/>
    <col min="5868" max="5868" width="8.140625" style="10" customWidth="1"/>
    <col min="5869" max="5869" width="28.140625" style="10" customWidth="1"/>
    <col min="5870" max="5870" width="7.5703125" style="10" customWidth="1"/>
    <col min="5871" max="5874" width="10.140625" style="10" customWidth="1"/>
    <col min="5875" max="5876" width="9.7109375" style="10" customWidth="1"/>
    <col min="5877" max="5879" width="9.140625" style="10"/>
    <col min="5880" max="5880" width="9.7109375" style="10" customWidth="1"/>
    <col min="5881" max="5881" width="9.140625" style="10"/>
    <col min="5882" max="5882" width="10.140625" style="10" customWidth="1"/>
    <col min="5883" max="5885" width="9.140625" style="10"/>
    <col min="5886" max="5886" width="10.28515625" style="10" customWidth="1"/>
    <col min="5887" max="5889" width="9.140625" style="10"/>
    <col min="5890" max="5890" width="10.28515625" style="10" customWidth="1"/>
    <col min="5891" max="5893" width="9.140625" style="10"/>
    <col min="5894" max="5894" width="11.140625" style="10" customWidth="1"/>
    <col min="5895" max="5896" width="9.140625" style="10"/>
    <col min="5897" max="5897" width="10.5703125" style="10" customWidth="1"/>
    <col min="5898" max="5905" width="9.140625" style="10"/>
    <col min="5906" max="5906" width="12.140625" style="10" customWidth="1"/>
    <col min="5907" max="5907" width="20.7109375" style="10" customWidth="1"/>
    <col min="5908" max="5908" width="20.85546875" style="10" customWidth="1"/>
    <col min="5909" max="6123" width="9.140625" style="10"/>
    <col min="6124" max="6124" width="8.140625" style="10" customWidth="1"/>
    <col min="6125" max="6125" width="28.140625" style="10" customWidth="1"/>
    <col min="6126" max="6126" width="7.5703125" style="10" customWidth="1"/>
    <col min="6127" max="6130" width="10.140625" style="10" customWidth="1"/>
    <col min="6131" max="6132" width="9.7109375" style="10" customWidth="1"/>
    <col min="6133" max="6135" width="9.140625" style="10"/>
    <col min="6136" max="6136" width="9.7109375" style="10" customWidth="1"/>
    <col min="6137" max="6137" width="9.140625" style="10"/>
    <col min="6138" max="6138" width="10.140625" style="10" customWidth="1"/>
    <col min="6139" max="6141" width="9.140625" style="10"/>
    <col min="6142" max="6142" width="10.28515625" style="10" customWidth="1"/>
    <col min="6143" max="6145" width="9.140625" style="10"/>
    <col min="6146" max="6146" width="10.28515625" style="10" customWidth="1"/>
    <col min="6147" max="6149" width="9.140625" style="10"/>
    <col min="6150" max="6150" width="11.140625" style="10" customWidth="1"/>
    <col min="6151" max="6152" width="9.140625" style="10"/>
    <col min="6153" max="6153" width="10.5703125" style="10" customWidth="1"/>
    <col min="6154" max="6161" width="9.140625" style="10"/>
    <col min="6162" max="6162" width="12.140625" style="10" customWidth="1"/>
    <col min="6163" max="6163" width="20.7109375" style="10" customWidth="1"/>
    <col min="6164" max="6164" width="20.85546875" style="10" customWidth="1"/>
    <col min="6165" max="6379" width="9.140625" style="10"/>
    <col min="6380" max="6380" width="8.140625" style="10" customWidth="1"/>
    <col min="6381" max="6381" width="28.140625" style="10" customWidth="1"/>
    <col min="6382" max="6382" width="7.5703125" style="10" customWidth="1"/>
    <col min="6383" max="6386" width="10.140625" style="10" customWidth="1"/>
    <col min="6387" max="6388" width="9.7109375" style="10" customWidth="1"/>
    <col min="6389" max="6391" width="9.140625" style="10"/>
    <col min="6392" max="6392" width="9.7109375" style="10" customWidth="1"/>
    <col min="6393" max="6393" width="9.140625" style="10"/>
    <col min="6394" max="6394" width="10.140625" style="10" customWidth="1"/>
    <col min="6395" max="6397" width="9.140625" style="10"/>
    <col min="6398" max="6398" width="10.28515625" style="10" customWidth="1"/>
    <col min="6399" max="6401" width="9.140625" style="10"/>
    <col min="6402" max="6402" width="10.28515625" style="10" customWidth="1"/>
    <col min="6403" max="6405" width="9.140625" style="10"/>
    <col min="6406" max="6406" width="11.140625" style="10" customWidth="1"/>
    <col min="6407" max="6408" width="9.140625" style="10"/>
    <col min="6409" max="6409" width="10.5703125" style="10" customWidth="1"/>
    <col min="6410" max="6417" width="9.140625" style="10"/>
    <col min="6418" max="6418" width="12.140625" style="10" customWidth="1"/>
    <col min="6419" max="6419" width="20.7109375" style="10" customWidth="1"/>
    <col min="6420" max="6420" width="20.85546875" style="10" customWidth="1"/>
    <col min="6421" max="6635" width="9.140625" style="10"/>
    <col min="6636" max="6636" width="8.140625" style="10" customWidth="1"/>
    <col min="6637" max="6637" width="28.140625" style="10" customWidth="1"/>
    <col min="6638" max="6638" width="7.5703125" style="10" customWidth="1"/>
    <col min="6639" max="6642" width="10.140625" style="10" customWidth="1"/>
    <col min="6643" max="6644" width="9.7109375" style="10" customWidth="1"/>
    <col min="6645" max="6647" width="9.140625" style="10"/>
    <col min="6648" max="6648" width="9.7109375" style="10" customWidth="1"/>
    <col min="6649" max="6649" width="9.140625" style="10"/>
    <col min="6650" max="6650" width="10.140625" style="10" customWidth="1"/>
    <col min="6651" max="6653" width="9.140625" style="10"/>
    <col min="6654" max="6654" width="10.28515625" style="10" customWidth="1"/>
    <col min="6655" max="6657" width="9.140625" style="10"/>
    <col min="6658" max="6658" width="10.28515625" style="10" customWidth="1"/>
    <col min="6659" max="6661" width="9.140625" style="10"/>
    <col min="6662" max="6662" width="11.140625" style="10" customWidth="1"/>
    <col min="6663" max="6664" width="9.140625" style="10"/>
    <col min="6665" max="6665" width="10.5703125" style="10" customWidth="1"/>
    <col min="6666" max="6673" width="9.140625" style="10"/>
    <col min="6674" max="6674" width="12.140625" style="10" customWidth="1"/>
    <col min="6675" max="6675" width="20.7109375" style="10" customWidth="1"/>
    <col min="6676" max="6676" width="20.85546875" style="10" customWidth="1"/>
    <col min="6677" max="6891" width="9.140625" style="10"/>
    <col min="6892" max="6892" width="8.140625" style="10" customWidth="1"/>
    <col min="6893" max="6893" width="28.140625" style="10" customWidth="1"/>
    <col min="6894" max="6894" width="7.5703125" style="10" customWidth="1"/>
    <col min="6895" max="6898" width="10.140625" style="10" customWidth="1"/>
    <col min="6899" max="6900" width="9.7109375" style="10" customWidth="1"/>
    <col min="6901" max="6903" width="9.140625" style="10"/>
    <col min="6904" max="6904" width="9.7109375" style="10" customWidth="1"/>
    <col min="6905" max="6905" width="9.140625" style="10"/>
    <col min="6906" max="6906" width="10.140625" style="10" customWidth="1"/>
    <col min="6907" max="6909" width="9.140625" style="10"/>
    <col min="6910" max="6910" width="10.28515625" style="10" customWidth="1"/>
    <col min="6911" max="6913" width="9.140625" style="10"/>
    <col min="6914" max="6914" width="10.28515625" style="10" customWidth="1"/>
    <col min="6915" max="6917" width="9.140625" style="10"/>
    <col min="6918" max="6918" width="11.140625" style="10" customWidth="1"/>
    <col min="6919" max="6920" width="9.140625" style="10"/>
    <col min="6921" max="6921" width="10.5703125" style="10" customWidth="1"/>
    <col min="6922" max="6929" width="9.140625" style="10"/>
    <col min="6930" max="6930" width="12.140625" style="10" customWidth="1"/>
    <col min="6931" max="6931" width="20.7109375" style="10" customWidth="1"/>
    <col min="6932" max="6932" width="20.85546875" style="10" customWidth="1"/>
    <col min="6933" max="7147" width="9.140625" style="10"/>
    <col min="7148" max="7148" width="8.140625" style="10" customWidth="1"/>
    <col min="7149" max="7149" width="28.140625" style="10" customWidth="1"/>
    <col min="7150" max="7150" width="7.5703125" style="10" customWidth="1"/>
    <col min="7151" max="7154" width="10.140625" style="10" customWidth="1"/>
    <col min="7155" max="7156" width="9.7109375" style="10" customWidth="1"/>
    <col min="7157" max="7159" width="9.140625" style="10"/>
    <col min="7160" max="7160" width="9.7109375" style="10" customWidth="1"/>
    <col min="7161" max="7161" width="9.140625" style="10"/>
    <col min="7162" max="7162" width="10.140625" style="10" customWidth="1"/>
    <col min="7163" max="7165" width="9.140625" style="10"/>
    <col min="7166" max="7166" width="10.28515625" style="10" customWidth="1"/>
    <col min="7167" max="7169" width="9.140625" style="10"/>
    <col min="7170" max="7170" width="10.28515625" style="10" customWidth="1"/>
    <col min="7171" max="7173" width="9.140625" style="10"/>
    <col min="7174" max="7174" width="11.140625" style="10" customWidth="1"/>
    <col min="7175" max="7176" width="9.140625" style="10"/>
    <col min="7177" max="7177" width="10.5703125" style="10" customWidth="1"/>
    <col min="7178" max="7185" width="9.140625" style="10"/>
    <col min="7186" max="7186" width="12.140625" style="10" customWidth="1"/>
    <col min="7187" max="7187" width="20.7109375" style="10" customWidth="1"/>
    <col min="7188" max="7188" width="20.85546875" style="10" customWidth="1"/>
    <col min="7189" max="7403" width="9.140625" style="10"/>
    <col min="7404" max="7404" width="8.140625" style="10" customWidth="1"/>
    <col min="7405" max="7405" width="28.140625" style="10" customWidth="1"/>
    <col min="7406" max="7406" width="7.5703125" style="10" customWidth="1"/>
    <col min="7407" max="7410" width="10.140625" style="10" customWidth="1"/>
    <col min="7411" max="7412" width="9.7109375" style="10" customWidth="1"/>
    <col min="7413" max="7415" width="9.140625" style="10"/>
    <col min="7416" max="7416" width="9.7109375" style="10" customWidth="1"/>
    <col min="7417" max="7417" width="9.140625" style="10"/>
    <col min="7418" max="7418" width="10.140625" style="10" customWidth="1"/>
    <col min="7419" max="7421" width="9.140625" style="10"/>
    <col min="7422" max="7422" width="10.28515625" style="10" customWidth="1"/>
    <col min="7423" max="7425" width="9.140625" style="10"/>
    <col min="7426" max="7426" width="10.28515625" style="10" customWidth="1"/>
    <col min="7427" max="7429" width="9.140625" style="10"/>
    <col min="7430" max="7430" width="11.140625" style="10" customWidth="1"/>
    <col min="7431" max="7432" width="9.140625" style="10"/>
    <col min="7433" max="7433" width="10.5703125" style="10" customWidth="1"/>
    <col min="7434" max="7441" width="9.140625" style="10"/>
    <col min="7442" max="7442" width="12.140625" style="10" customWidth="1"/>
    <col min="7443" max="7443" width="20.7109375" style="10" customWidth="1"/>
    <col min="7444" max="7444" width="20.85546875" style="10" customWidth="1"/>
    <col min="7445" max="7659" width="9.140625" style="10"/>
    <col min="7660" max="7660" width="8.140625" style="10" customWidth="1"/>
    <col min="7661" max="7661" width="28.140625" style="10" customWidth="1"/>
    <col min="7662" max="7662" width="7.5703125" style="10" customWidth="1"/>
    <col min="7663" max="7666" width="10.140625" style="10" customWidth="1"/>
    <col min="7667" max="7668" width="9.7109375" style="10" customWidth="1"/>
    <col min="7669" max="7671" width="9.140625" style="10"/>
    <col min="7672" max="7672" width="9.7109375" style="10" customWidth="1"/>
    <col min="7673" max="7673" width="9.140625" style="10"/>
    <col min="7674" max="7674" width="10.140625" style="10" customWidth="1"/>
    <col min="7675" max="7677" width="9.140625" style="10"/>
    <col min="7678" max="7678" width="10.28515625" style="10" customWidth="1"/>
    <col min="7679" max="7681" width="9.140625" style="10"/>
    <col min="7682" max="7682" width="10.28515625" style="10" customWidth="1"/>
    <col min="7683" max="7685" width="9.140625" style="10"/>
    <col min="7686" max="7686" width="11.140625" style="10" customWidth="1"/>
    <col min="7687" max="7688" width="9.140625" style="10"/>
    <col min="7689" max="7689" width="10.5703125" style="10" customWidth="1"/>
    <col min="7690" max="7697" width="9.140625" style="10"/>
    <col min="7698" max="7698" width="12.140625" style="10" customWidth="1"/>
    <col min="7699" max="7699" width="20.7109375" style="10" customWidth="1"/>
    <col min="7700" max="7700" width="20.85546875" style="10" customWidth="1"/>
    <col min="7701" max="7915" width="9.140625" style="10"/>
    <col min="7916" max="7916" width="8.140625" style="10" customWidth="1"/>
    <col min="7917" max="7917" width="28.140625" style="10" customWidth="1"/>
    <col min="7918" max="7918" width="7.5703125" style="10" customWidth="1"/>
    <col min="7919" max="7922" width="10.140625" style="10" customWidth="1"/>
    <col min="7923" max="7924" width="9.7109375" style="10" customWidth="1"/>
    <col min="7925" max="7927" width="9.140625" style="10"/>
    <col min="7928" max="7928" width="9.7109375" style="10" customWidth="1"/>
    <col min="7929" max="7929" width="9.140625" style="10"/>
    <col min="7930" max="7930" width="10.140625" style="10" customWidth="1"/>
    <col min="7931" max="7933" width="9.140625" style="10"/>
    <col min="7934" max="7934" width="10.28515625" style="10" customWidth="1"/>
    <col min="7935" max="7937" width="9.140625" style="10"/>
    <col min="7938" max="7938" width="10.28515625" style="10" customWidth="1"/>
    <col min="7939" max="7941" width="9.140625" style="10"/>
    <col min="7942" max="7942" width="11.140625" style="10" customWidth="1"/>
    <col min="7943" max="7944" width="9.140625" style="10"/>
    <col min="7945" max="7945" width="10.5703125" style="10" customWidth="1"/>
    <col min="7946" max="7953" width="9.140625" style="10"/>
    <col min="7954" max="7954" width="12.140625" style="10" customWidth="1"/>
    <col min="7955" max="7955" width="20.7109375" style="10" customWidth="1"/>
    <col min="7956" max="7956" width="20.85546875" style="10" customWidth="1"/>
    <col min="7957" max="8171" width="9.140625" style="10"/>
    <col min="8172" max="8172" width="8.140625" style="10" customWidth="1"/>
    <col min="8173" max="8173" width="28.140625" style="10" customWidth="1"/>
    <col min="8174" max="8174" width="7.5703125" style="10" customWidth="1"/>
    <col min="8175" max="8178" width="10.140625" style="10" customWidth="1"/>
    <col min="8179" max="8180" width="9.7109375" style="10" customWidth="1"/>
    <col min="8181" max="8183" width="9.140625" style="10"/>
    <col min="8184" max="8184" width="9.7109375" style="10" customWidth="1"/>
    <col min="8185" max="8185" width="9.140625" style="10"/>
    <col min="8186" max="8186" width="10.140625" style="10" customWidth="1"/>
    <col min="8187" max="8189" width="9.140625" style="10"/>
    <col min="8190" max="8190" width="10.28515625" style="10" customWidth="1"/>
    <col min="8191" max="8193" width="9.140625" style="10"/>
    <col min="8194" max="8194" width="10.28515625" style="10" customWidth="1"/>
    <col min="8195" max="8197" width="9.140625" style="10"/>
    <col min="8198" max="8198" width="11.140625" style="10" customWidth="1"/>
    <col min="8199" max="8200" width="9.140625" style="10"/>
    <col min="8201" max="8201" width="10.5703125" style="10" customWidth="1"/>
    <col min="8202" max="8209" width="9.140625" style="10"/>
    <col min="8210" max="8210" width="12.140625" style="10" customWidth="1"/>
    <col min="8211" max="8211" width="20.7109375" style="10" customWidth="1"/>
    <col min="8212" max="8212" width="20.85546875" style="10" customWidth="1"/>
    <col min="8213" max="8427" width="9.140625" style="10"/>
    <col min="8428" max="8428" width="8.140625" style="10" customWidth="1"/>
    <col min="8429" max="8429" width="28.140625" style="10" customWidth="1"/>
    <col min="8430" max="8430" width="7.5703125" style="10" customWidth="1"/>
    <col min="8431" max="8434" width="10.140625" style="10" customWidth="1"/>
    <col min="8435" max="8436" width="9.7109375" style="10" customWidth="1"/>
    <col min="8437" max="8439" width="9.140625" style="10"/>
    <col min="8440" max="8440" width="9.7109375" style="10" customWidth="1"/>
    <col min="8441" max="8441" width="9.140625" style="10"/>
    <col min="8442" max="8442" width="10.140625" style="10" customWidth="1"/>
    <col min="8443" max="8445" width="9.140625" style="10"/>
    <col min="8446" max="8446" width="10.28515625" style="10" customWidth="1"/>
    <col min="8447" max="8449" width="9.140625" style="10"/>
    <col min="8450" max="8450" width="10.28515625" style="10" customWidth="1"/>
    <col min="8451" max="8453" width="9.140625" style="10"/>
    <col min="8454" max="8454" width="11.140625" style="10" customWidth="1"/>
    <col min="8455" max="8456" width="9.140625" style="10"/>
    <col min="8457" max="8457" width="10.5703125" style="10" customWidth="1"/>
    <col min="8458" max="8465" width="9.140625" style="10"/>
    <col min="8466" max="8466" width="12.140625" style="10" customWidth="1"/>
    <col min="8467" max="8467" width="20.7109375" style="10" customWidth="1"/>
    <col min="8468" max="8468" width="20.85546875" style="10" customWidth="1"/>
    <col min="8469" max="8683" width="9.140625" style="10"/>
    <col min="8684" max="8684" width="8.140625" style="10" customWidth="1"/>
    <col min="8685" max="8685" width="28.140625" style="10" customWidth="1"/>
    <col min="8686" max="8686" width="7.5703125" style="10" customWidth="1"/>
    <col min="8687" max="8690" width="10.140625" style="10" customWidth="1"/>
    <col min="8691" max="8692" width="9.7109375" style="10" customWidth="1"/>
    <col min="8693" max="8695" width="9.140625" style="10"/>
    <col min="8696" max="8696" width="9.7109375" style="10" customWidth="1"/>
    <col min="8697" max="8697" width="9.140625" style="10"/>
    <col min="8698" max="8698" width="10.140625" style="10" customWidth="1"/>
    <col min="8699" max="8701" width="9.140625" style="10"/>
    <col min="8702" max="8702" width="10.28515625" style="10" customWidth="1"/>
    <col min="8703" max="8705" width="9.140625" style="10"/>
    <col min="8706" max="8706" width="10.28515625" style="10" customWidth="1"/>
    <col min="8707" max="8709" width="9.140625" style="10"/>
    <col min="8710" max="8710" width="11.140625" style="10" customWidth="1"/>
    <col min="8711" max="8712" width="9.140625" style="10"/>
    <col min="8713" max="8713" width="10.5703125" style="10" customWidth="1"/>
    <col min="8714" max="8721" width="9.140625" style="10"/>
    <col min="8722" max="8722" width="12.140625" style="10" customWidth="1"/>
    <col min="8723" max="8723" width="20.7109375" style="10" customWidth="1"/>
    <col min="8724" max="8724" width="20.85546875" style="10" customWidth="1"/>
    <col min="8725" max="8939" width="9.140625" style="10"/>
    <col min="8940" max="8940" width="8.140625" style="10" customWidth="1"/>
    <col min="8941" max="8941" width="28.140625" style="10" customWidth="1"/>
    <col min="8942" max="8942" width="7.5703125" style="10" customWidth="1"/>
    <col min="8943" max="8946" width="10.140625" style="10" customWidth="1"/>
    <col min="8947" max="8948" width="9.7109375" style="10" customWidth="1"/>
    <col min="8949" max="8951" width="9.140625" style="10"/>
    <col min="8952" max="8952" width="9.7109375" style="10" customWidth="1"/>
    <col min="8953" max="8953" width="9.140625" style="10"/>
    <col min="8954" max="8954" width="10.140625" style="10" customWidth="1"/>
    <col min="8955" max="8957" width="9.140625" style="10"/>
    <col min="8958" max="8958" width="10.28515625" style="10" customWidth="1"/>
    <col min="8959" max="8961" width="9.140625" style="10"/>
    <col min="8962" max="8962" width="10.28515625" style="10" customWidth="1"/>
    <col min="8963" max="8965" width="9.140625" style="10"/>
    <col min="8966" max="8966" width="11.140625" style="10" customWidth="1"/>
    <col min="8967" max="8968" width="9.140625" style="10"/>
    <col min="8969" max="8969" width="10.5703125" style="10" customWidth="1"/>
    <col min="8970" max="8977" width="9.140625" style="10"/>
    <col min="8978" max="8978" width="12.140625" style="10" customWidth="1"/>
    <col min="8979" max="8979" width="20.7109375" style="10" customWidth="1"/>
    <col min="8980" max="8980" width="20.85546875" style="10" customWidth="1"/>
    <col min="8981" max="9195" width="9.140625" style="10"/>
    <col min="9196" max="9196" width="8.140625" style="10" customWidth="1"/>
    <col min="9197" max="9197" width="28.140625" style="10" customWidth="1"/>
    <col min="9198" max="9198" width="7.5703125" style="10" customWidth="1"/>
    <col min="9199" max="9202" width="10.140625" style="10" customWidth="1"/>
    <col min="9203" max="9204" width="9.7109375" style="10" customWidth="1"/>
    <col min="9205" max="9207" width="9.140625" style="10"/>
    <col min="9208" max="9208" width="9.7109375" style="10" customWidth="1"/>
    <col min="9209" max="9209" width="9.140625" style="10"/>
    <col min="9210" max="9210" width="10.140625" style="10" customWidth="1"/>
    <col min="9211" max="9213" width="9.140625" style="10"/>
    <col min="9214" max="9214" width="10.28515625" style="10" customWidth="1"/>
    <col min="9215" max="9217" width="9.140625" style="10"/>
    <col min="9218" max="9218" width="10.28515625" style="10" customWidth="1"/>
    <col min="9219" max="9221" width="9.140625" style="10"/>
    <col min="9222" max="9222" width="11.140625" style="10" customWidth="1"/>
    <col min="9223" max="9224" width="9.140625" style="10"/>
    <col min="9225" max="9225" width="10.5703125" style="10" customWidth="1"/>
    <col min="9226" max="9233" width="9.140625" style="10"/>
    <col min="9234" max="9234" width="12.140625" style="10" customWidth="1"/>
    <col min="9235" max="9235" width="20.7109375" style="10" customWidth="1"/>
    <col min="9236" max="9236" width="20.85546875" style="10" customWidth="1"/>
    <col min="9237" max="9451" width="9.140625" style="10"/>
    <col min="9452" max="9452" width="8.140625" style="10" customWidth="1"/>
    <col min="9453" max="9453" width="28.140625" style="10" customWidth="1"/>
    <col min="9454" max="9454" width="7.5703125" style="10" customWidth="1"/>
    <col min="9455" max="9458" width="10.140625" style="10" customWidth="1"/>
    <col min="9459" max="9460" width="9.7109375" style="10" customWidth="1"/>
    <col min="9461" max="9463" width="9.140625" style="10"/>
    <col min="9464" max="9464" width="9.7109375" style="10" customWidth="1"/>
    <col min="9465" max="9465" width="9.140625" style="10"/>
    <col min="9466" max="9466" width="10.140625" style="10" customWidth="1"/>
    <col min="9467" max="9469" width="9.140625" style="10"/>
    <col min="9470" max="9470" width="10.28515625" style="10" customWidth="1"/>
    <col min="9471" max="9473" width="9.140625" style="10"/>
    <col min="9474" max="9474" width="10.28515625" style="10" customWidth="1"/>
    <col min="9475" max="9477" width="9.140625" style="10"/>
    <col min="9478" max="9478" width="11.140625" style="10" customWidth="1"/>
    <col min="9479" max="9480" width="9.140625" style="10"/>
    <col min="9481" max="9481" width="10.5703125" style="10" customWidth="1"/>
    <col min="9482" max="9489" width="9.140625" style="10"/>
    <col min="9490" max="9490" width="12.140625" style="10" customWidth="1"/>
    <col min="9491" max="9491" width="20.7109375" style="10" customWidth="1"/>
    <col min="9492" max="9492" width="20.85546875" style="10" customWidth="1"/>
    <col min="9493" max="9707" width="9.140625" style="10"/>
    <col min="9708" max="9708" width="8.140625" style="10" customWidth="1"/>
    <col min="9709" max="9709" width="28.140625" style="10" customWidth="1"/>
    <col min="9710" max="9710" width="7.5703125" style="10" customWidth="1"/>
    <col min="9711" max="9714" width="10.140625" style="10" customWidth="1"/>
    <col min="9715" max="9716" width="9.7109375" style="10" customWidth="1"/>
    <col min="9717" max="9719" width="9.140625" style="10"/>
    <col min="9720" max="9720" width="9.7109375" style="10" customWidth="1"/>
    <col min="9721" max="9721" width="9.140625" style="10"/>
    <col min="9722" max="9722" width="10.140625" style="10" customWidth="1"/>
    <col min="9723" max="9725" width="9.140625" style="10"/>
    <col min="9726" max="9726" width="10.28515625" style="10" customWidth="1"/>
    <col min="9727" max="9729" width="9.140625" style="10"/>
    <col min="9730" max="9730" width="10.28515625" style="10" customWidth="1"/>
    <col min="9731" max="9733" width="9.140625" style="10"/>
    <col min="9734" max="9734" width="11.140625" style="10" customWidth="1"/>
    <col min="9735" max="9736" width="9.140625" style="10"/>
    <col min="9737" max="9737" width="10.5703125" style="10" customWidth="1"/>
    <col min="9738" max="9745" width="9.140625" style="10"/>
    <col min="9746" max="9746" width="12.140625" style="10" customWidth="1"/>
    <col min="9747" max="9747" width="20.7109375" style="10" customWidth="1"/>
    <col min="9748" max="9748" width="20.85546875" style="10" customWidth="1"/>
    <col min="9749" max="9963" width="9.140625" style="10"/>
    <col min="9964" max="9964" width="8.140625" style="10" customWidth="1"/>
    <col min="9965" max="9965" width="28.140625" style="10" customWidth="1"/>
    <col min="9966" max="9966" width="7.5703125" style="10" customWidth="1"/>
    <col min="9967" max="9970" width="10.140625" style="10" customWidth="1"/>
    <col min="9971" max="9972" width="9.7109375" style="10" customWidth="1"/>
    <col min="9973" max="9975" width="9.140625" style="10"/>
    <col min="9976" max="9976" width="9.7109375" style="10" customWidth="1"/>
    <col min="9977" max="9977" width="9.140625" style="10"/>
    <col min="9978" max="9978" width="10.140625" style="10" customWidth="1"/>
    <col min="9979" max="9981" width="9.140625" style="10"/>
    <col min="9982" max="9982" width="10.28515625" style="10" customWidth="1"/>
    <col min="9983" max="9985" width="9.140625" style="10"/>
    <col min="9986" max="9986" width="10.28515625" style="10" customWidth="1"/>
    <col min="9987" max="9989" width="9.140625" style="10"/>
    <col min="9990" max="9990" width="11.140625" style="10" customWidth="1"/>
    <col min="9991" max="9992" width="9.140625" style="10"/>
    <col min="9993" max="9993" width="10.5703125" style="10" customWidth="1"/>
    <col min="9994" max="10001" width="9.140625" style="10"/>
    <col min="10002" max="10002" width="12.140625" style="10" customWidth="1"/>
    <col min="10003" max="10003" width="20.7109375" style="10" customWidth="1"/>
    <col min="10004" max="10004" width="20.85546875" style="10" customWidth="1"/>
    <col min="10005" max="10219" width="9.140625" style="10"/>
    <col min="10220" max="10220" width="8.140625" style="10" customWidth="1"/>
    <col min="10221" max="10221" width="28.140625" style="10" customWidth="1"/>
    <col min="10222" max="10222" width="7.5703125" style="10" customWidth="1"/>
    <col min="10223" max="10226" width="10.140625" style="10" customWidth="1"/>
    <col min="10227" max="10228" width="9.7109375" style="10" customWidth="1"/>
    <col min="10229" max="10231" width="9.140625" style="10"/>
    <col min="10232" max="10232" width="9.7109375" style="10" customWidth="1"/>
    <col min="10233" max="10233" width="9.140625" style="10"/>
    <col min="10234" max="10234" width="10.140625" style="10" customWidth="1"/>
    <col min="10235" max="10237" width="9.140625" style="10"/>
    <col min="10238" max="10238" width="10.28515625" style="10" customWidth="1"/>
    <col min="10239" max="10241" width="9.140625" style="10"/>
    <col min="10242" max="10242" width="10.28515625" style="10" customWidth="1"/>
    <col min="10243" max="10245" width="9.140625" style="10"/>
    <col min="10246" max="10246" width="11.140625" style="10" customWidth="1"/>
    <col min="10247" max="10248" width="9.140625" style="10"/>
    <col min="10249" max="10249" width="10.5703125" style="10" customWidth="1"/>
    <col min="10250" max="10257" width="9.140625" style="10"/>
    <col min="10258" max="10258" width="12.140625" style="10" customWidth="1"/>
    <col min="10259" max="10259" width="20.7109375" style="10" customWidth="1"/>
    <col min="10260" max="10260" width="20.85546875" style="10" customWidth="1"/>
    <col min="10261" max="10475" width="9.140625" style="10"/>
    <col min="10476" max="10476" width="8.140625" style="10" customWidth="1"/>
    <col min="10477" max="10477" width="28.140625" style="10" customWidth="1"/>
    <col min="10478" max="10478" width="7.5703125" style="10" customWidth="1"/>
    <col min="10479" max="10482" width="10.140625" style="10" customWidth="1"/>
    <col min="10483" max="10484" width="9.7109375" style="10" customWidth="1"/>
    <col min="10485" max="10487" width="9.140625" style="10"/>
    <col min="10488" max="10488" width="9.7109375" style="10" customWidth="1"/>
    <col min="10489" max="10489" width="9.140625" style="10"/>
    <col min="10490" max="10490" width="10.140625" style="10" customWidth="1"/>
    <col min="10491" max="10493" width="9.140625" style="10"/>
    <col min="10494" max="10494" width="10.28515625" style="10" customWidth="1"/>
    <col min="10495" max="10497" width="9.140625" style="10"/>
    <col min="10498" max="10498" width="10.28515625" style="10" customWidth="1"/>
    <col min="10499" max="10501" width="9.140625" style="10"/>
    <col min="10502" max="10502" width="11.140625" style="10" customWidth="1"/>
    <col min="10503" max="10504" width="9.140625" style="10"/>
    <col min="10505" max="10505" width="10.5703125" style="10" customWidth="1"/>
    <col min="10506" max="10513" width="9.140625" style="10"/>
    <col min="10514" max="10514" width="12.140625" style="10" customWidth="1"/>
    <col min="10515" max="10515" width="20.7109375" style="10" customWidth="1"/>
    <col min="10516" max="10516" width="20.85546875" style="10" customWidth="1"/>
    <col min="10517" max="10731" width="9.140625" style="10"/>
    <col min="10732" max="10732" width="8.140625" style="10" customWidth="1"/>
    <col min="10733" max="10733" width="28.140625" style="10" customWidth="1"/>
    <col min="10734" max="10734" width="7.5703125" style="10" customWidth="1"/>
    <col min="10735" max="10738" width="10.140625" style="10" customWidth="1"/>
    <col min="10739" max="10740" width="9.7109375" style="10" customWidth="1"/>
    <col min="10741" max="10743" width="9.140625" style="10"/>
    <col min="10744" max="10744" width="9.7109375" style="10" customWidth="1"/>
    <col min="10745" max="10745" width="9.140625" style="10"/>
    <col min="10746" max="10746" width="10.140625" style="10" customWidth="1"/>
    <col min="10747" max="10749" width="9.140625" style="10"/>
    <col min="10750" max="10750" width="10.28515625" style="10" customWidth="1"/>
    <col min="10751" max="10753" width="9.140625" style="10"/>
    <col min="10754" max="10754" width="10.28515625" style="10" customWidth="1"/>
    <col min="10755" max="10757" width="9.140625" style="10"/>
    <col min="10758" max="10758" width="11.140625" style="10" customWidth="1"/>
    <col min="10759" max="10760" width="9.140625" style="10"/>
    <col min="10761" max="10761" width="10.5703125" style="10" customWidth="1"/>
    <col min="10762" max="10769" width="9.140625" style="10"/>
    <col min="10770" max="10770" width="12.140625" style="10" customWidth="1"/>
    <col min="10771" max="10771" width="20.7109375" style="10" customWidth="1"/>
    <col min="10772" max="10772" width="20.85546875" style="10" customWidth="1"/>
    <col min="10773" max="10987" width="9.140625" style="10"/>
    <col min="10988" max="10988" width="8.140625" style="10" customWidth="1"/>
    <col min="10989" max="10989" width="28.140625" style="10" customWidth="1"/>
    <col min="10990" max="10990" width="7.5703125" style="10" customWidth="1"/>
    <col min="10991" max="10994" width="10.140625" style="10" customWidth="1"/>
    <col min="10995" max="10996" width="9.7109375" style="10" customWidth="1"/>
    <col min="10997" max="10999" width="9.140625" style="10"/>
    <col min="11000" max="11000" width="9.7109375" style="10" customWidth="1"/>
    <col min="11001" max="11001" width="9.140625" style="10"/>
    <col min="11002" max="11002" width="10.140625" style="10" customWidth="1"/>
    <col min="11003" max="11005" width="9.140625" style="10"/>
    <col min="11006" max="11006" width="10.28515625" style="10" customWidth="1"/>
    <col min="11007" max="11009" width="9.140625" style="10"/>
    <col min="11010" max="11010" width="10.28515625" style="10" customWidth="1"/>
    <col min="11011" max="11013" width="9.140625" style="10"/>
    <col min="11014" max="11014" width="11.140625" style="10" customWidth="1"/>
    <col min="11015" max="11016" width="9.140625" style="10"/>
    <col min="11017" max="11017" width="10.5703125" style="10" customWidth="1"/>
    <col min="11018" max="11025" width="9.140625" style="10"/>
    <col min="11026" max="11026" width="12.140625" style="10" customWidth="1"/>
    <col min="11027" max="11027" width="20.7109375" style="10" customWidth="1"/>
    <col min="11028" max="11028" width="20.85546875" style="10" customWidth="1"/>
    <col min="11029" max="11243" width="9.140625" style="10"/>
    <col min="11244" max="11244" width="8.140625" style="10" customWidth="1"/>
    <col min="11245" max="11245" width="28.140625" style="10" customWidth="1"/>
    <col min="11246" max="11246" width="7.5703125" style="10" customWidth="1"/>
    <col min="11247" max="11250" width="10.140625" style="10" customWidth="1"/>
    <col min="11251" max="11252" width="9.7109375" style="10" customWidth="1"/>
    <col min="11253" max="11255" width="9.140625" style="10"/>
    <col min="11256" max="11256" width="9.7109375" style="10" customWidth="1"/>
    <col min="11257" max="11257" width="9.140625" style="10"/>
    <col min="11258" max="11258" width="10.140625" style="10" customWidth="1"/>
    <col min="11259" max="11261" width="9.140625" style="10"/>
    <col min="11262" max="11262" width="10.28515625" style="10" customWidth="1"/>
    <col min="11263" max="11265" width="9.140625" style="10"/>
    <col min="11266" max="11266" width="10.28515625" style="10" customWidth="1"/>
    <col min="11267" max="11269" width="9.140625" style="10"/>
    <col min="11270" max="11270" width="11.140625" style="10" customWidth="1"/>
    <col min="11271" max="11272" width="9.140625" style="10"/>
    <col min="11273" max="11273" width="10.5703125" style="10" customWidth="1"/>
    <col min="11274" max="11281" width="9.140625" style="10"/>
    <col min="11282" max="11282" width="12.140625" style="10" customWidth="1"/>
    <col min="11283" max="11283" width="20.7109375" style="10" customWidth="1"/>
    <col min="11284" max="11284" width="20.85546875" style="10" customWidth="1"/>
    <col min="11285" max="11499" width="9.140625" style="10"/>
    <col min="11500" max="11500" width="8.140625" style="10" customWidth="1"/>
    <col min="11501" max="11501" width="28.140625" style="10" customWidth="1"/>
    <col min="11502" max="11502" width="7.5703125" style="10" customWidth="1"/>
    <col min="11503" max="11506" width="10.140625" style="10" customWidth="1"/>
    <col min="11507" max="11508" width="9.7109375" style="10" customWidth="1"/>
    <col min="11509" max="11511" width="9.140625" style="10"/>
    <col min="11512" max="11512" width="9.7109375" style="10" customWidth="1"/>
    <col min="11513" max="11513" width="9.140625" style="10"/>
    <col min="11514" max="11514" width="10.140625" style="10" customWidth="1"/>
    <col min="11515" max="11517" width="9.140625" style="10"/>
    <col min="11518" max="11518" width="10.28515625" style="10" customWidth="1"/>
    <col min="11519" max="11521" width="9.140625" style="10"/>
    <col min="11522" max="11522" width="10.28515625" style="10" customWidth="1"/>
    <col min="11523" max="11525" width="9.140625" style="10"/>
    <col min="11526" max="11526" width="11.140625" style="10" customWidth="1"/>
    <col min="11527" max="11528" width="9.140625" style="10"/>
    <col min="11529" max="11529" width="10.5703125" style="10" customWidth="1"/>
    <col min="11530" max="11537" width="9.140625" style="10"/>
    <col min="11538" max="11538" width="12.140625" style="10" customWidth="1"/>
    <col min="11539" max="11539" width="20.7109375" style="10" customWidth="1"/>
    <col min="11540" max="11540" width="20.85546875" style="10" customWidth="1"/>
    <col min="11541" max="11755" width="9.140625" style="10"/>
    <col min="11756" max="11756" width="8.140625" style="10" customWidth="1"/>
    <col min="11757" max="11757" width="28.140625" style="10" customWidth="1"/>
    <col min="11758" max="11758" width="7.5703125" style="10" customWidth="1"/>
    <col min="11759" max="11762" width="10.140625" style="10" customWidth="1"/>
    <col min="11763" max="11764" width="9.7109375" style="10" customWidth="1"/>
    <col min="11765" max="11767" width="9.140625" style="10"/>
    <col min="11768" max="11768" width="9.7109375" style="10" customWidth="1"/>
    <col min="11769" max="11769" width="9.140625" style="10"/>
    <col min="11770" max="11770" width="10.140625" style="10" customWidth="1"/>
    <col min="11771" max="11773" width="9.140625" style="10"/>
    <col min="11774" max="11774" width="10.28515625" style="10" customWidth="1"/>
    <col min="11775" max="11777" width="9.140625" style="10"/>
    <col min="11778" max="11778" width="10.28515625" style="10" customWidth="1"/>
    <col min="11779" max="11781" width="9.140625" style="10"/>
    <col min="11782" max="11782" width="11.140625" style="10" customWidth="1"/>
    <col min="11783" max="11784" width="9.140625" style="10"/>
    <col min="11785" max="11785" width="10.5703125" style="10" customWidth="1"/>
    <col min="11786" max="11793" width="9.140625" style="10"/>
    <col min="11794" max="11794" width="12.140625" style="10" customWidth="1"/>
    <col min="11795" max="11795" width="20.7109375" style="10" customWidth="1"/>
    <col min="11796" max="11796" width="20.85546875" style="10" customWidth="1"/>
    <col min="11797" max="12011" width="9.140625" style="10"/>
    <col min="12012" max="12012" width="8.140625" style="10" customWidth="1"/>
    <col min="12013" max="12013" width="28.140625" style="10" customWidth="1"/>
    <col min="12014" max="12014" width="7.5703125" style="10" customWidth="1"/>
    <col min="12015" max="12018" width="10.140625" style="10" customWidth="1"/>
    <col min="12019" max="12020" width="9.7109375" style="10" customWidth="1"/>
    <col min="12021" max="12023" width="9.140625" style="10"/>
    <col min="12024" max="12024" width="9.7109375" style="10" customWidth="1"/>
    <col min="12025" max="12025" width="9.140625" style="10"/>
    <col min="12026" max="12026" width="10.140625" style="10" customWidth="1"/>
    <col min="12027" max="12029" width="9.140625" style="10"/>
    <col min="12030" max="12030" width="10.28515625" style="10" customWidth="1"/>
    <col min="12031" max="12033" width="9.140625" style="10"/>
    <col min="12034" max="12034" width="10.28515625" style="10" customWidth="1"/>
    <col min="12035" max="12037" width="9.140625" style="10"/>
    <col min="12038" max="12038" width="11.140625" style="10" customWidth="1"/>
    <col min="12039" max="12040" width="9.140625" style="10"/>
    <col min="12041" max="12041" width="10.5703125" style="10" customWidth="1"/>
    <col min="12042" max="12049" width="9.140625" style="10"/>
    <col min="12050" max="12050" width="12.140625" style="10" customWidth="1"/>
    <col min="12051" max="12051" width="20.7109375" style="10" customWidth="1"/>
    <col min="12052" max="12052" width="20.85546875" style="10" customWidth="1"/>
    <col min="12053" max="12267" width="9.140625" style="10"/>
    <col min="12268" max="12268" width="8.140625" style="10" customWidth="1"/>
    <col min="12269" max="12269" width="28.140625" style="10" customWidth="1"/>
    <col min="12270" max="12270" width="7.5703125" style="10" customWidth="1"/>
    <col min="12271" max="12274" width="10.140625" style="10" customWidth="1"/>
    <col min="12275" max="12276" width="9.7109375" style="10" customWidth="1"/>
    <col min="12277" max="12279" width="9.140625" style="10"/>
    <col min="12280" max="12280" width="9.7109375" style="10" customWidth="1"/>
    <col min="12281" max="12281" width="9.140625" style="10"/>
    <col min="12282" max="12282" width="10.140625" style="10" customWidth="1"/>
    <col min="12283" max="12285" width="9.140625" style="10"/>
    <col min="12286" max="12286" width="10.28515625" style="10" customWidth="1"/>
    <col min="12287" max="12289" width="9.140625" style="10"/>
    <col min="12290" max="12290" width="10.28515625" style="10" customWidth="1"/>
    <col min="12291" max="12293" width="9.140625" style="10"/>
    <col min="12294" max="12294" width="11.140625" style="10" customWidth="1"/>
    <col min="12295" max="12296" width="9.140625" style="10"/>
    <col min="12297" max="12297" width="10.5703125" style="10" customWidth="1"/>
    <col min="12298" max="12305" width="9.140625" style="10"/>
    <col min="12306" max="12306" width="12.140625" style="10" customWidth="1"/>
    <col min="12307" max="12307" width="20.7109375" style="10" customWidth="1"/>
    <col min="12308" max="12308" width="20.85546875" style="10" customWidth="1"/>
    <col min="12309" max="12523" width="9.140625" style="10"/>
    <col min="12524" max="12524" width="8.140625" style="10" customWidth="1"/>
    <col min="12525" max="12525" width="28.140625" style="10" customWidth="1"/>
    <col min="12526" max="12526" width="7.5703125" style="10" customWidth="1"/>
    <col min="12527" max="12530" width="10.140625" style="10" customWidth="1"/>
    <col min="12531" max="12532" width="9.7109375" style="10" customWidth="1"/>
    <col min="12533" max="12535" width="9.140625" style="10"/>
    <col min="12536" max="12536" width="9.7109375" style="10" customWidth="1"/>
    <col min="12537" max="12537" width="9.140625" style="10"/>
    <col min="12538" max="12538" width="10.140625" style="10" customWidth="1"/>
    <col min="12539" max="12541" width="9.140625" style="10"/>
    <col min="12542" max="12542" width="10.28515625" style="10" customWidth="1"/>
    <col min="12543" max="12545" width="9.140625" style="10"/>
    <col min="12546" max="12546" width="10.28515625" style="10" customWidth="1"/>
    <col min="12547" max="12549" width="9.140625" style="10"/>
    <col min="12550" max="12550" width="11.140625" style="10" customWidth="1"/>
    <col min="12551" max="12552" width="9.140625" style="10"/>
    <col min="12553" max="12553" width="10.5703125" style="10" customWidth="1"/>
    <col min="12554" max="12561" width="9.140625" style="10"/>
    <col min="12562" max="12562" width="12.140625" style="10" customWidth="1"/>
    <col min="12563" max="12563" width="20.7109375" style="10" customWidth="1"/>
    <col min="12564" max="12564" width="20.85546875" style="10" customWidth="1"/>
    <col min="12565" max="12779" width="9.140625" style="10"/>
    <col min="12780" max="12780" width="8.140625" style="10" customWidth="1"/>
    <col min="12781" max="12781" width="28.140625" style="10" customWidth="1"/>
    <col min="12782" max="12782" width="7.5703125" style="10" customWidth="1"/>
    <col min="12783" max="12786" width="10.140625" style="10" customWidth="1"/>
    <col min="12787" max="12788" width="9.7109375" style="10" customWidth="1"/>
    <col min="12789" max="12791" width="9.140625" style="10"/>
    <col min="12792" max="12792" width="9.7109375" style="10" customWidth="1"/>
    <col min="12793" max="12793" width="9.140625" style="10"/>
    <col min="12794" max="12794" width="10.140625" style="10" customWidth="1"/>
    <col min="12795" max="12797" width="9.140625" style="10"/>
    <col min="12798" max="12798" width="10.28515625" style="10" customWidth="1"/>
    <col min="12799" max="12801" width="9.140625" style="10"/>
    <col min="12802" max="12802" width="10.28515625" style="10" customWidth="1"/>
    <col min="12803" max="12805" width="9.140625" style="10"/>
    <col min="12806" max="12806" width="11.140625" style="10" customWidth="1"/>
    <col min="12807" max="12808" width="9.140625" style="10"/>
    <col min="12809" max="12809" width="10.5703125" style="10" customWidth="1"/>
    <col min="12810" max="12817" width="9.140625" style="10"/>
    <col min="12818" max="12818" width="12.140625" style="10" customWidth="1"/>
    <col min="12819" max="12819" width="20.7109375" style="10" customWidth="1"/>
    <col min="12820" max="12820" width="20.85546875" style="10" customWidth="1"/>
    <col min="12821" max="13035" width="9.140625" style="10"/>
    <col min="13036" max="13036" width="8.140625" style="10" customWidth="1"/>
    <col min="13037" max="13037" width="28.140625" style="10" customWidth="1"/>
    <col min="13038" max="13038" width="7.5703125" style="10" customWidth="1"/>
    <col min="13039" max="13042" width="10.140625" style="10" customWidth="1"/>
    <col min="13043" max="13044" width="9.7109375" style="10" customWidth="1"/>
    <col min="13045" max="13047" width="9.140625" style="10"/>
    <col min="13048" max="13048" width="9.7109375" style="10" customWidth="1"/>
    <col min="13049" max="13049" width="9.140625" style="10"/>
    <col min="13050" max="13050" width="10.140625" style="10" customWidth="1"/>
    <col min="13051" max="13053" width="9.140625" style="10"/>
    <col min="13054" max="13054" width="10.28515625" style="10" customWidth="1"/>
    <col min="13055" max="13057" width="9.140625" style="10"/>
    <col min="13058" max="13058" width="10.28515625" style="10" customWidth="1"/>
    <col min="13059" max="13061" width="9.140625" style="10"/>
    <col min="13062" max="13062" width="11.140625" style="10" customWidth="1"/>
    <col min="13063" max="13064" width="9.140625" style="10"/>
    <col min="13065" max="13065" width="10.5703125" style="10" customWidth="1"/>
    <col min="13066" max="13073" width="9.140625" style="10"/>
    <col min="13074" max="13074" width="12.140625" style="10" customWidth="1"/>
    <col min="13075" max="13075" width="20.7109375" style="10" customWidth="1"/>
    <col min="13076" max="13076" width="20.85546875" style="10" customWidth="1"/>
    <col min="13077" max="13291" width="9.140625" style="10"/>
    <col min="13292" max="13292" width="8.140625" style="10" customWidth="1"/>
    <col min="13293" max="13293" width="28.140625" style="10" customWidth="1"/>
    <col min="13294" max="13294" width="7.5703125" style="10" customWidth="1"/>
    <col min="13295" max="13298" width="10.140625" style="10" customWidth="1"/>
    <col min="13299" max="13300" width="9.7109375" style="10" customWidth="1"/>
    <col min="13301" max="13303" width="9.140625" style="10"/>
    <col min="13304" max="13304" width="9.7109375" style="10" customWidth="1"/>
    <col min="13305" max="13305" width="9.140625" style="10"/>
    <col min="13306" max="13306" width="10.140625" style="10" customWidth="1"/>
    <col min="13307" max="13309" width="9.140625" style="10"/>
    <col min="13310" max="13310" width="10.28515625" style="10" customWidth="1"/>
    <col min="13311" max="13313" width="9.140625" style="10"/>
    <col min="13314" max="13314" width="10.28515625" style="10" customWidth="1"/>
    <col min="13315" max="13317" width="9.140625" style="10"/>
    <col min="13318" max="13318" width="11.140625" style="10" customWidth="1"/>
    <col min="13319" max="13320" width="9.140625" style="10"/>
    <col min="13321" max="13321" width="10.5703125" style="10" customWidth="1"/>
    <col min="13322" max="13329" width="9.140625" style="10"/>
    <col min="13330" max="13330" width="12.140625" style="10" customWidth="1"/>
    <col min="13331" max="13331" width="20.7109375" style="10" customWidth="1"/>
    <col min="13332" max="13332" width="20.85546875" style="10" customWidth="1"/>
    <col min="13333" max="13547" width="9.140625" style="10"/>
    <col min="13548" max="13548" width="8.140625" style="10" customWidth="1"/>
    <col min="13549" max="13549" width="28.140625" style="10" customWidth="1"/>
    <col min="13550" max="13550" width="7.5703125" style="10" customWidth="1"/>
    <col min="13551" max="13554" width="10.140625" style="10" customWidth="1"/>
    <col min="13555" max="13556" width="9.7109375" style="10" customWidth="1"/>
    <col min="13557" max="13559" width="9.140625" style="10"/>
    <col min="13560" max="13560" width="9.7109375" style="10" customWidth="1"/>
    <col min="13561" max="13561" width="9.140625" style="10"/>
    <col min="13562" max="13562" width="10.140625" style="10" customWidth="1"/>
    <col min="13563" max="13565" width="9.140625" style="10"/>
    <col min="13566" max="13566" width="10.28515625" style="10" customWidth="1"/>
    <col min="13567" max="13569" width="9.140625" style="10"/>
    <col min="13570" max="13570" width="10.28515625" style="10" customWidth="1"/>
    <col min="13571" max="13573" width="9.140625" style="10"/>
    <col min="13574" max="13574" width="11.140625" style="10" customWidth="1"/>
    <col min="13575" max="13576" width="9.140625" style="10"/>
    <col min="13577" max="13577" width="10.5703125" style="10" customWidth="1"/>
    <col min="13578" max="13585" width="9.140625" style="10"/>
    <col min="13586" max="13586" width="12.140625" style="10" customWidth="1"/>
    <col min="13587" max="13587" width="20.7109375" style="10" customWidth="1"/>
    <col min="13588" max="13588" width="20.85546875" style="10" customWidth="1"/>
    <col min="13589" max="13803" width="9.140625" style="10"/>
    <col min="13804" max="13804" width="8.140625" style="10" customWidth="1"/>
    <col min="13805" max="13805" width="28.140625" style="10" customWidth="1"/>
    <col min="13806" max="13806" width="7.5703125" style="10" customWidth="1"/>
    <col min="13807" max="13810" width="10.140625" style="10" customWidth="1"/>
    <col min="13811" max="13812" width="9.7109375" style="10" customWidth="1"/>
    <col min="13813" max="13815" width="9.140625" style="10"/>
    <col min="13816" max="13816" width="9.7109375" style="10" customWidth="1"/>
    <col min="13817" max="13817" width="9.140625" style="10"/>
    <col min="13818" max="13818" width="10.140625" style="10" customWidth="1"/>
    <col min="13819" max="13821" width="9.140625" style="10"/>
    <col min="13822" max="13822" width="10.28515625" style="10" customWidth="1"/>
    <col min="13823" max="13825" width="9.140625" style="10"/>
    <col min="13826" max="13826" width="10.28515625" style="10" customWidth="1"/>
    <col min="13827" max="13829" width="9.140625" style="10"/>
    <col min="13830" max="13830" width="11.140625" style="10" customWidth="1"/>
    <col min="13831" max="13832" width="9.140625" style="10"/>
    <col min="13833" max="13833" width="10.5703125" style="10" customWidth="1"/>
    <col min="13834" max="13841" width="9.140625" style="10"/>
    <col min="13842" max="13842" width="12.140625" style="10" customWidth="1"/>
    <col min="13843" max="13843" width="20.7109375" style="10" customWidth="1"/>
    <col min="13844" max="13844" width="20.85546875" style="10" customWidth="1"/>
    <col min="13845" max="14059" width="9.140625" style="10"/>
    <col min="14060" max="14060" width="8.140625" style="10" customWidth="1"/>
    <col min="14061" max="14061" width="28.140625" style="10" customWidth="1"/>
    <col min="14062" max="14062" width="7.5703125" style="10" customWidth="1"/>
    <col min="14063" max="14066" width="10.140625" style="10" customWidth="1"/>
    <col min="14067" max="14068" width="9.7109375" style="10" customWidth="1"/>
    <col min="14069" max="14071" width="9.140625" style="10"/>
    <col min="14072" max="14072" width="9.7109375" style="10" customWidth="1"/>
    <col min="14073" max="14073" width="9.140625" style="10"/>
    <col min="14074" max="14074" width="10.140625" style="10" customWidth="1"/>
    <col min="14075" max="14077" width="9.140625" style="10"/>
    <col min="14078" max="14078" width="10.28515625" style="10" customWidth="1"/>
    <col min="14079" max="14081" width="9.140625" style="10"/>
    <col min="14082" max="14082" width="10.28515625" style="10" customWidth="1"/>
    <col min="14083" max="14085" width="9.140625" style="10"/>
    <col min="14086" max="14086" width="11.140625" style="10" customWidth="1"/>
    <col min="14087" max="14088" width="9.140625" style="10"/>
    <col min="14089" max="14089" width="10.5703125" style="10" customWidth="1"/>
    <col min="14090" max="14097" width="9.140625" style="10"/>
    <col min="14098" max="14098" width="12.140625" style="10" customWidth="1"/>
    <col min="14099" max="14099" width="20.7109375" style="10" customWidth="1"/>
    <col min="14100" max="14100" width="20.85546875" style="10" customWidth="1"/>
    <col min="14101" max="14315" width="9.140625" style="10"/>
    <col min="14316" max="14316" width="8.140625" style="10" customWidth="1"/>
    <col min="14317" max="14317" width="28.140625" style="10" customWidth="1"/>
    <col min="14318" max="14318" width="7.5703125" style="10" customWidth="1"/>
    <col min="14319" max="14322" width="10.140625" style="10" customWidth="1"/>
    <col min="14323" max="14324" width="9.7109375" style="10" customWidth="1"/>
    <col min="14325" max="14327" width="9.140625" style="10"/>
    <col min="14328" max="14328" width="9.7109375" style="10" customWidth="1"/>
    <col min="14329" max="14329" width="9.140625" style="10"/>
    <col min="14330" max="14330" width="10.140625" style="10" customWidth="1"/>
    <col min="14331" max="14333" width="9.140625" style="10"/>
    <col min="14334" max="14334" width="10.28515625" style="10" customWidth="1"/>
    <col min="14335" max="14337" width="9.140625" style="10"/>
    <col min="14338" max="14338" width="10.28515625" style="10" customWidth="1"/>
    <col min="14339" max="14341" width="9.140625" style="10"/>
    <col min="14342" max="14342" width="11.140625" style="10" customWidth="1"/>
    <col min="14343" max="14344" width="9.140625" style="10"/>
    <col min="14345" max="14345" width="10.5703125" style="10" customWidth="1"/>
    <col min="14346" max="14353" width="9.140625" style="10"/>
    <col min="14354" max="14354" width="12.140625" style="10" customWidth="1"/>
    <col min="14355" max="14355" width="20.7109375" style="10" customWidth="1"/>
    <col min="14356" max="14356" width="20.85546875" style="10" customWidth="1"/>
    <col min="14357" max="14571" width="9.140625" style="10"/>
    <col min="14572" max="14572" width="8.140625" style="10" customWidth="1"/>
    <col min="14573" max="14573" width="28.140625" style="10" customWidth="1"/>
    <col min="14574" max="14574" width="7.5703125" style="10" customWidth="1"/>
    <col min="14575" max="14578" width="10.140625" style="10" customWidth="1"/>
    <col min="14579" max="14580" width="9.7109375" style="10" customWidth="1"/>
    <col min="14581" max="14583" width="9.140625" style="10"/>
    <col min="14584" max="14584" width="9.7109375" style="10" customWidth="1"/>
    <col min="14585" max="14585" width="9.140625" style="10"/>
    <col min="14586" max="14586" width="10.140625" style="10" customWidth="1"/>
    <col min="14587" max="14589" width="9.140625" style="10"/>
    <col min="14590" max="14590" width="10.28515625" style="10" customWidth="1"/>
    <col min="14591" max="14593" width="9.140625" style="10"/>
    <col min="14594" max="14594" width="10.28515625" style="10" customWidth="1"/>
    <col min="14595" max="14597" width="9.140625" style="10"/>
    <col min="14598" max="14598" width="11.140625" style="10" customWidth="1"/>
    <col min="14599" max="14600" width="9.140625" style="10"/>
    <col min="14601" max="14601" width="10.5703125" style="10" customWidth="1"/>
    <col min="14602" max="14609" width="9.140625" style="10"/>
    <col min="14610" max="14610" width="12.140625" style="10" customWidth="1"/>
    <col min="14611" max="14611" width="20.7109375" style="10" customWidth="1"/>
    <col min="14612" max="14612" width="20.85546875" style="10" customWidth="1"/>
    <col min="14613" max="14827" width="9.140625" style="10"/>
    <col min="14828" max="14828" width="8.140625" style="10" customWidth="1"/>
    <col min="14829" max="14829" width="28.140625" style="10" customWidth="1"/>
    <col min="14830" max="14830" width="7.5703125" style="10" customWidth="1"/>
    <col min="14831" max="14834" width="10.140625" style="10" customWidth="1"/>
    <col min="14835" max="14836" width="9.7109375" style="10" customWidth="1"/>
    <col min="14837" max="14839" width="9.140625" style="10"/>
    <col min="14840" max="14840" width="9.7109375" style="10" customWidth="1"/>
    <col min="14841" max="14841" width="9.140625" style="10"/>
    <col min="14842" max="14842" width="10.140625" style="10" customWidth="1"/>
    <col min="14843" max="14845" width="9.140625" style="10"/>
    <col min="14846" max="14846" width="10.28515625" style="10" customWidth="1"/>
    <col min="14847" max="14849" width="9.140625" style="10"/>
    <col min="14850" max="14850" width="10.28515625" style="10" customWidth="1"/>
    <col min="14851" max="14853" width="9.140625" style="10"/>
    <col min="14854" max="14854" width="11.140625" style="10" customWidth="1"/>
    <col min="14855" max="14856" width="9.140625" style="10"/>
    <col min="14857" max="14857" width="10.5703125" style="10" customWidth="1"/>
    <col min="14858" max="14865" width="9.140625" style="10"/>
    <col min="14866" max="14866" width="12.140625" style="10" customWidth="1"/>
    <col min="14867" max="14867" width="20.7109375" style="10" customWidth="1"/>
    <col min="14868" max="14868" width="20.85546875" style="10" customWidth="1"/>
    <col min="14869" max="15083" width="9.140625" style="10"/>
    <col min="15084" max="15084" width="8.140625" style="10" customWidth="1"/>
    <col min="15085" max="15085" width="28.140625" style="10" customWidth="1"/>
    <col min="15086" max="15086" width="7.5703125" style="10" customWidth="1"/>
    <col min="15087" max="15090" width="10.140625" style="10" customWidth="1"/>
    <col min="15091" max="15092" width="9.7109375" style="10" customWidth="1"/>
    <col min="15093" max="15095" width="9.140625" style="10"/>
    <col min="15096" max="15096" width="9.7109375" style="10" customWidth="1"/>
    <col min="15097" max="15097" width="9.140625" style="10"/>
    <col min="15098" max="15098" width="10.140625" style="10" customWidth="1"/>
    <col min="15099" max="15101" width="9.140625" style="10"/>
    <col min="15102" max="15102" width="10.28515625" style="10" customWidth="1"/>
    <col min="15103" max="15105" width="9.140625" style="10"/>
    <col min="15106" max="15106" width="10.28515625" style="10" customWidth="1"/>
    <col min="15107" max="15109" width="9.140625" style="10"/>
    <col min="15110" max="15110" width="11.140625" style="10" customWidth="1"/>
    <col min="15111" max="15112" width="9.140625" style="10"/>
    <col min="15113" max="15113" width="10.5703125" style="10" customWidth="1"/>
    <col min="15114" max="15121" width="9.140625" style="10"/>
    <col min="15122" max="15122" width="12.140625" style="10" customWidth="1"/>
    <col min="15123" max="15123" width="20.7109375" style="10" customWidth="1"/>
    <col min="15124" max="15124" width="20.85546875" style="10" customWidth="1"/>
    <col min="15125" max="15339" width="9.140625" style="10"/>
    <col min="15340" max="15340" width="8.140625" style="10" customWidth="1"/>
    <col min="15341" max="15341" width="28.140625" style="10" customWidth="1"/>
    <col min="15342" max="15342" width="7.5703125" style="10" customWidth="1"/>
    <col min="15343" max="15346" width="10.140625" style="10" customWidth="1"/>
    <col min="15347" max="15348" width="9.7109375" style="10" customWidth="1"/>
    <col min="15349" max="15351" width="9.140625" style="10"/>
    <col min="15352" max="15352" width="9.7109375" style="10" customWidth="1"/>
    <col min="15353" max="15353" width="9.140625" style="10"/>
    <col min="15354" max="15354" width="10.140625" style="10" customWidth="1"/>
    <col min="15355" max="15357" width="9.140625" style="10"/>
    <col min="15358" max="15358" width="10.28515625" style="10" customWidth="1"/>
    <col min="15359" max="15361" width="9.140625" style="10"/>
    <col min="15362" max="15362" width="10.28515625" style="10" customWidth="1"/>
    <col min="15363" max="15365" width="9.140625" style="10"/>
    <col min="15366" max="15366" width="11.140625" style="10" customWidth="1"/>
    <col min="15367" max="15368" width="9.140625" style="10"/>
    <col min="15369" max="15369" width="10.5703125" style="10" customWidth="1"/>
    <col min="15370" max="15377" width="9.140625" style="10"/>
    <col min="15378" max="15378" width="12.140625" style="10" customWidth="1"/>
    <col min="15379" max="15379" width="20.7109375" style="10" customWidth="1"/>
    <col min="15380" max="15380" width="20.85546875" style="10" customWidth="1"/>
    <col min="15381" max="15595" width="9.140625" style="10"/>
    <col min="15596" max="15596" width="8.140625" style="10" customWidth="1"/>
    <col min="15597" max="15597" width="28.140625" style="10" customWidth="1"/>
    <col min="15598" max="15598" width="7.5703125" style="10" customWidth="1"/>
    <col min="15599" max="15602" width="10.140625" style="10" customWidth="1"/>
    <col min="15603" max="15604" width="9.7109375" style="10" customWidth="1"/>
    <col min="15605" max="15607" width="9.140625" style="10"/>
    <col min="15608" max="15608" width="9.7109375" style="10" customWidth="1"/>
    <col min="15609" max="15609" width="9.140625" style="10"/>
    <col min="15610" max="15610" width="10.140625" style="10" customWidth="1"/>
    <col min="15611" max="15613" width="9.140625" style="10"/>
    <col min="15614" max="15614" width="10.28515625" style="10" customWidth="1"/>
    <col min="15615" max="15617" width="9.140625" style="10"/>
    <col min="15618" max="15618" width="10.28515625" style="10" customWidth="1"/>
    <col min="15619" max="15621" width="9.140625" style="10"/>
    <col min="15622" max="15622" width="11.140625" style="10" customWidth="1"/>
    <col min="15623" max="15624" width="9.140625" style="10"/>
    <col min="15625" max="15625" width="10.5703125" style="10" customWidth="1"/>
    <col min="15626" max="15633" width="9.140625" style="10"/>
    <col min="15634" max="15634" width="12.140625" style="10" customWidth="1"/>
    <col min="15635" max="15635" width="20.7109375" style="10" customWidth="1"/>
    <col min="15636" max="15636" width="20.85546875" style="10" customWidth="1"/>
    <col min="15637" max="15851" width="9.140625" style="10"/>
    <col min="15852" max="15852" width="8.140625" style="10" customWidth="1"/>
    <col min="15853" max="15853" width="28.140625" style="10" customWidth="1"/>
    <col min="15854" max="15854" width="7.5703125" style="10" customWidth="1"/>
    <col min="15855" max="15858" width="10.140625" style="10" customWidth="1"/>
    <col min="15859" max="15860" width="9.7109375" style="10" customWidth="1"/>
    <col min="15861" max="15863" width="9.140625" style="10"/>
    <col min="15864" max="15864" width="9.7109375" style="10" customWidth="1"/>
    <col min="15865" max="15865" width="9.140625" style="10"/>
    <col min="15866" max="15866" width="10.140625" style="10" customWidth="1"/>
    <col min="15867" max="15869" width="9.140625" style="10"/>
    <col min="15870" max="15870" width="10.28515625" style="10" customWidth="1"/>
    <col min="15871" max="15873" width="9.140625" style="10"/>
    <col min="15874" max="15874" width="10.28515625" style="10" customWidth="1"/>
    <col min="15875" max="15877" width="9.140625" style="10"/>
    <col min="15878" max="15878" width="11.140625" style="10" customWidth="1"/>
    <col min="15879" max="15880" width="9.140625" style="10"/>
    <col min="15881" max="15881" width="10.5703125" style="10" customWidth="1"/>
    <col min="15882" max="15889" width="9.140625" style="10"/>
    <col min="15890" max="15890" width="12.140625" style="10" customWidth="1"/>
    <col min="15891" max="15891" width="20.7109375" style="10" customWidth="1"/>
    <col min="15892" max="15892" width="20.85546875" style="10" customWidth="1"/>
    <col min="15893" max="16107" width="9.140625" style="10"/>
    <col min="16108" max="16108" width="8.140625" style="10" customWidth="1"/>
    <col min="16109" max="16109" width="28.140625" style="10" customWidth="1"/>
    <col min="16110" max="16110" width="7.5703125" style="10" customWidth="1"/>
    <col min="16111" max="16114" width="10.140625" style="10" customWidth="1"/>
    <col min="16115" max="16116" width="9.7109375" style="10" customWidth="1"/>
    <col min="16117" max="16119" width="9.140625" style="10"/>
    <col min="16120" max="16120" width="9.7109375" style="10" customWidth="1"/>
    <col min="16121" max="16121" width="9.140625" style="10"/>
    <col min="16122" max="16122" width="10.140625" style="10" customWidth="1"/>
    <col min="16123" max="16125" width="9.140625" style="10"/>
    <col min="16126" max="16126" width="10.28515625" style="10" customWidth="1"/>
    <col min="16127" max="16129" width="9.140625" style="10"/>
    <col min="16130" max="16130" width="10.28515625" style="10" customWidth="1"/>
    <col min="16131" max="16133" width="9.140625" style="10"/>
    <col min="16134" max="16134" width="11.140625" style="10" customWidth="1"/>
    <col min="16135" max="16136" width="9.140625" style="10"/>
    <col min="16137" max="16137" width="10.5703125" style="10" customWidth="1"/>
    <col min="16138" max="16145" width="9.140625" style="10"/>
    <col min="16146" max="16146" width="12.140625" style="10" customWidth="1"/>
    <col min="16147" max="16147" width="20.7109375" style="10" customWidth="1"/>
    <col min="16148" max="16148" width="20.85546875" style="10" customWidth="1"/>
    <col min="16149" max="16384" width="9.140625" style="10"/>
  </cols>
  <sheetData>
    <row r="1" spans="1:67" s="3" customFormat="1">
      <c r="A1" s="2"/>
      <c r="B1" s="2"/>
      <c r="C1" s="2"/>
      <c r="D1" s="2"/>
      <c r="E1" s="2"/>
      <c r="F1" s="2"/>
      <c r="G1" s="2"/>
      <c r="H1" s="2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Y1" s="38"/>
    </row>
    <row r="2" spans="1:67" s="3" customFormat="1" ht="17.25" customHeight="1">
      <c r="A2" s="5"/>
      <c r="B2" s="43" t="s">
        <v>0</v>
      </c>
      <c r="C2" s="5"/>
      <c r="D2" s="413"/>
      <c r="E2" s="413"/>
      <c r="F2" s="414"/>
      <c r="G2" s="414"/>
      <c r="H2" s="414"/>
      <c r="I2" s="414"/>
      <c r="J2" s="41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Y2" s="38"/>
    </row>
    <row r="3" spans="1:67" s="3" customFormat="1" ht="24" customHeight="1">
      <c r="A3" s="5"/>
      <c r="B3" s="192" t="s">
        <v>2</v>
      </c>
      <c r="C3" s="5"/>
      <c r="D3" s="415" t="s">
        <v>397</v>
      </c>
      <c r="E3" s="415"/>
      <c r="F3" s="416"/>
      <c r="G3" s="416"/>
      <c r="H3" s="416"/>
      <c r="I3" s="416"/>
      <c r="J3" s="41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Y3" s="38"/>
    </row>
    <row r="4" spans="1:67" s="3" customFormat="1" ht="13.5" customHeight="1" thickBot="1">
      <c r="A4" s="5"/>
      <c r="B4" s="192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21"/>
      <c r="W4" s="122" t="s">
        <v>4</v>
      </c>
      <c r="Y4" s="38"/>
    </row>
    <row r="5" spans="1:67" s="8" customFormat="1" ht="56.25" customHeight="1">
      <c r="A5" s="417"/>
      <c r="B5" s="419" t="s">
        <v>5</v>
      </c>
      <c r="C5" s="401" t="s">
        <v>6</v>
      </c>
      <c r="D5" s="376" t="s">
        <v>7</v>
      </c>
      <c r="E5" s="376" t="s">
        <v>8</v>
      </c>
      <c r="F5" s="376" t="s">
        <v>9</v>
      </c>
      <c r="G5" s="376" t="s">
        <v>10</v>
      </c>
      <c r="H5" s="376" t="s">
        <v>11</v>
      </c>
      <c r="I5" s="376" t="s">
        <v>12</v>
      </c>
      <c r="J5" s="378" t="s">
        <v>13</v>
      </c>
      <c r="K5" s="378" t="s">
        <v>14</v>
      </c>
      <c r="L5" s="378" t="s">
        <v>15</v>
      </c>
      <c r="M5" s="380" t="s">
        <v>16</v>
      </c>
      <c r="N5" s="412" t="s">
        <v>17</v>
      </c>
      <c r="O5" s="411"/>
      <c r="P5" s="411"/>
      <c r="Q5" s="409" t="s">
        <v>18</v>
      </c>
      <c r="R5" s="412" t="s">
        <v>19</v>
      </c>
      <c r="S5" s="411"/>
      <c r="T5" s="411"/>
      <c r="U5" s="409" t="s">
        <v>20</v>
      </c>
      <c r="V5" s="412" t="s">
        <v>21</v>
      </c>
      <c r="W5" s="411"/>
      <c r="X5" s="411"/>
      <c r="Y5" s="409" t="s">
        <v>22</v>
      </c>
      <c r="Z5" s="409" t="s">
        <v>23</v>
      </c>
      <c r="AA5" s="411"/>
      <c r="AB5" s="411"/>
      <c r="AC5" s="412" t="s">
        <v>24</v>
      </c>
      <c r="AD5" s="411"/>
      <c r="AE5" s="411"/>
      <c r="AF5" s="408" t="s">
        <v>25</v>
      </c>
      <c r="AG5" s="408" t="s">
        <v>26</v>
      </c>
      <c r="AH5" s="408" t="s">
        <v>27</v>
      </c>
      <c r="AI5" s="408" t="s">
        <v>28</v>
      </c>
      <c r="AJ5" s="408" t="s">
        <v>29</v>
      </c>
      <c r="AK5" s="408" t="s">
        <v>30</v>
      </c>
      <c r="AL5" s="409" t="s">
        <v>31</v>
      </c>
      <c r="AM5" s="402" t="s">
        <v>32</v>
      </c>
      <c r="AN5" s="404" t="s">
        <v>33</v>
      </c>
      <c r="AO5" s="406" t="s">
        <v>34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</row>
    <row r="6" spans="1:67" ht="21" customHeight="1">
      <c r="A6" s="418"/>
      <c r="B6" s="420"/>
      <c r="C6" s="421"/>
      <c r="D6" s="422"/>
      <c r="E6" s="422"/>
      <c r="F6" s="422"/>
      <c r="G6" s="422"/>
      <c r="H6" s="422"/>
      <c r="I6" s="422"/>
      <c r="J6" s="427"/>
      <c r="K6" s="427"/>
      <c r="L6" s="427"/>
      <c r="M6" s="428"/>
      <c r="N6" s="9" t="s">
        <v>35</v>
      </c>
      <c r="O6" s="9" t="s">
        <v>36</v>
      </c>
      <c r="P6" s="9" t="s">
        <v>37</v>
      </c>
      <c r="Q6" s="410"/>
      <c r="R6" s="9" t="s">
        <v>35</v>
      </c>
      <c r="S6" s="9" t="s">
        <v>36</v>
      </c>
      <c r="T6" s="9" t="s">
        <v>37</v>
      </c>
      <c r="U6" s="410"/>
      <c r="V6" s="9" t="s">
        <v>35</v>
      </c>
      <c r="W6" s="9" t="s">
        <v>36</v>
      </c>
      <c r="X6" s="9" t="s">
        <v>37</v>
      </c>
      <c r="Y6" s="410"/>
      <c r="Z6" s="9" t="s">
        <v>35</v>
      </c>
      <c r="AA6" s="9" t="s">
        <v>36</v>
      </c>
      <c r="AB6" s="9" t="s">
        <v>37</v>
      </c>
      <c r="AC6" s="9" t="s">
        <v>35</v>
      </c>
      <c r="AD6" s="9" t="s">
        <v>36</v>
      </c>
      <c r="AE6" s="9" t="s">
        <v>37</v>
      </c>
      <c r="AF6" s="403"/>
      <c r="AG6" s="403"/>
      <c r="AH6" s="403"/>
      <c r="AI6" s="403"/>
      <c r="AJ6" s="403"/>
      <c r="AK6" s="403"/>
      <c r="AL6" s="410"/>
      <c r="AM6" s="403"/>
      <c r="AN6" s="405"/>
      <c r="AO6" s="407"/>
    </row>
    <row r="7" spans="1:67" ht="10.5" customHeight="1">
      <c r="A7" s="23" t="s">
        <v>38</v>
      </c>
      <c r="B7" s="4" t="s">
        <v>39</v>
      </c>
      <c r="C7" s="4"/>
      <c r="D7" s="41"/>
      <c r="E7" s="41"/>
      <c r="F7" s="41"/>
      <c r="G7" s="41"/>
      <c r="H7" s="41"/>
      <c r="I7" s="41"/>
      <c r="J7" s="45"/>
      <c r="K7" s="45"/>
      <c r="L7" s="45"/>
      <c r="M7" s="45"/>
      <c r="N7" s="40"/>
      <c r="O7" s="4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2"/>
      <c r="AO7" s="13"/>
    </row>
    <row r="8" spans="1:67" s="128" customFormat="1" ht="15" customHeight="1">
      <c r="A8" s="123"/>
      <c r="B8" s="124" t="s">
        <v>40</v>
      </c>
      <c r="C8" s="124" t="s">
        <v>41</v>
      </c>
      <c r="D8" s="125">
        <v>1</v>
      </c>
      <c r="E8" s="125">
        <v>1</v>
      </c>
      <c r="F8" s="125">
        <v>1</v>
      </c>
      <c r="G8" s="125">
        <v>1</v>
      </c>
      <c r="H8" s="125">
        <v>1</v>
      </c>
      <c r="I8" s="125">
        <v>1</v>
      </c>
      <c r="J8" s="125">
        <v>1</v>
      </c>
      <c r="K8" s="125">
        <v>1</v>
      </c>
      <c r="L8" s="125">
        <v>1</v>
      </c>
      <c r="M8" s="125">
        <v>1</v>
      </c>
      <c r="N8" s="41">
        <v>1</v>
      </c>
      <c r="O8" s="41">
        <v>1</v>
      </c>
      <c r="P8" s="125">
        <v>1</v>
      </c>
      <c r="Q8" s="4"/>
      <c r="R8" s="41">
        <v>1</v>
      </c>
      <c r="S8" s="41">
        <v>1</v>
      </c>
      <c r="T8" s="125">
        <v>1</v>
      </c>
      <c r="U8" s="4"/>
      <c r="V8" s="41">
        <v>1</v>
      </c>
      <c r="W8" s="41">
        <v>1</v>
      </c>
      <c r="X8" s="125">
        <v>1</v>
      </c>
      <c r="Y8" s="4"/>
      <c r="Z8" s="41">
        <v>1</v>
      </c>
      <c r="AA8" s="41">
        <v>1</v>
      </c>
      <c r="AB8" s="125">
        <v>1</v>
      </c>
      <c r="AC8" s="41">
        <v>1</v>
      </c>
      <c r="AD8" s="41">
        <v>1</v>
      </c>
      <c r="AE8" s="125">
        <v>1</v>
      </c>
      <c r="AF8" s="41">
        <v>1</v>
      </c>
      <c r="AG8" s="41">
        <v>1</v>
      </c>
      <c r="AH8" s="125">
        <v>1</v>
      </c>
      <c r="AI8" s="41">
        <v>1</v>
      </c>
      <c r="AJ8" s="41">
        <v>1</v>
      </c>
      <c r="AK8" s="125">
        <v>1</v>
      </c>
      <c r="AL8" s="4"/>
      <c r="AM8" s="4"/>
      <c r="AN8" s="14"/>
      <c r="AO8" s="149"/>
      <c r="AP8" s="127">
        <f>P8-H8</f>
        <v>0</v>
      </c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</row>
    <row r="9" spans="1:67" ht="15.75" customHeight="1">
      <c r="A9" s="23"/>
      <c r="B9" s="129" t="s">
        <v>42</v>
      </c>
      <c r="C9" s="18"/>
      <c r="D9" s="130">
        <v>54123</v>
      </c>
      <c r="E9" s="41"/>
      <c r="F9" s="130">
        <v>56563</v>
      </c>
      <c r="G9" s="41"/>
      <c r="H9" s="130">
        <f>H10*366</f>
        <v>58560</v>
      </c>
      <c r="I9" s="41"/>
      <c r="J9" s="130"/>
      <c r="K9" s="130"/>
      <c r="L9" s="130"/>
      <c r="M9" s="130"/>
      <c r="N9" s="41">
        <f>N10*181</f>
        <v>28960</v>
      </c>
      <c r="O9" s="41">
        <f>O10*184</f>
        <v>29440</v>
      </c>
      <c r="P9" s="130">
        <f>P10*365</f>
        <v>58400</v>
      </c>
      <c r="Q9" s="4"/>
      <c r="R9" s="41">
        <f>R10*181</f>
        <v>28960</v>
      </c>
      <c r="S9" s="41">
        <f>S10*184</f>
        <v>29440</v>
      </c>
      <c r="T9" s="130">
        <f>T10*365</f>
        <v>58400</v>
      </c>
      <c r="U9" s="4"/>
      <c r="V9" s="41">
        <f>V10*181</f>
        <v>28960</v>
      </c>
      <c r="W9" s="41">
        <f>W10*184</f>
        <v>29440</v>
      </c>
      <c r="X9" s="130">
        <f>X10*365</f>
        <v>58400</v>
      </c>
      <c r="Y9" s="4"/>
      <c r="Z9" s="41">
        <f>Z10*181</f>
        <v>28960</v>
      </c>
      <c r="AA9" s="41">
        <f>AA10*184</f>
        <v>29440</v>
      </c>
      <c r="AB9" s="130">
        <f>AB10*365</f>
        <v>58400</v>
      </c>
      <c r="AC9" s="41">
        <v>28960</v>
      </c>
      <c r="AD9" s="41">
        <v>29440</v>
      </c>
      <c r="AE9" s="130">
        <v>58400</v>
      </c>
      <c r="AF9" s="41">
        <v>28960</v>
      </c>
      <c r="AG9" s="41">
        <v>29440</v>
      </c>
      <c r="AH9" s="130">
        <v>58400</v>
      </c>
      <c r="AI9" s="41">
        <v>28960</v>
      </c>
      <c r="AJ9" s="41">
        <v>29440</v>
      </c>
      <c r="AK9" s="130">
        <v>58400</v>
      </c>
      <c r="AL9" s="4"/>
      <c r="AM9" s="4"/>
      <c r="AN9" s="14"/>
      <c r="AO9" s="15"/>
      <c r="AP9" s="127">
        <f t="shared" ref="AP9:AP72" si="0">P9-H9</f>
        <v>-160</v>
      </c>
    </row>
    <row r="10" spans="1:67" ht="19.5" customHeight="1">
      <c r="A10" s="23"/>
      <c r="B10" s="131" t="s">
        <v>43</v>
      </c>
      <c r="C10" s="18" t="s">
        <v>44</v>
      </c>
      <c r="D10" s="132">
        <v>148.2821917808219</v>
      </c>
      <c r="E10" s="41"/>
      <c r="F10" s="132">
        <v>155</v>
      </c>
      <c r="G10" s="41"/>
      <c r="H10" s="132">
        <v>160</v>
      </c>
      <c r="I10" s="41"/>
      <c r="J10" s="132"/>
      <c r="K10" s="130"/>
      <c r="L10" s="130"/>
      <c r="M10" s="132"/>
      <c r="N10" s="41">
        <v>160</v>
      </c>
      <c r="O10" s="41">
        <v>160</v>
      </c>
      <c r="P10" s="132">
        <v>160</v>
      </c>
      <c r="Q10" s="4"/>
      <c r="R10" s="41">
        <v>160</v>
      </c>
      <c r="S10" s="41">
        <v>160</v>
      </c>
      <c r="T10" s="132">
        <v>160</v>
      </c>
      <c r="U10" s="4"/>
      <c r="V10" s="41">
        <v>160</v>
      </c>
      <c r="W10" s="41">
        <v>160</v>
      </c>
      <c r="X10" s="132">
        <v>160</v>
      </c>
      <c r="Y10" s="4"/>
      <c r="Z10" s="41">
        <v>160</v>
      </c>
      <c r="AA10" s="41">
        <v>160</v>
      </c>
      <c r="AB10" s="132">
        <v>160</v>
      </c>
      <c r="AC10" s="41">
        <v>160</v>
      </c>
      <c r="AD10" s="41">
        <v>160</v>
      </c>
      <c r="AE10" s="132">
        <v>160</v>
      </c>
      <c r="AF10" s="41">
        <v>160</v>
      </c>
      <c r="AG10" s="41">
        <v>160</v>
      </c>
      <c r="AH10" s="132">
        <v>160</v>
      </c>
      <c r="AI10" s="41">
        <v>160</v>
      </c>
      <c r="AJ10" s="41">
        <v>160</v>
      </c>
      <c r="AK10" s="132">
        <v>160</v>
      </c>
      <c r="AL10" s="4"/>
      <c r="AM10" s="4"/>
      <c r="AN10" s="14"/>
      <c r="AO10" s="16"/>
      <c r="AP10" s="127">
        <f t="shared" si="0"/>
        <v>0</v>
      </c>
    </row>
    <row r="11" spans="1:67" ht="24" customHeight="1">
      <c r="A11" s="23"/>
      <c r="B11" s="133" t="s">
        <v>45</v>
      </c>
      <c r="C11" s="134" t="s">
        <v>46</v>
      </c>
      <c r="D11" s="135">
        <f t="shared" ref="D11" si="1">D12+D14+D16+D19</f>
        <v>73.5</v>
      </c>
      <c r="E11" s="41">
        <f t="shared" ref="E11:I11" si="2">E12+E14+E16+E19</f>
        <v>0</v>
      </c>
      <c r="F11" s="135">
        <f t="shared" si="2"/>
        <v>73.5</v>
      </c>
      <c r="G11" s="41">
        <f t="shared" si="2"/>
        <v>0</v>
      </c>
      <c r="H11" s="132">
        <f t="shared" si="2"/>
        <v>105</v>
      </c>
      <c r="I11" s="41">
        <f t="shared" si="2"/>
        <v>0</v>
      </c>
      <c r="J11" s="132"/>
      <c r="K11" s="132"/>
      <c r="L11" s="132"/>
      <c r="M11" s="132"/>
      <c r="N11" s="41">
        <f t="shared" ref="N11:AM11" si="3">N12+N14+N16+N19</f>
        <v>105</v>
      </c>
      <c r="O11" s="41">
        <f t="shared" si="3"/>
        <v>105</v>
      </c>
      <c r="P11" s="132">
        <f t="shared" si="3"/>
        <v>105</v>
      </c>
      <c r="Q11" s="4">
        <f t="shared" si="3"/>
        <v>0</v>
      </c>
      <c r="R11" s="41">
        <f t="shared" ref="R11:T11" si="4">R12+R14+R16+R19</f>
        <v>105</v>
      </c>
      <c r="S11" s="41">
        <f t="shared" si="4"/>
        <v>105</v>
      </c>
      <c r="T11" s="132">
        <f t="shared" si="4"/>
        <v>105</v>
      </c>
      <c r="U11" s="4">
        <f t="shared" si="3"/>
        <v>0</v>
      </c>
      <c r="V11" s="41">
        <f t="shared" ref="V11:X11" si="5">V12+V14+V16+V19</f>
        <v>105</v>
      </c>
      <c r="W11" s="41">
        <f t="shared" si="5"/>
        <v>105</v>
      </c>
      <c r="X11" s="132">
        <f t="shared" si="5"/>
        <v>105</v>
      </c>
      <c r="Y11" s="4">
        <f t="shared" si="3"/>
        <v>0</v>
      </c>
      <c r="Z11" s="41">
        <f t="shared" ref="Z11:AB11" si="6">Z12+Z14+Z16+Z19</f>
        <v>105</v>
      </c>
      <c r="AA11" s="41">
        <f t="shared" si="6"/>
        <v>105</v>
      </c>
      <c r="AB11" s="132">
        <f t="shared" si="6"/>
        <v>105</v>
      </c>
      <c r="AC11" s="41">
        <v>105</v>
      </c>
      <c r="AD11" s="41">
        <v>105</v>
      </c>
      <c r="AE11" s="132">
        <v>105</v>
      </c>
      <c r="AF11" s="41">
        <v>105</v>
      </c>
      <c r="AG11" s="41">
        <v>105</v>
      </c>
      <c r="AH11" s="132">
        <v>105</v>
      </c>
      <c r="AI11" s="41">
        <v>105</v>
      </c>
      <c r="AJ11" s="41">
        <v>105</v>
      </c>
      <c r="AK11" s="132">
        <v>105</v>
      </c>
      <c r="AL11" s="4">
        <f t="shared" si="3"/>
        <v>0</v>
      </c>
      <c r="AM11" s="4">
        <f t="shared" si="3"/>
        <v>0</v>
      </c>
      <c r="AN11" s="14">
        <f>AN12+AN14+AN16+AN19</f>
        <v>0</v>
      </c>
      <c r="AO11" s="16"/>
      <c r="AP11" s="127">
        <f t="shared" si="0"/>
        <v>0</v>
      </c>
    </row>
    <row r="12" spans="1:67" ht="16.5" customHeight="1">
      <c r="A12" s="23"/>
      <c r="B12" s="9" t="s">
        <v>47</v>
      </c>
      <c r="C12" s="134" t="s">
        <v>46</v>
      </c>
      <c r="D12" s="41">
        <v>73.5</v>
      </c>
      <c r="E12" s="41"/>
      <c r="F12" s="41">
        <v>73.5</v>
      </c>
      <c r="G12" s="41"/>
      <c r="H12" s="130">
        <v>105</v>
      </c>
      <c r="I12" s="41"/>
      <c r="J12" s="130"/>
      <c r="K12" s="130"/>
      <c r="L12" s="130"/>
      <c r="M12" s="130"/>
      <c r="N12" s="41">
        <v>105</v>
      </c>
      <c r="O12" s="41">
        <v>105</v>
      </c>
      <c r="P12" s="130">
        <v>105</v>
      </c>
      <c r="Q12" s="4"/>
      <c r="R12" s="41">
        <v>105</v>
      </c>
      <c r="S12" s="41">
        <v>105</v>
      </c>
      <c r="T12" s="130">
        <v>105</v>
      </c>
      <c r="U12" s="4"/>
      <c r="V12" s="41">
        <v>105</v>
      </c>
      <c r="W12" s="41">
        <v>105</v>
      </c>
      <c r="X12" s="130">
        <v>105</v>
      </c>
      <c r="Y12" s="4"/>
      <c r="Z12" s="41">
        <v>105</v>
      </c>
      <c r="AA12" s="41">
        <v>105</v>
      </c>
      <c r="AB12" s="130">
        <v>105</v>
      </c>
      <c r="AC12" s="41">
        <v>105</v>
      </c>
      <c r="AD12" s="41">
        <v>105</v>
      </c>
      <c r="AE12" s="130">
        <v>105</v>
      </c>
      <c r="AF12" s="41">
        <v>105</v>
      </c>
      <c r="AG12" s="41">
        <v>105</v>
      </c>
      <c r="AH12" s="130">
        <v>105</v>
      </c>
      <c r="AI12" s="41">
        <v>105</v>
      </c>
      <c r="AJ12" s="41">
        <v>105</v>
      </c>
      <c r="AK12" s="130">
        <v>105</v>
      </c>
      <c r="AL12" s="4"/>
      <c r="AM12" s="4"/>
      <c r="AN12" s="14"/>
      <c r="AO12" s="16"/>
      <c r="AP12" s="127">
        <f t="shared" si="0"/>
        <v>0</v>
      </c>
    </row>
    <row r="13" spans="1:67" ht="29.25" hidden="1" customHeight="1">
      <c r="A13" s="23"/>
      <c r="B13" s="9" t="s">
        <v>48</v>
      </c>
      <c r="C13" s="134" t="s">
        <v>46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"/>
      <c r="R13" s="41"/>
      <c r="S13" s="41"/>
      <c r="T13" s="41"/>
      <c r="U13" s="4"/>
      <c r="V13" s="41"/>
      <c r="W13" s="41"/>
      <c r="X13" s="41"/>
      <c r="Y13" s="4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"/>
      <c r="AM13" s="4"/>
      <c r="AN13" s="14"/>
      <c r="AO13" s="16"/>
      <c r="AP13" s="127">
        <f t="shared" si="0"/>
        <v>0</v>
      </c>
    </row>
    <row r="14" spans="1:67" ht="30" hidden="1" customHeight="1">
      <c r="A14" s="23"/>
      <c r="B14" s="17" t="s">
        <v>49</v>
      </c>
      <c r="C14" s="134" t="s">
        <v>46</v>
      </c>
      <c r="D14" s="44"/>
      <c r="E14" s="41"/>
      <c r="F14" s="44"/>
      <c r="G14" s="41"/>
      <c r="H14" s="44"/>
      <c r="I14" s="41"/>
      <c r="J14" s="44"/>
      <c r="K14" s="41"/>
      <c r="L14" s="41"/>
      <c r="M14" s="44"/>
      <c r="N14" s="41"/>
      <c r="O14" s="41"/>
      <c r="P14" s="44"/>
      <c r="Q14" s="4"/>
      <c r="R14" s="41"/>
      <c r="S14" s="41"/>
      <c r="T14" s="44"/>
      <c r="U14" s="4"/>
      <c r="V14" s="41"/>
      <c r="W14" s="41"/>
      <c r="X14" s="44"/>
      <c r="Y14" s="4"/>
      <c r="Z14" s="41"/>
      <c r="AA14" s="41"/>
      <c r="AB14" s="44"/>
      <c r="AC14" s="41"/>
      <c r="AD14" s="41"/>
      <c r="AE14" s="44"/>
      <c r="AF14" s="41"/>
      <c r="AG14" s="41"/>
      <c r="AH14" s="44"/>
      <c r="AI14" s="41"/>
      <c r="AJ14" s="41"/>
      <c r="AK14" s="44"/>
      <c r="AL14" s="4"/>
      <c r="AM14" s="4"/>
      <c r="AN14" s="14"/>
      <c r="AO14" s="16"/>
      <c r="AP14" s="127">
        <f t="shared" si="0"/>
        <v>0</v>
      </c>
    </row>
    <row r="15" spans="1:67" ht="40.5" hidden="1" customHeight="1">
      <c r="A15" s="23"/>
      <c r="B15" s="9" t="s">
        <v>50</v>
      </c>
      <c r="C15" s="134" t="s">
        <v>46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"/>
      <c r="R15" s="41"/>
      <c r="S15" s="41"/>
      <c r="T15" s="41"/>
      <c r="U15" s="4"/>
      <c r="V15" s="41"/>
      <c r="W15" s="41"/>
      <c r="X15" s="41"/>
      <c r="Y15" s="4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"/>
      <c r="AM15" s="4"/>
      <c r="AN15" s="14"/>
      <c r="AO15" s="16"/>
      <c r="AP15" s="127">
        <f t="shared" si="0"/>
        <v>0</v>
      </c>
    </row>
    <row r="16" spans="1:67" ht="18" hidden="1" customHeight="1">
      <c r="A16" s="23"/>
      <c r="B16" s="136" t="s">
        <v>51</v>
      </c>
      <c r="C16" s="134" t="s">
        <v>46</v>
      </c>
      <c r="D16" s="41">
        <f t="shared" ref="D16" si="7">D17+D18</f>
        <v>0</v>
      </c>
      <c r="E16" s="41">
        <f t="shared" ref="E16:I16" si="8">E17+E18</f>
        <v>0</v>
      </c>
      <c r="F16" s="41">
        <f t="shared" si="8"/>
        <v>0</v>
      </c>
      <c r="G16" s="41">
        <f t="shared" si="8"/>
        <v>0</v>
      </c>
      <c r="H16" s="41">
        <f t="shared" si="8"/>
        <v>0</v>
      </c>
      <c r="I16" s="41">
        <f t="shared" si="8"/>
        <v>0</v>
      </c>
      <c r="J16" s="41"/>
      <c r="K16" s="41"/>
      <c r="L16" s="41"/>
      <c r="M16" s="41"/>
      <c r="N16" s="41">
        <f t="shared" ref="N16:AM16" si="9">N17+N18</f>
        <v>0</v>
      </c>
      <c r="O16" s="41">
        <f t="shared" si="9"/>
        <v>0</v>
      </c>
      <c r="P16" s="41">
        <f t="shared" si="9"/>
        <v>0</v>
      </c>
      <c r="Q16" s="4">
        <f t="shared" si="9"/>
        <v>0</v>
      </c>
      <c r="R16" s="41">
        <f t="shared" ref="R16:T16" si="10">R17+R18</f>
        <v>0</v>
      </c>
      <c r="S16" s="41">
        <f t="shared" si="10"/>
        <v>0</v>
      </c>
      <c r="T16" s="41">
        <f t="shared" si="10"/>
        <v>0</v>
      </c>
      <c r="U16" s="4">
        <f t="shared" si="9"/>
        <v>0</v>
      </c>
      <c r="V16" s="41">
        <f t="shared" ref="V16:X16" si="11">V17+V18</f>
        <v>0</v>
      </c>
      <c r="W16" s="41">
        <f t="shared" si="11"/>
        <v>0</v>
      </c>
      <c r="X16" s="41">
        <f t="shared" si="11"/>
        <v>0</v>
      </c>
      <c r="Y16" s="4">
        <f t="shared" si="9"/>
        <v>0</v>
      </c>
      <c r="Z16" s="41">
        <f t="shared" ref="Z16:AB16" si="12">Z17+Z18</f>
        <v>0</v>
      </c>
      <c r="AA16" s="41">
        <f t="shared" si="12"/>
        <v>0</v>
      </c>
      <c r="AB16" s="41">
        <f t="shared" si="12"/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41">
        <v>0</v>
      </c>
      <c r="AL16" s="4">
        <f t="shared" si="9"/>
        <v>0</v>
      </c>
      <c r="AM16" s="4">
        <f t="shared" si="9"/>
        <v>0</v>
      </c>
      <c r="AN16" s="14">
        <f>AN17+AN18</f>
        <v>0</v>
      </c>
      <c r="AO16" s="16"/>
      <c r="AP16" s="127">
        <f t="shared" si="0"/>
        <v>0</v>
      </c>
    </row>
    <row r="17" spans="1:67" ht="34.5" hidden="1" customHeight="1">
      <c r="A17" s="23"/>
      <c r="B17" s="18" t="s">
        <v>52</v>
      </c>
      <c r="C17" s="134" t="s">
        <v>46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"/>
      <c r="R17" s="41"/>
      <c r="S17" s="41"/>
      <c r="T17" s="41"/>
      <c r="U17" s="4"/>
      <c r="V17" s="41"/>
      <c r="W17" s="41"/>
      <c r="X17" s="41"/>
      <c r="Y17" s="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"/>
      <c r="AM17" s="4"/>
      <c r="AN17" s="14"/>
      <c r="AO17" s="16"/>
      <c r="AP17" s="127">
        <f t="shared" si="0"/>
        <v>0</v>
      </c>
    </row>
    <row r="18" spans="1:67" ht="27" hidden="1" customHeight="1">
      <c r="A18" s="23"/>
      <c r="B18" s="18" t="s">
        <v>53</v>
      </c>
      <c r="C18" s="134" t="s">
        <v>46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"/>
      <c r="R18" s="41"/>
      <c r="S18" s="41"/>
      <c r="T18" s="41"/>
      <c r="U18" s="4"/>
      <c r="V18" s="41"/>
      <c r="W18" s="41"/>
      <c r="X18" s="41"/>
      <c r="Y18" s="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"/>
      <c r="AM18" s="4"/>
      <c r="AN18" s="14"/>
      <c r="AO18" s="16"/>
      <c r="AP18" s="127">
        <f t="shared" si="0"/>
        <v>0</v>
      </c>
    </row>
    <row r="19" spans="1:67" ht="21.75" hidden="1" customHeight="1">
      <c r="A19" s="23"/>
      <c r="B19" s="137" t="s">
        <v>54</v>
      </c>
      <c r="C19" s="134" t="s">
        <v>46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"/>
      <c r="R19" s="41"/>
      <c r="S19" s="41"/>
      <c r="T19" s="41"/>
      <c r="U19" s="4"/>
      <c r="V19" s="41"/>
      <c r="W19" s="41"/>
      <c r="X19" s="41"/>
      <c r="Y19" s="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"/>
      <c r="AM19" s="4"/>
      <c r="AN19" s="14"/>
      <c r="AO19" s="16"/>
      <c r="AP19" s="127">
        <f t="shared" si="0"/>
        <v>0</v>
      </c>
    </row>
    <row r="20" spans="1:67" s="118" customFormat="1" ht="22.5" customHeight="1">
      <c r="A20" s="276">
        <v>0</v>
      </c>
      <c r="B20" s="277" t="s">
        <v>55</v>
      </c>
      <c r="C20" s="137" t="s">
        <v>56</v>
      </c>
      <c r="D20" s="42">
        <f t="shared" ref="D20" si="13">+D21+D209</f>
        <v>235755.7</v>
      </c>
      <c r="E20" s="42">
        <f t="shared" ref="E20:I20" si="14">+E21+E209</f>
        <v>0</v>
      </c>
      <c r="F20" s="42">
        <f t="shared" si="14"/>
        <v>269506.90399999998</v>
      </c>
      <c r="G20" s="42">
        <f t="shared" si="14"/>
        <v>0</v>
      </c>
      <c r="H20" s="42">
        <f t="shared" si="14"/>
        <v>286276.42</v>
      </c>
      <c r="I20" s="135">
        <f t="shared" si="14"/>
        <v>0</v>
      </c>
      <c r="J20" s="135"/>
      <c r="K20" s="135"/>
      <c r="L20" s="135"/>
      <c r="M20" s="42"/>
      <c r="N20" s="42">
        <f t="shared" ref="N20:AM20" si="15">+N21+N209</f>
        <v>143127.51506849314</v>
      </c>
      <c r="O20" s="42">
        <f t="shared" si="15"/>
        <v>143148.88493150685</v>
      </c>
      <c r="P20" s="135">
        <f t="shared" si="15"/>
        <v>286276.40000000002</v>
      </c>
      <c r="Q20" s="278">
        <f t="shared" si="15"/>
        <v>0</v>
      </c>
      <c r="R20" s="42">
        <f t="shared" ref="R20:T20" si="16">+R21+R209</f>
        <v>143127.51506849314</v>
      </c>
      <c r="S20" s="42">
        <f t="shared" si="16"/>
        <v>143148.88493150685</v>
      </c>
      <c r="T20" s="135">
        <f t="shared" si="16"/>
        <v>286276.40000000002</v>
      </c>
      <c r="U20" s="278">
        <f t="shared" si="15"/>
        <v>0</v>
      </c>
      <c r="V20" s="42">
        <f t="shared" ref="V20:X20" si="17">+V21+V209</f>
        <v>143127.51506849314</v>
      </c>
      <c r="W20" s="42">
        <f t="shared" si="17"/>
        <v>143148.88493150685</v>
      </c>
      <c r="X20" s="135">
        <f t="shared" si="17"/>
        <v>286276.40000000002</v>
      </c>
      <c r="Y20" s="278">
        <f t="shared" si="15"/>
        <v>0</v>
      </c>
      <c r="Z20" s="42">
        <f t="shared" ref="Z20:AB20" si="18">+Z21+Z209</f>
        <v>143127.51506849314</v>
      </c>
      <c r="AA20" s="42">
        <f t="shared" si="18"/>
        <v>143148.88493150685</v>
      </c>
      <c r="AB20" s="135">
        <f t="shared" si="18"/>
        <v>286276.40000000002</v>
      </c>
      <c r="AC20" s="42">
        <v>143138.20000000001</v>
      </c>
      <c r="AD20" s="42">
        <v>143138.20000000001</v>
      </c>
      <c r="AE20" s="135">
        <v>286276.40000000002</v>
      </c>
      <c r="AF20" s="255">
        <f>AC20*0.5</f>
        <v>71569.100000000006</v>
      </c>
      <c r="AG20" s="255">
        <f>AC20-AF20</f>
        <v>71569.100000000006</v>
      </c>
      <c r="AH20" s="255">
        <f>AF20+AG20</f>
        <v>143138.20000000001</v>
      </c>
      <c r="AI20" s="255">
        <f>AD20*0.5</f>
        <v>71569.100000000006</v>
      </c>
      <c r="AJ20" s="255">
        <f>AH20+AI20</f>
        <v>214707.30000000002</v>
      </c>
      <c r="AK20" s="255">
        <f>AE20-AJ20</f>
        <v>71569.100000000006</v>
      </c>
      <c r="AL20" s="278">
        <f t="shared" si="15"/>
        <v>0</v>
      </c>
      <c r="AM20" s="278">
        <f t="shared" si="15"/>
        <v>0</v>
      </c>
      <c r="AN20" s="279">
        <f>+AN21+AN209</f>
        <v>0</v>
      </c>
      <c r="AO20" s="280"/>
      <c r="AP20" s="127">
        <f t="shared" si="0"/>
        <v>-1.9999999960418791E-2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17.25" customHeight="1">
      <c r="A21" s="23">
        <v>0</v>
      </c>
      <c r="B21" s="19" t="s">
        <v>57</v>
      </c>
      <c r="C21" s="18" t="s">
        <v>56</v>
      </c>
      <c r="D21" s="41">
        <f t="shared" ref="D21" si="19">+D22+D42+D126+D137+D144+D167+D184+D189</f>
        <v>235755.7</v>
      </c>
      <c r="E21" s="41">
        <f t="shared" ref="E21:I21" si="20">+E22+E42+E126+E137+E144+E167+E184+E189</f>
        <v>0</v>
      </c>
      <c r="F21" s="41">
        <f t="shared" si="20"/>
        <v>269506.90399999998</v>
      </c>
      <c r="G21" s="41">
        <f t="shared" si="20"/>
        <v>0</v>
      </c>
      <c r="H21" s="41">
        <f t="shared" si="20"/>
        <v>286276.42</v>
      </c>
      <c r="I21" s="41">
        <f t="shared" si="20"/>
        <v>0</v>
      </c>
      <c r="J21" s="41"/>
      <c r="K21" s="41"/>
      <c r="L21" s="41"/>
      <c r="M21" s="41"/>
      <c r="N21" s="41">
        <f t="shared" ref="N21:AM21" si="21">+N22+N42+N126+N137+N144+N167+N184+N189</f>
        <v>143127.51506849314</v>
      </c>
      <c r="O21" s="41">
        <f t="shared" si="21"/>
        <v>143148.88493150685</v>
      </c>
      <c r="P21" s="41">
        <f t="shared" si="21"/>
        <v>286276.40000000002</v>
      </c>
      <c r="Q21" s="4">
        <f t="shared" si="21"/>
        <v>0</v>
      </c>
      <c r="R21" s="41">
        <f t="shared" ref="R21:T21" si="22">+R22+R42+R126+R137+R144+R167+R184+R189</f>
        <v>143127.51506849314</v>
      </c>
      <c r="S21" s="41">
        <f t="shared" si="22"/>
        <v>143148.88493150685</v>
      </c>
      <c r="T21" s="41">
        <f t="shared" si="22"/>
        <v>286276.40000000002</v>
      </c>
      <c r="U21" s="4">
        <f t="shared" si="21"/>
        <v>0</v>
      </c>
      <c r="V21" s="41">
        <f t="shared" ref="V21:X21" si="23">+V22+V42+V126+V137+V144+V167+V184+V189</f>
        <v>143127.51506849314</v>
      </c>
      <c r="W21" s="41">
        <f t="shared" si="23"/>
        <v>143148.88493150685</v>
      </c>
      <c r="X21" s="41">
        <f t="shared" si="23"/>
        <v>286276.40000000002</v>
      </c>
      <c r="Y21" s="4">
        <f t="shared" si="21"/>
        <v>0</v>
      </c>
      <c r="Z21" s="41">
        <f t="shared" ref="Z21:AB21" si="24">+Z22+Z42+Z126+Z137+Z144+Z167+Z184+Z189</f>
        <v>143127.51506849314</v>
      </c>
      <c r="AA21" s="41">
        <f t="shared" si="24"/>
        <v>143148.88493150685</v>
      </c>
      <c r="AB21" s="41">
        <f t="shared" si="24"/>
        <v>286276.40000000002</v>
      </c>
      <c r="AC21" s="41">
        <v>143138.20000000001</v>
      </c>
      <c r="AD21" s="41">
        <v>143138.20000000001</v>
      </c>
      <c r="AE21" s="41">
        <v>286276.40000000002</v>
      </c>
      <c r="AF21" s="43">
        <f t="shared" ref="AF21:AF84" si="25">AC21*0.5</f>
        <v>71569.100000000006</v>
      </c>
      <c r="AG21" s="43">
        <f t="shared" ref="AG21:AG84" si="26">AC21-AF21</f>
        <v>71569.100000000006</v>
      </c>
      <c r="AH21" s="43">
        <f t="shared" ref="AH21:AH84" si="27">AF21+AG21</f>
        <v>143138.20000000001</v>
      </c>
      <c r="AI21" s="43">
        <f t="shared" ref="AI21:AI84" si="28">AD21*0.5</f>
        <v>71569.100000000006</v>
      </c>
      <c r="AJ21" s="43">
        <f t="shared" ref="AJ21:AJ84" si="29">AH21+AI21</f>
        <v>214707.30000000002</v>
      </c>
      <c r="AK21" s="43">
        <f t="shared" ref="AK21:AK84" si="30">AE21-AJ21</f>
        <v>71569.100000000006</v>
      </c>
      <c r="AL21" s="4">
        <f t="shared" si="21"/>
        <v>0</v>
      </c>
      <c r="AM21" s="4">
        <f t="shared" si="21"/>
        <v>0</v>
      </c>
      <c r="AN21" s="14">
        <f>+AN22+AN42+AN126+AN137+AN144+AN167+AN184+AN189</f>
        <v>0</v>
      </c>
      <c r="AO21" s="16"/>
      <c r="AP21" s="127">
        <f t="shared" si="0"/>
        <v>-1.9999999960418791E-2</v>
      </c>
    </row>
    <row r="22" spans="1:67" ht="19.5" customHeight="1">
      <c r="A22" s="23">
        <v>0</v>
      </c>
      <c r="B22" s="19" t="s">
        <v>58</v>
      </c>
      <c r="C22" s="18" t="s">
        <v>56</v>
      </c>
      <c r="D22" s="41">
        <f t="shared" ref="D22" si="31">+D23+D38+D40</f>
        <v>125163.70000000001</v>
      </c>
      <c r="E22" s="41">
        <f t="shared" ref="E22:I22" si="32">+E23+E38+E40</f>
        <v>0</v>
      </c>
      <c r="F22" s="41">
        <f t="shared" si="32"/>
        <v>156274.6</v>
      </c>
      <c r="G22" s="41">
        <f t="shared" si="32"/>
        <v>0</v>
      </c>
      <c r="H22" s="41">
        <f t="shared" si="32"/>
        <v>158807</v>
      </c>
      <c r="I22" s="41">
        <f t="shared" si="32"/>
        <v>0</v>
      </c>
      <c r="J22" s="41"/>
      <c r="K22" s="41"/>
      <c r="L22" s="41"/>
      <c r="M22" s="41"/>
      <c r="N22" s="41">
        <f t="shared" ref="N22:AM22" si="33">+N23+N38+N40</f>
        <v>79403.5</v>
      </c>
      <c r="O22" s="41">
        <f t="shared" si="33"/>
        <v>79403.5</v>
      </c>
      <c r="P22" s="41">
        <f t="shared" si="33"/>
        <v>158807</v>
      </c>
      <c r="Q22" s="4">
        <f t="shared" si="33"/>
        <v>0</v>
      </c>
      <c r="R22" s="41">
        <f t="shared" ref="R22:T22" si="34">+R23+R38+R40</f>
        <v>79403.5</v>
      </c>
      <c r="S22" s="41">
        <f t="shared" si="34"/>
        <v>79403.5</v>
      </c>
      <c r="T22" s="41">
        <f t="shared" si="34"/>
        <v>158807</v>
      </c>
      <c r="U22" s="4">
        <f t="shared" si="33"/>
        <v>0</v>
      </c>
      <c r="V22" s="41">
        <f t="shared" ref="V22:X22" si="35">+V23+V38+V40</f>
        <v>79403.5</v>
      </c>
      <c r="W22" s="41">
        <f t="shared" si="35"/>
        <v>79403.5</v>
      </c>
      <c r="X22" s="41">
        <f t="shared" si="35"/>
        <v>158807</v>
      </c>
      <c r="Y22" s="4">
        <f t="shared" si="33"/>
        <v>0</v>
      </c>
      <c r="Z22" s="41">
        <f t="shared" ref="Z22:AB22" si="36">+Z23+Z38+Z40</f>
        <v>79403.5</v>
      </c>
      <c r="AA22" s="41">
        <f t="shared" si="36"/>
        <v>79403.5</v>
      </c>
      <c r="AB22" s="41">
        <f t="shared" si="36"/>
        <v>158807</v>
      </c>
      <c r="AC22" s="41">
        <v>79403.5</v>
      </c>
      <c r="AD22" s="41">
        <v>79403.5</v>
      </c>
      <c r="AE22" s="41">
        <v>158807</v>
      </c>
      <c r="AF22" s="43">
        <f t="shared" si="25"/>
        <v>39701.75</v>
      </c>
      <c r="AG22" s="43">
        <f t="shared" si="26"/>
        <v>39701.75</v>
      </c>
      <c r="AH22" s="43">
        <f t="shared" si="27"/>
        <v>79403.5</v>
      </c>
      <c r="AI22" s="43">
        <f t="shared" si="28"/>
        <v>39701.75</v>
      </c>
      <c r="AJ22" s="43">
        <f t="shared" si="29"/>
        <v>119105.25</v>
      </c>
      <c r="AK22" s="43">
        <f t="shared" si="30"/>
        <v>39701.75</v>
      </c>
      <c r="AL22" s="4">
        <f t="shared" si="33"/>
        <v>0</v>
      </c>
      <c r="AM22" s="4">
        <f t="shared" si="33"/>
        <v>0</v>
      </c>
      <c r="AN22" s="14">
        <f>+AN23+AN38+AN40</f>
        <v>0</v>
      </c>
      <c r="AO22" s="16"/>
      <c r="AP22" s="127">
        <f t="shared" si="0"/>
        <v>0</v>
      </c>
    </row>
    <row r="23" spans="1:67" ht="29.25" customHeight="1">
      <c r="A23" s="23">
        <v>0</v>
      </c>
      <c r="B23" s="19" t="s">
        <v>59</v>
      </c>
      <c r="C23" s="18" t="s">
        <v>56</v>
      </c>
      <c r="D23" s="41">
        <f t="shared" ref="D23" si="37">+D25+D34+D35+D36+D37</f>
        <v>125163.70000000001</v>
      </c>
      <c r="E23" s="41">
        <f t="shared" ref="E23:I23" si="38">+E25+E34+E35+E36+E37</f>
        <v>0</v>
      </c>
      <c r="F23" s="41">
        <f t="shared" si="38"/>
        <v>156274.6</v>
      </c>
      <c r="G23" s="41">
        <f t="shared" si="38"/>
        <v>0</v>
      </c>
      <c r="H23" s="41">
        <f t="shared" si="38"/>
        <v>158807</v>
      </c>
      <c r="I23" s="41">
        <f t="shared" si="38"/>
        <v>0</v>
      </c>
      <c r="J23" s="41"/>
      <c r="K23" s="41"/>
      <c r="L23" s="41"/>
      <c r="M23" s="41"/>
      <c r="N23" s="41">
        <f t="shared" ref="N23:AM23" si="39">+N25+N34+N35+N36+N37</f>
        <v>79403.5</v>
      </c>
      <c r="O23" s="41">
        <f t="shared" si="39"/>
        <v>79403.5</v>
      </c>
      <c r="P23" s="41">
        <f t="shared" si="39"/>
        <v>158807</v>
      </c>
      <c r="Q23" s="4">
        <f t="shared" si="39"/>
        <v>0</v>
      </c>
      <c r="R23" s="41">
        <f t="shared" ref="R23:T23" si="40">+R25+R34+R35+R36+R37</f>
        <v>79403.5</v>
      </c>
      <c r="S23" s="41">
        <f t="shared" si="40"/>
        <v>79403.5</v>
      </c>
      <c r="T23" s="41">
        <f t="shared" si="40"/>
        <v>158807</v>
      </c>
      <c r="U23" s="4">
        <f t="shared" si="39"/>
        <v>0</v>
      </c>
      <c r="V23" s="41">
        <f t="shared" ref="V23:X23" si="41">+V25+V34+V35+V36+V37</f>
        <v>79403.5</v>
      </c>
      <c r="W23" s="41">
        <f t="shared" si="41"/>
        <v>79403.5</v>
      </c>
      <c r="X23" s="41">
        <f t="shared" si="41"/>
        <v>158807</v>
      </c>
      <c r="Y23" s="4">
        <f t="shared" si="39"/>
        <v>0</v>
      </c>
      <c r="Z23" s="41">
        <f t="shared" ref="Z23:AB23" si="42">+Z25+Z34+Z35+Z36+Z37</f>
        <v>79403.5</v>
      </c>
      <c r="AA23" s="41">
        <f t="shared" si="42"/>
        <v>79403.5</v>
      </c>
      <c r="AB23" s="41">
        <f t="shared" si="42"/>
        <v>158807</v>
      </c>
      <c r="AC23" s="41">
        <v>79403.5</v>
      </c>
      <c r="AD23" s="41">
        <v>79403.5</v>
      </c>
      <c r="AE23" s="41">
        <v>158807</v>
      </c>
      <c r="AF23" s="43">
        <f t="shared" si="25"/>
        <v>39701.75</v>
      </c>
      <c r="AG23" s="43">
        <f t="shared" si="26"/>
        <v>39701.75</v>
      </c>
      <c r="AH23" s="43">
        <f t="shared" si="27"/>
        <v>79403.5</v>
      </c>
      <c r="AI23" s="43">
        <f t="shared" si="28"/>
        <v>39701.75</v>
      </c>
      <c r="AJ23" s="43">
        <f t="shared" si="29"/>
        <v>119105.25</v>
      </c>
      <c r="AK23" s="43">
        <f t="shared" si="30"/>
        <v>39701.75</v>
      </c>
      <c r="AL23" s="4">
        <f t="shared" si="39"/>
        <v>0</v>
      </c>
      <c r="AM23" s="4">
        <f t="shared" si="39"/>
        <v>0</v>
      </c>
      <c r="AN23" s="14">
        <f>+AN25+AN34+AN35+AN36+AN37</f>
        <v>0</v>
      </c>
      <c r="AO23" s="16"/>
      <c r="AP23" s="127">
        <f t="shared" si="0"/>
        <v>0</v>
      </c>
    </row>
    <row r="24" spans="1:67" ht="21" customHeight="1">
      <c r="A24" s="23"/>
      <c r="B24" s="20" t="s">
        <v>60</v>
      </c>
      <c r="C24" s="18" t="s">
        <v>56</v>
      </c>
      <c r="D24" s="41">
        <f t="shared" ref="D24" si="43">D23*1000/12/D11</f>
        <v>141908.95691609979</v>
      </c>
      <c r="E24" s="41" t="e">
        <f t="shared" ref="E24:I24" si="44">E23*1000/12/E11</f>
        <v>#DIV/0!</v>
      </c>
      <c r="F24" s="41">
        <f t="shared" si="44"/>
        <v>177182.08616780047</v>
      </c>
      <c r="G24" s="41" t="e">
        <f t="shared" si="44"/>
        <v>#DIV/0!</v>
      </c>
      <c r="H24" s="41">
        <f t="shared" si="44"/>
        <v>126037.30158730158</v>
      </c>
      <c r="I24" s="41" t="e">
        <f t="shared" si="44"/>
        <v>#DIV/0!</v>
      </c>
      <c r="J24" s="41"/>
      <c r="K24" s="41"/>
      <c r="L24" s="41"/>
      <c r="M24" s="41"/>
      <c r="N24" s="41">
        <f t="shared" ref="N24:AM24" si="45">N23*1000/12/N11</f>
        <v>63018.650793650791</v>
      </c>
      <c r="O24" s="41">
        <f t="shared" si="45"/>
        <v>63018.650793650791</v>
      </c>
      <c r="P24" s="41">
        <f t="shared" si="45"/>
        <v>126037.30158730158</v>
      </c>
      <c r="Q24" s="4" t="e">
        <f t="shared" si="45"/>
        <v>#DIV/0!</v>
      </c>
      <c r="R24" s="41">
        <f t="shared" ref="R24:T24" si="46">R23*1000/12/R11</f>
        <v>63018.650793650791</v>
      </c>
      <c r="S24" s="41">
        <f t="shared" si="46"/>
        <v>63018.650793650791</v>
      </c>
      <c r="T24" s="41">
        <f t="shared" si="46"/>
        <v>126037.30158730158</v>
      </c>
      <c r="U24" s="4" t="e">
        <f t="shared" si="45"/>
        <v>#DIV/0!</v>
      </c>
      <c r="V24" s="41">
        <f t="shared" ref="V24:X24" si="47">V23*1000/12/V11</f>
        <v>63018.650793650791</v>
      </c>
      <c r="W24" s="41">
        <f t="shared" si="47"/>
        <v>63018.650793650791</v>
      </c>
      <c r="X24" s="41">
        <f t="shared" si="47"/>
        <v>126037.30158730158</v>
      </c>
      <c r="Y24" s="4" t="e">
        <f t="shared" si="45"/>
        <v>#DIV/0!</v>
      </c>
      <c r="Z24" s="41">
        <f t="shared" ref="Z24:AB24" si="48">Z23*1000/12/Z11</f>
        <v>63018.650793650791</v>
      </c>
      <c r="AA24" s="41">
        <f t="shared" si="48"/>
        <v>63018.650793650791</v>
      </c>
      <c r="AB24" s="41">
        <f t="shared" si="48"/>
        <v>126037.30158730158</v>
      </c>
      <c r="AC24" s="41">
        <v>63018.650793650791</v>
      </c>
      <c r="AD24" s="41">
        <v>63018.650793650791</v>
      </c>
      <c r="AE24" s="41">
        <v>126037.30158730158</v>
      </c>
      <c r="AF24" s="43">
        <f t="shared" si="25"/>
        <v>31509.325396825396</v>
      </c>
      <c r="AG24" s="43">
        <f t="shared" si="26"/>
        <v>31509.325396825396</v>
      </c>
      <c r="AH24" s="43">
        <f t="shared" si="27"/>
        <v>63018.650793650791</v>
      </c>
      <c r="AI24" s="43">
        <f t="shared" si="28"/>
        <v>31509.325396825396</v>
      </c>
      <c r="AJ24" s="43">
        <f t="shared" si="29"/>
        <v>94527.976190476184</v>
      </c>
      <c r="AK24" s="43">
        <f t="shared" si="30"/>
        <v>31509.325396825399</v>
      </c>
      <c r="AL24" s="4" t="e">
        <f t="shared" si="45"/>
        <v>#DIV/0!</v>
      </c>
      <c r="AM24" s="4" t="e">
        <f t="shared" si="45"/>
        <v>#DIV/0!</v>
      </c>
      <c r="AN24" s="14" t="e">
        <f>AN23*1000/12/AN11</f>
        <v>#DIV/0!</v>
      </c>
      <c r="AO24" s="16"/>
      <c r="AP24" s="127">
        <f t="shared" si="0"/>
        <v>0</v>
      </c>
    </row>
    <row r="25" spans="1:67" s="118" customFormat="1" ht="30" customHeight="1">
      <c r="A25" s="276">
        <v>4111</v>
      </c>
      <c r="B25" s="277" t="s">
        <v>61</v>
      </c>
      <c r="C25" s="137" t="s">
        <v>56</v>
      </c>
      <c r="D25" s="42">
        <f t="shared" ref="D25" si="49">D26+D28+D30+D33</f>
        <v>125163.70000000001</v>
      </c>
      <c r="E25" s="42">
        <f t="shared" ref="E25:I25" si="50">E26+E28+E30+E33</f>
        <v>0</v>
      </c>
      <c r="F25" s="42">
        <f t="shared" si="50"/>
        <v>156274.6</v>
      </c>
      <c r="G25" s="42">
        <f t="shared" si="50"/>
        <v>0</v>
      </c>
      <c r="H25" s="42">
        <f t="shared" si="50"/>
        <v>158807</v>
      </c>
      <c r="I25" s="42">
        <f t="shared" si="50"/>
        <v>0</v>
      </c>
      <c r="J25" s="42"/>
      <c r="K25" s="42"/>
      <c r="L25" s="42"/>
      <c r="M25" s="42"/>
      <c r="N25" s="42">
        <f t="shared" ref="N25:AM25" si="51">N26+N28+N30+N33</f>
        <v>79403.5</v>
      </c>
      <c r="O25" s="42">
        <f t="shared" si="51"/>
        <v>79403.5</v>
      </c>
      <c r="P25" s="42">
        <f t="shared" si="51"/>
        <v>158807</v>
      </c>
      <c r="Q25" s="278">
        <f t="shared" si="51"/>
        <v>0</v>
      </c>
      <c r="R25" s="42">
        <f t="shared" ref="R25:T25" si="52">R26+R28+R30+R33</f>
        <v>79403.5</v>
      </c>
      <c r="S25" s="42">
        <f t="shared" si="52"/>
        <v>79403.5</v>
      </c>
      <c r="T25" s="42">
        <f t="shared" si="52"/>
        <v>158807</v>
      </c>
      <c r="U25" s="278">
        <f t="shared" si="51"/>
        <v>0</v>
      </c>
      <c r="V25" s="42">
        <f t="shared" ref="V25:X25" si="53">V26+V28+V30+V33</f>
        <v>79403.5</v>
      </c>
      <c r="W25" s="42">
        <f t="shared" si="53"/>
        <v>79403.5</v>
      </c>
      <c r="X25" s="42">
        <f t="shared" si="53"/>
        <v>158807</v>
      </c>
      <c r="Y25" s="278">
        <f t="shared" si="51"/>
        <v>0</v>
      </c>
      <c r="Z25" s="42">
        <f t="shared" ref="Z25:AB25" si="54">Z26+Z28+Z30+Z33</f>
        <v>79403.5</v>
      </c>
      <c r="AA25" s="42">
        <f t="shared" si="54"/>
        <v>79403.5</v>
      </c>
      <c r="AB25" s="42">
        <f t="shared" si="54"/>
        <v>158807</v>
      </c>
      <c r="AC25" s="42">
        <v>79403.5</v>
      </c>
      <c r="AD25" s="42">
        <v>79403.5</v>
      </c>
      <c r="AE25" s="42">
        <v>158807</v>
      </c>
      <c r="AF25" s="255">
        <f t="shared" si="25"/>
        <v>39701.75</v>
      </c>
      <c r="AG25" s="255">
        <f t="shared" si="26"/>
        <v>39701.75</v>
      </c>
      <c r="AH25" s="255">
        <f t="shared" si="27"/>
        <v>79403.5</v>
      </c>
      <c r="AI25" s="255">
        <f t="shared" si="28"/>
        <v>39701.75</v>
      </c>
      <c r="AJ25" s="255">
        <f t="shared" si="29"/>
        <v>119105.25</v>
      </c>
      <c r="AK25" s="255">
        <f t="shared" si="30"/>
        <v>39701.75</v>
      </c>
      <c r="AL25" s="278">
        <f t="shared" si="51"/>
        <v>0</v>
      </c>
      <c r="AM25" s="278">
        <f t="shared" si="51"/>
        <v>0</v>
      </c>
      <c r="AN25" s="279">
        <f>AN26+AN28+AN30+AN33</f>
        <v>0</v>
      </c>
      <c r="AO25" s="280"/>
      <c r="AP25" s="127">
        <f t="shared" si="0"/>
        <v>0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</row>
    <row r="26" spans="1:67" ht="22.5" customHeight="1">
      <c r="A26" s="23"/>
      <c r="B26" s="21" t="s">
        <v>47</v>
      </c>
      <c r="C26" s="18" t="s">
        <v>56</v>
      </c>
      <c r="D26" s="41">
        <v>125163.70000000001</v>
      </c>
      <c r="E26" s="41"/>
      <c r="F26" s="41">
        <v>156274.6</v>
      </c>
      <c r="G26" s="41"/>
      <c r="H26" s="41">
        <v>158807</v>
      </c>
      <c r="I26" s="41"/>
      <c r="J26" s="41"/>
      <c r="K26" s="41"/>
      <c r="L26" s="41"/>
      <c r="M26" s="41"/>
      <c r="N26" s="41">
        <f>P26*0.5</f>
        <v>79403.5</v>
      </c>
      <c r="O26" s="41">
        <f>P26-N26</f>
        <v>79403.5</v>
      </c>
      <c r="P26" s="41">
        <v>158807</v>
      </c>
      <c r="Q26" s="4"/>
      <c r="R26" s="41">
        <f>T26*0.5</f>
        <v>79403.5</v>
      </c>
      <c r="S26" s="41">
        <f>T26-R26</f>
        <v>79403.5</v>
      </c>
      <c r="T26" s="41">
        <v>158807</v>
      </c>
      <c r="U26" s="4"/>
      <c r="V26" s="41">
        <f>X26*0.5</f>
        <v>79403.5</v>
      </c>
      <c r="W26" s="41">
        <f>X26-V26</f>
        <v>79403.5</v>
      </c>
      <c r="X26" s="41">
        <v>158807</v>
      </c>
      <c r="Y26" s="4"/>
      <c r="Z26" s="41">
        <f>AB26*0.5</f>
        <v>79403.5</v>
      </c>
      <c r="AA26" s="41">
        <f>AB26-Z26</f>
        <v>79403.5</v>
      </c>
      <c r="AB26" s="41">
        <v>158807</v>
      </c>
      <c r="AC26" s="41">
        <v>79403.5</v>
      </c>
      <c r="AD26" s="41">
        <v>79403.5</v>
      </c>
      <c r="AE26" s="41">
        <v>158807</v>
      </c>
      <c r="AF26" s="43">
        <f t="shared" si="25"/>
        <v>39701.75</v>
      </c>
      <c r="AG26" s="43">
        <f t="shared" si="26"/>
        <v>39701.75</v>
      </c>
      <c r="AH26" s="43">
        <f t="shared" si="27"/>
        <v>79403.5</v>
      </c>
      <c r="AI26" s="43">
        <f t="shared" si="28"/>
        <v>39701.75</v>
      </c>
      <c r="AJ26" s="43">
        <f t="shared" si="29"/>
        <v>119105.25</v>
      </c>
      <c r="AK26" s="43">
        <f t="shared" si="30"/>
        <v>39701.75</v>
      </c>
      <c r="AL26" s="4"/>
      <c r="AM26" s="4"/>
      <c r="AN26" s="14"/>
      <c r="AO26" s="16"/>
      <c r="AP26" s="127">
        <f t="shared" si="0"/>
        <v>0</v>
      </c>
    </row>
    <row r="27" spans="1:67" ht="29.25" hidden="1" customHeight="1">
      <c r="A27" s="23"/>
      <c r="B27" s="22" t="s">
        <v>48</v>
      </c>
      <c r="C27" s="18" t="s">
        <v>56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"/>
      <c r="R27" s="41"/>
      <c r="S27" s="41"/>
      <c r="T27" s="41"/>
      <c r="U27" s="4"/>
      <c r="V27" s="41"/>
      <c r="W27" s="41"/>
      <c r="X27" s="41"/>
      <c r="Y27" s="4"/>
      <c r="Z27" s="41"/>
      <c r="AA27" s="41"/>
      <c r="AB27" s="41"/>
      <c r="AC27" s="41"/>
      <c r="AD27" s="41"/>
      <c r="AE27" s="41"/>
      <c r="AF27" s="43">
        <f t="shared" si="25"/>
        <v>0</v>
      </c>
      <c r="AG27" s="43">
        <f t="shared" si="26"/>
        <v>0</v>
      </c>
      <c r="AH27" s="43">
        <f t="shared" si="27"/>
        <v>0</v>
      </c>
      <c r="AI27" s="43">
        <f t="shared" si="28"/>
        <v>0</v>
      </c>
      <c r="AJ27" s="43">
        <f t="shared" si="29"/>
        <v>0</v>
      </c>
      <c r="AK27" s="43">
        <f t="shared" si="30"/>
        <v>0</v>
      </c>
      <c r="AL27" s="4"/>
      <c r="AM27" s="4"/>
      <c r="AN27" s="14"/>
      <c r="AO27" s="16"/>
      <c r="AP27" s="127">
        <f t="shared" si="0"/>
        <v>0</v>
      </c>
    </row>
    <row r="28" spans="1:67" ht="32.25" hidden="1" customHeight="1">
      <c r="A28" s="23"/>
      <c r="B28" s="21" t="s">
        <v>49</v>
      </c>
      <c r="C28" s="18" t="s">
        <v>56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"/>
      <c r="R28" s="41"/>
      <c r="S28" s="41"/>
      <c r="T28" s="41"/>
      <c r="U28" s="4"/>
      <c r="V28" s="41"/>
      <c r="W28" s="41"/>
      <c r="X28" s="41"/>
      <c r="Y28" s="4"/>
      <c r="Z28" s="41"/>
      <c r="AA28" s="41"/>
      <c r="AB28" s="41"/>
      <c r="AC28" s="41"/>
      <c r="AD28" s="41"/>
      <c r="AE28" s="41"/>
      <c r="AF28" s="43">
        <f t="shared" si="25"/>
        <v>0</v>
      </c>
      <c r="AG28" s="43">
        <f t="shared" si="26"/>
        <v>0</v>
      </c>
      <c r="AH28" s="43">
        <f t="shared" si="27"/>
        <v>0</v>
      </c>
      <c r="AI28" s="43">
        <f t="shared" si="28"/>
        <v>0</v>
      </c>
      <c r="AJ28" s="43">
        <f t="shared" si="29"/>
        <v>0</v>
      </c>
      <c r="AK28" s="43">
        <f t="shared" si="30"/>
        <v>0</v>
      </c>
      <c r="AL28" s="4"/>
      <c r="AM28" s="4"/>
      <c r="AN28" s="14"/>
      <c r="AO28" s="16"/>
      <c r="AP28" s="127">
        <f t="shared" si="0"/>
        <v>0</v>
      </c>
    </row>
    <row r="29" spans="1:67" ht="42" hidden="1" customHeight="1">
      <c r="A29" s="23"/>
      <c r="B29" s="22" t="s">
        <v>62</v>
      </c>
      <c r="C29" s="18" t="s">
        <v>56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"/>
      <c r="R29" s="41"/>
      <c r="S29" s="41"/>
      <c r="T29" s="41"/>
      <c r="U29" s="4"/>
      <c r="V29" s="41"/>
      <c r="W29" s="41"/>
      <c r="X29" s="41"/>
      <c r="Y29" s="4"/>
      <c r="Z29" s="41"/>
      <c r="AA29" s="41"/>
      <c r="AB29" s="41"/>
      <c r="AC29" s="41"/>
      <c r="AD29" s="41"/>
      <c r="AE29" s="41"/>
      <c r="AF29" s="43">
        <f t="shared" si="25"/>
        <v>0</v>
      </c>
      <c r="AG29" s="43">
        <f t="shared" si="26"/>
        <v>0</v>
      </c>
      <c r="AH29" s="43">
        <f t="shared" si="27"/>
        <v>0</v>
      </c>
      <c r="AI29" s="43">
        <f t="shared" si="28"/>
        <v>0</v>
      </c>
      <c r="AJ29" s="43">
        <f t="shared" si="29"/>
        <v>0</v>
      </c>
      <c r="AK29" s="43">
        <f t="shared" si="30"/>
        <v>0</v>
      </c>
      <c r="AL29" s="4"/>
      <c r="AM29" s="4"/>
      <c r="AN29" s="14"/>
      <c r="AO29" s="16"/>
      <c r="AP29" s="127">
        <f t="shared" si="0"/>
        <v>0</v>
      </c>
    </row>
    <row r="30" spans="1:67" ht="18" hidden="1" customHeight="1">
      <c r="A30" s="23"/>
      <c r="B30" s="136" t="s">
        <v>51</v>
      </c>
      <c r="C30" s="18" t="s">
        <v>56</v>
      </c>
      <c r="D30" s="41">
        <f t="shared" ref="D30" si="55">D31+D32</f>
        <v>0</v>
      </c>
      <c r="E30" s="41">
        <f t="shared" ref="E30:I30" si="56">E31+E32</f>
        <v>0</v>
      </c>
      <c r="F30" s="41">
        <f t="shared" si="56"/>
        <v>0</v>
      </c>
      <c r="G30" s="41">
        <f t="shared" si="56"/>
        <v>0</v>
      </c>
      <c r="H30" s="41">
        <f t="shared" si="56"/>
        <v>0</v>
      </c>
      <c r="I30" s="41">
        <f t="shared" si="56"/>
        <v>0</v>
      </c>
      <c r="J30" s="41"/>
      <c r="K30" s="41"/>
      <c r="L30" s="41"/>
      <c r="M30" s="41"/>
      <c r="N30" s="41">
        <f t="shared" ref="N30:AM30" si="57">N31+N32</f>
        <v>0</v>
      </c>
      <c r="O30" s="41">
        <f t="shared" si="57"/>
        <v>0</v>
      </c>
      <c r="P30" s="41">
        <f t="shared" si="57"/>
        <v>0</v>
      </c>
      <c r="Q30" s="4">
        <f t="shared" si="57"/>
        <v>0</v>
      </c>
      <c r="R30" s="41">
        <f t="shared" ref="R30:T30" si="58">R31+R32</f>
        <v>0</v>
      </c>
      <c r="S30" s="41">
        <f t="shared" si="58"/>
        <v>0</v>
      </c>
      <c r="T30" s="41">
        <f t="shared" si="58"/>
        <v>0</v>
      </c>
      <c r="U30" s="4">
        <f t="shared" si="57"/>
        <v>0</v>
      </c>
      <c r="V30" s="41">
        <f t="shared" ref="V30:X30" si="59">V31+V32</f>
        <v>0</v>
      </c>
      <c r="W30" s="41">
        <f t="shared" si="59"/>
        <v>0</v>
      </c>
      <c r="X30" s="41">
        <f t="shared" si="59"/>
        <v>0</v>
      </c>
      <c r="Y30" s="4">
        <f t="shared" si="57"/>
        <v>0</v>
      </c>
      <c r="Z30" s="41">
        <f t="shared" ref="Z30:AB30" si="60">Z31+Z32</f>
        <v>0</v>
      </c>
      <c r="AA30" s="41">
        <f t="shared" si="60"/>
        <v>0</v>
      </c>
      <c r="AB30" s="41">
        <f t="shared" si="60"/>
        <v>0</v>
      </c>
      <c r="AC30" s="41">
        <v>0</v>
      </c>
      <c r="AD30" s="41">
        <v>0</v>
      </c>
      <c r="AE30" s="41">
        <v>0</v>
      </c>
      <c r="AF30" s="43">
        <f t="shared" si="25"/>
        <v>0</v>
      </c>
      <c r="AG30" s="43">
        <f t="shared" si="26"/>
        <v>0</v>
      </c>
      <c r="AH30" s="43">
        <f t="shared" si="27"/>
        <v>0</v>
      </c>
      <c r="AI30" s="43">
        <f t="shared" si="28"/>
        <v>0</v>
      </c>
      <c r="AJ30" s="43">
        <f t="shared" si="29"/>
        <v>0</v>
      </c>
      <c r="AK30" s="43">
        <f t="shared" si="30"/>
        <v>0</v>
      </c>
      <c r="AL30" s="4">
        <f t="shared" si="57"/>
        <v>0</v>
      </c>
      <c r="AM30" s="4">
        <f t="shared" si="57"/>
        <v>0</v>
      </c>
      <c r="AN30" s="14">
        <f>AN31+AN32</f>
        <v>0</v>
      </c>
      <c r="AO30" s="16"/>
      <c r="AP30" s="127">
        <f t="shared" si="0"/>
        <v>0</v>
      </c>
    </row>
    <row r="31" spans="1:67" ht="42" hidden="1" customHeight="1">
      <c r="A31" s="23"/>
      <c r="B31" s="18" t="s">
        <v>52</v>
      </c>
      <c r="C31" s="18" t="s">
        <v>56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"/>
      <c r="R31" s="41"/>
      <c r="S31" s="41"/>
      <c r="T31" s="41"/>
      <c r="U31" s="4"/>
      <c r="V31" s="41"/>
      <c r="W31" s="41"/>
      <c r="X31" s="41"/>
      <c r="Y31" s="4"/>
      <c r="Z31" s="41"/>
      <c r="AA31" s="41"/>
      <c r="AB31" s="41"/>
      <c r="AC31" s="41"/>
      <c r="AD31" s="41"/>
      <c r="AE31" s="41"/>
      <c r="AF31" s="43">
        <f t="shared" si="25"/>
        <v>0</v>
      </c>
      <c r="AG31" s="43">
        <f t="shared" si="26"/>
        <v>0</v>
      </c>
      <c r="AH31" s="43">
        <f t="shared" si="27"/>
        <v>0</v>
      </c>
      <c r="AI31" s="43">
        <f t="shared" si="28"/>
        <v>0</v>
      </c>
      <c r="AJ31" s="43">
        <f t="shared" si="29"/>
        <v>0</v>
      </c>
      <c r="AK31" s="43">
        <f t="shared" si="30"/>
        <v>0</v>
      </c>
      <c r="AL31" s="4"/>
      <c r="AM31" s="4"/>
      <c r="AN31" s="14"/>
      <c r="AO31" s="16"/>
      <c r="AP31" s="127">
        <f t="shared" si="0"/>
        <v>0</v>
      </c>
    </row>
    <row r="32" spans="1:67" ht="26.25" hidden="1" customHeight="1">
      <c r="A32" s="23"/>
      <c r="B32" s="18" t="s">
        <v>63</v>
      </c>
      <c r="C32" s="18" t="s">
        <v>56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"/>
      <c r="R32" s="41"/>
      <c r="S32" s="41"/>
      <c r="T32" s="41"/>
      <c r="U32" s="4"/>
      <c r="V32" s="41"/>
      <c r="W32" s="41"/>
      <c r="X32" s="41"/>
      <c r="Y32" s="4"/>
      <c r="Z32" s="41"/>
      <c r="AA32" s="41"/>
      <c r="AB32" s="41"/>
      <c r="AC32" s="41"/>
      <c r="AD32" s="41"/>
      <c r="AE32" s="41"/>
      <c r="AF32" s="43">
        <f t="shared" si="25"/>
        <v>0</v>
      </c>
      <c r="AG32" s="43">
        <f t="shared" si="26"/>
        <v>0</v>
      </c>
      <c r="AH32" s="43">
        <f t="shared" si="27"/>
        <v>0</v>
      </c>
      <c r="AI32" s="43">
        <f t="shared" si="28"/>
        <v>0</v>
      </c>
      <c r="AJ32" s="43">
        <f t="shared" si="29"/>
        <v>0</v>
      </c>
      <c r="AK32" s="43">
        <f t="shared" si="30"/>
        <v>0</v>
      </c>
      <c r="AL32" s="4"/>
      <c r="AM32" s="4"/>
      <c r="AN32" s="14"/>
      <c r="AO32" s="16"/>
      <c r="AP32" s="127">
        <f t="shared" si="0"/>
        <v>0</v>
      </c>
    </row>
    <row r="33" spans="1:67" ht="15.75" hidden="1" customHeight="1">
      <c r="A33" s="23"/>
      <c r="B33" s="137" t="s">
        <v>54</v>
      </c>
      <c r="C33" s="18" t="s">
        <v>56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"/>
      <c r="R33" s="41"/>
      <c r="S33" s="41"/>
      <c r="T33" s="41"/>
      <c r="U33" s="4"/>
      <c r="V33" s="41"/>
      <c r="W33" s="41"/>
      <c r="X33" s="41"/>
      <c r="Y33" s="4"/>
      <c r="Z33" s="41"/>
      <c r="AA33" s="41"/>
      <c r="AB33" s="41"/>
      <c r="AC33" s="41"/>
      <c r="AD33" s="41"/>
      <c r="AE33" s="41"/>
      <c r="AF33" s="43">
        <f t="shared" si="25"/>
        <v>0</v>
      </c>
      <c r="AG33" s="43">
        <f t="shared" si="26"/>
        <v>0</v>
      </c>
      <c r="AH33" s="43">
        <f t="shared" si="27"/>
        <v>0</v>
      </c>
      <c r="AI33" s="43">
        <f t="shared" si="28"/>
        <v>0</v>
      </c>
      <c r="AJ33" s="43">
        <f t="shared" si="29"/>
        <v>0</v>
      </c>
      <c r="AK33" s="43">
        <f t="shared" si="30"/>
        <v>0</v>
      </c>
      <c r="AL33" s="4"/>
      <c r="AM33" s="4"/>
      <c r="AN33" s="14"/>
      <c r="AO33" s="16"/>
      <c r="AP33" s="127">
        <f t="shared" si="0"/>
        <v>0</v>
      </c>
    </row>
    <row r="34" spans="1:67" s="25" customFormat="1" ht="27.75" hidden="1" customHeight="1">
      <c r="A34" s="23">
        <v>4112</v>
      </c>
      <c r="B34" s="24" t="s">
        <v>64</v>
      </c>
      <c r="C34" s="18" t="s">
        <v>56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"/>
      <c r="R34" s="41"/>
      <c r="S34" s="41"/>
      <c r="T34" s="41"/>
      <c r="U34" s="4"/>
      <c r="V34" s="41"/>
      <c r="W34" s="41"/>
      <c r="X34" s="41"/>
      <c r="Y34" s="4"/>
      <c r="Z34" s="41"/>
      <c r="AA34" s="41"/>
      <c r="AB34" s="41"/>
      <c r="AC34" s="41"/>
      <c r="AD34" s="41"/>
      <c r="AE34" s="41"/>
      <c r="AF34" s="43">
        <f t="shared" si="25"/>
        <v>0</v>
      </c>
      <c r="AG34" s="43">
        <f t="shared" si="26"/>
        <v>0</v>
      </c>
      <c r="AH34" s="43">
        <f t="shared" si="27"/>
        <v>0</v>
      </c>
      <c r="AI34" s="43">
        <f t="shared" si="28"/>
        <v>0</v>
      </c>
      <c r="AJ34" s="43">
        <f t="shared" si="29"/>
        <v>0</v>
      </c>
      <c r="AK34" s="43">
        <f t="shared" si="30"/>
        <v>0</v>
      </c>
      <c r="AL34" s="4"/>
      <c r="AM34" s="4"/>
      <c r="AN34" s="14"/>
      <c r="AO34" s="16"/>
      <c r="AP34" s="127">
        <f t="shared" si="0"/>
        <v>0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25" customFormat="1" ht="37.5" hidden="1" customHeight="1">
      <c r="A35" s="23">
        <v>4113</v>
      </c>
      <c r="B35" s="24" t="s">
        <v>65</v>
      </c>
      <c r="C35" s="18" t="s">
        <v>56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"/>
      <c r="R35" s="41"/>
      <c r="S35" s="41"/>
      <c r="T35" s="41"/>
      <c r="U35" s="4"/>
      <c r="V35" s="41"/>
      <c r="W35" s="41"/>
      <c r="X35" s="41"/>
      <c r="Y35" s="4"/>
      <c r="Z35" s="41"/>
      <c r="AA35" s="41"/>
      <c r="AB35" s="41"/>
      <c r="AC35" s="41"/>
      <c r="AD35" s="41"/>
      <c r="AE35" s="41"/>
      <c r="AF35" s="43">
        <f t="shared" si="25"/>
        <v>0</v>
      </c>
      <c r="AG35" s="43">
        <f t="shared" si="26"/>
        <v>0</v>
      </c>
      <c r="AH35" s="43">
        <f t="shared" si="27"/>
        <v>0</v>
      </c>
      <c r="AI35" s="43">
        <f t="shared" si="28"/>
        <v>0</v>
      </c>
      <c r="AJ35" s="43">
        <f t="shared" si="29"/>
        <v>0</v>
      </c>
      <c r="AK35" s="43">
        <f t="shared" si="30"/>
        <v>0</v>
      </c>
      <c r="AL35" s="4"/>
      <c r="AM35" s="4"/>
      <c r="AN35" s="14"/>
      <c r="AO35" s="16"/>
      <c r="AP35" s="127">
        <f t="shared" si="0"/>
        <v>0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spans="1:67" s="25" customFormat="1" ht="22.5" hidden="1" customHeight="1">
      <c r="A36" s="23">
        <v>4114</v>
      </c>
      <c r="B36" s="24" t="s">
        <v>66</v>
      </c>
      <c r="C36" s="18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"/>
      <c r="R36" s="41"/>
      <c r="S36" s="41"/>
      <c r="T36" s="41"/>
      <c r="U36" s="4"/>
      <c r="V36" s="41"/>
      <c r="W36" s="41"/>
      <c r="X36" s="41"/>
      <c r="Y36" s="4"/>
      <c r="Z36" s="41"/>
      <c r="AA36" s="41"/>
      <c r="AB36" s="41"/>
      <c r="AC36" s="41"/>
      <c r="AD36" s="41"/>
      <c r="AE36" s="41"/>
      <c r="AF36" s="43">
        <f t="shared" si="25"/>
        <v>0</v>
      </c>
      <c r="AG36" s="43">
        <f t="shared" si="26"/>
        <v>0</v>
      </c>
      <c r="AH36" s="43">
        <f t="shared" si="27"/>
        <v>0</v>
      </c>
      <c r="AI36" s="43">
        <f t="shared" si="28"/>
        <v>0</v>
      </c>
      <c r="AJ36" s="43">
        <f t="shared" si="29"/>
        <v>0</v>
      </c>
      <c r="AK36" s="43">
        <f t="shared" si="30"/>
        <v>0</v>
      </c>
      <c r="AL36" s="4"/>
      <c r="AM36" s="4"/>
      <c r="AN36" s="14"/>
      <c r="AO36" s="16"/>
      <c r="AP36" s="127">
        <f t="shared" si="0"/>
        <v>0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</row>
    <row r="37" spans="1:67" s="25" customFormat="1" ht="10.5" hidden="1" customHeight="1">
      <c r="A37" s="23">
        <v>4115</v>
      </c>
      <c r="B37" s="24" t="s">
        <v>67</v>
      </c>
      <c r="C37" s="18" t="s">
        <v>56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"/>
      <c r="R37" s="41"/>
      <c r="S37" s="41"/>
      <c r="T37" s="41"/>
      <c r="U37" s="4"/>
      <c r="V37" s="41"/>
      <c r="W37" s="41"/>
      <c r="X37" s="41"/>
      <c r="Y37" s="4"/>
      <c r="Z37" s="41"/>
      <c r="AA37" s="41"/>
      <c r="AB37" s="41"/>
      <c r="AC37" s="41"/>
      <c r="AD37" s="41"/>
      <c r="AE37" s="41"/>
      <c r="AF37" s="43">
        <f t="shared" si="25"/>
        <v>0</v>
      </c>
      <c r="AG37" s="43">
        <f t="shared" si="26"/>
        <v>0</v>
      </c>
      <c r="AH37" s="43">
        <f t="shared" si="27"/>
        <v>0</v>
      </c>
      <c r="AI37" s="43">
        <f t="shared" si="28"/>
        <v>0</v>
      </c>
      <c r="AJ37" s="43">
        <f t="shared" si="29"/>
        <v>0</v>
      </c>
      <c r="AK37" s="43">
        <f t="shared" si="30"/>
        <v>0</v>
      </c>
      <c r="AL37" s="4"/>
      <c r="AM37" s="4"/>
      <c r="AN37" s="14"/>
      <c r="AO37" s="16"/>
      <c r="AP37" s="127">
        <f t="shared" si="0"/>
        <v>0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</row>
    <row r="38" spans="1:67" s="25" customFormat="1" ht="35.25" hidden="1" customHeight="1">
      <c r="A38" s="23">
        <v>0</v>
      </c>
      <c r="B38" s="24" t="s">
        <v>68</v>
      </c>
      <c r="C38" s="18" t="s">
        <v>56</v>
      </c>
      <c r="D38" s="41">
        <f t="shared" ref="D38" si="61">+D39</f>
        <v>0</v>
      </c>
      <c r="E38" s="41">
        <f t="shared" ref="E38:X38" si="62">+E39</f>
        <v>0</v>
      </c>
      <c r="F38" s="41">
        <f t="shared" si="62"/>
        <v>0</v>
      </c>
      <c r="G38" s="41">
        <f t="shared" si="62"/>
        <v>0</v>
      </c>
      <c r="H38" s="41">
        <f t="shared" si="62"/>
        <v>0</v>
      </c>
      <c r="I38" s="41">
        <f t="shared" si="62"/>
        <v>0</v>
      </c>
      <c r="J38" s="41"/>
      <c r="K38" s="41"/>
      <c r="L38" s="41"/>
      <c r="M38" s="41"/>
      <c r="N38" s="41">
        <f t="shared" ref="N38:AN38" si="63">+N39</f>
        <v>0</v>
      </c>
      <c r="O38" s="41">
        <f t="shared" si="63"/>
        <v>0</v>
      </c>
      <c r="P38" s="41">
        <f t="shared" si="62"/>
        <v>0</v>
      </c>
      <c r="Q38" s="4">
        <f t="shared" si="63"/>
        <v>0</v>
      </c>
      <c r="R38" s="41">
        <f t="shared" si="63"/>
        <v>0</v>
      </c>
      <c r="S38" s="41">
        <f t="shared" si="63"/>
        <v>0</v>
      </c>
      <c r="T38" s="41">
        <f t="shared" si="62"/>
        <v>0</v>
      </c>
      <c r="U38" s="4">
        <f t="shared" si="63"/>
        <v>0</v>
      </c>
      <c r="V38" s="41">
        <f t="shared" si="63"/>
        <v>0</v>
      </c>
      <c r="W38" s="41">
        <f t="shared" si="63"/>
        <v>0</v>
      </c>
      <c r="X38" s="41">
        <f t="shared" si="62"/>
        <v>0</v>
      </c>
      <c r="Y38" s="4">
        <f t="shared" si="63"/>
        <v>0</v>
      </c>
      <c r="Z38" s="41">
        <f t="shared" si="63"/>
        <v>0</v>
      </c>
      <c r="AA38" s="41">
        <f t="shared" si="63"/>
        <v>0</v>
      </c>
      <c r="AB38" s="41">
        <f t="shared" si="63"/>
        <v>0</v>
      </c>
      <c r="AC38" s="41">
        <v>0</v>
      </c>
      <c r="AD38" s="41">
        <v>0</v>
      </c>
      <c r="AE38" s="41">
        <v>0</v>
      </c>
      <c r="AF38" s="43">
        <f t="shared" si="25"/>
        <v>0</v>
      </c>
      <c r="AG38" s="43">
        <f t="shared" si="26"/>
        <v>0</v>
      </c>
      <c r="AH38" s="43">
        <f t="shared" si="27"/>
        <v>0</v>
      </c>
      <c r="AI38" s="43">
        <f t="shared" si="28"/>
        <v>0</v>
      </c>
      <c r="AJ38" s="43">
        <f t="shared" si="29"/>
        <v>0</v>
      </c>
      <c r="AK38" s="43">
        <f t="shared" si="30"/>
        <v>0</v>
      </c>
      <c r="AL38" s="4">
        <f t="shared" si="63"/>
        <v>0</v>
      </c>
      <c r="AM38" s="4">
        <f t="shared" si="63"/>
        <v>0</v>
      </c>
      <c r="AN38" s="14">
        <f t="shared" si="63"/>
        <v>0</v>
      </c>
      <c r="AO38" s="16"/>
      <c r="AP38" s="127">
        <f t="shared" si="0"/>
        <v>0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25" customFormat="1" ht="30" hidden="1" customHeight="1">
      <c r="A39" s="23">
        <v>4121</v>
      </c>
      <c r="B39" s="24" t="s">
        <v>69</v>
      </c>
      <c r="C39" s="18" t="s">
        <v>56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"/>
      <c r="R39" s="41"/>
      <c r="S39" s="41"/>
      <c r="T39" s="41"/>
      <c r="U39" s="4"/>
      <c r="V39" s="41"/>
      <c r="W39" s="41"/>
      <c r="X39" s="41"/>
      <c r="Y39" s="4"/>
      <c r="Z39" s="41"/>
      <c r="AA39" s="41"/>
      <c r="AB39" s="41"/>
      <c r="AC39" s="41"/>
      <c r="AD39" s="41"/>
      <c r="AE39" s="41"/>
      <c r="AF39" s="43">
        <f t="shared" si="25"/>
        <v>0</v>
      </c>
      <c r="AG39" s="43">
        <f t="shared" si="26"/>
        <v>0</v>
      </c>
      <c r="AH39" s="43">
        <f t="shared" si="27"/>
        <v>0</v>
      </c>
      <c r="AI39" s="43">
        <f t="shared" si="28"/>
        <v>0</v>
      </c>
      <c r="AJ39" s="43">
        <f t="shared" si="29"/>
        <v>0</v>
      </c>
      <c r="AK39" s="43">
        <f t="shared" si="30"/>
        <v>0</v>
      </c>
      <c r="AL39" s="4"/>
      <c r="AM39" s="4"/>
      <c r="AN39" s="14"/>
      <c r="AO39" s="16"/>
      <c r="AP39" s="127">
        <f t="shared" si="0"/>
        <v>0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25" customFormat="1" ht="33" hidden="1" customHeight="1">
      <c r="A40" s="23">
        <v>0</v>
      </c>
      <c r="B40" s="24" t="s">
        <v>70</v>
      </c>
      <c r="C40" s="18" t="s">
        <v>56</v>
      </c>
      <c r="D40" s="41">
        <f t="shared" ref="D40" si="64">+D41</f>
        <v>0</v>
      </c>
      <c r="E40" s="41">
        <f t="shared" ref="E40:X40" si="65">+E41</f>
        <v>0</v>
      </c>
      <c r="F40" s="41">
        <f t="shared" si="65"/>
        <v>0</v>
      </c>
      <c r="G40" s="41">
        <f t="shared" si="65"/>
        <v>0</v>
      </c>
      <c r="H40" s="41">
        <f t="shared" si="65"/>
        <v>0</v>
      </c>
      <c r="I40" s="41">
        <f t="shared" si="65"/>
        <v>0</v>
      </c>
      <c r="J40" s="41"/>
      <c r="K40" s="41"/>
      <c r="L40" s="41"/>
      <c r="M40" s="41"/>
      <c r="N40" s="41">
        <f t="shared" ref="N40:AN40" si="66">+N41</f>
        <v>0</v>
      </c>
      <c r="O40" s="41">
        <f t="shared" si="66"/>
        <v>0</v>
      </c>
      <c r="P40" s="41">
        <f t="shared" si="65"/>
        <v>0</v>
      </c>
      <c r="Q40" s="4">
        <f t="shared" si="66"/>
        <v>0</v>
      </c>
      <c r="R40" s="41">
        <f t="shared" si="66"/>
        <v>0</v>
      </c>
      <c r="S40" s="41">
        <f t="shared" si="66"/>
        <v>0</v>
      </c>
      <c r="T40" s="41">
        <f t="shared" si="65"/>
        <v>0</v>
      </c>
      <c r="U40" s="4">
        <f t="shared" si="66"/>
        <v>0</v>
      </c>
      <c r="V40" s="41">
        <f t="shared" si="66"/>
        <v>0</v>
      </c>
      <c r="W40" s="41">
        <f t="shared" si="66"/>
        <v>0</v>
      </c>
      <c r="X40" s="41">
        <f t="shared" si="65"/>
        <v>0</v>
      </c>
      <c r="Y40" s="4">
        <f t="shared" si="66"/>
        <v>0</v>
      </c>
      <c r="Z40" s="41">
        <f t="shared" si="66"/>
        <v>0</v>
      </c>
      <c r="AA40" s="41">
        <f t="shared" si="66"/>
        <v>0</v>
      </c>
      <c r="AB40" s="41">
        <f t="shared" si="66"/>
        <v>0</v>
      </c>
      <c r="AC40" s="41">
        <v>0</v>
      </c>
      <c r="AD40" s="41">
        <v>0</v>
      </c>
      <c r="AE40" s="41">
        <v>0</v>
      </c>
      <c r="AF40" s="43">
        <f t="shared" si="25"/>
        <v>0</v>
      </c>
      <c r="AG40" s="43">
        <f t="shared" si="26"/>
        <v>0</v>
      </c>
      <c r="AH40" s="43">
        <f t="shared" si="27"/>
        <v>0</v>
      </c>
      <c r="AI40" s="43">
        <f t="shared" si="28"/>
        <v>0</v>
      </c>
      <c r="AJ40" s="43">
        <f t="shared" si="29"/>
        <v>0</v>
      </c>
      <c r="AK40" s="43">
        <f t="shared" si="30"/>
        <v>0</v>
      </c>
      <c r="AL40" s="4">
        <f t="shared" si="66"/>
        <v>0</v>
      </c>
      <c r="AM40" s="4">
        <f t="shared" si="66"/>
        <v>0</v>
      </c>
      <c r="AN40" s="14">
        <f t="shared" si="66"/>
        <v>0</v>
      </c>
      <c r="AO40" s="16"/>
      <c r="AP40" s="127">
        <f t="shared" si="0"/>
        <v>0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25" customFormat="1" ht="21.75" hidden="1" customHeight="1">
      <c r="A41" s="23">
        <v>4131</v>
      </c>
      <c r="B41" s="24" t="s">
        <v>303</v>
      </c>
      <c r="C41" s="18" t="s">
        <v>56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"/>
      <c r="R41" s="41"/>
      <c r="S41" s="41"/>
      <c r="T41" s="41"/>
      <c r="U41" s="4"/>
      <c r="V41" s="41"/>
      <c r="W41" s="41"/>
      <c r="X41" s="41"/>
      <c r="Y41" s="4"/>
      <c r="Z41" s="41"/>
      <c r="AA41" s="41"/>
      <c r="AB41" s="41"/>
      <c r="AC41" s="41"/>
      <c r="AD41" s="41"/>
      <c r="AE41" s="41"/>
      <c r="AF41" s="43">
        <f t="shared" si="25"/>
        <v>0</v>
      </c>
      <c r="AG41" s="43">
        <f t="shared" si="26"/>
        <v>0</v>
      </c>
      <c r="AH41" s="43">
        <f t="shared" si="27"/>
        <v>0</v>
      </c>
      <c r="AI41" s="43">
        <f t="shared" si="28"/>
        <v>0</v>
      </c>
      <c r="AJ41" s="43">
        <f t="shared" si="29"/>
        <v>0</v>
      </c>
      <c r="AK41" s="43">
        <f t="shared" si="30"/>
        <v>0</v>
      </c>
      <c r="AL41" s="4"/>
      <c r="AM41" s="4"/>
      <c r="AN41" s="14"/>
      <c r="AO41" s="16"/>
      <c r="AP41" s="127">
        <f t="shared" si="0"/>
        <v>0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25" customFormat="1" ht="29.25" customHeight="1">
      <c r="A42" s="23">
        <v>0</v>
      </c>
      <c r="B42" s="4" t="s">
        <v>72</v>
      </c>
      <c r="C42" s="18" t="s">
        <v>56</v>
      </c>
      <c r="D42" s="41">
        <f t="shared" ref="D42" si="67">+D43+D80+D88+D98+D100+D103</f>
        <v>110056.2</v>
      </c>
      <c r="E42" s="41">
        <f t="shared" ref="E42:I42" si="68">+E43+E80+E88+E98+E100+E103</f>
        <v>0</v>
      </c>
      <c r="F42" s="41">
        <f t="shared" si="68"/>
        <v>112535.704</v>
      </c>
      <c r="G42" s="41">
        <f t="shared" si="68"/>
        <v>0</v>
      </c>
      <c r="H42" s="41">
        <f t="shared" si="68"/>
        <v>126759.42</v>
      </c>
      <c r="I42" s="41">
        <f t="shared" si="68"/>
        <v>0</v>
      </c>
      <c r="J42" s="41"/>
      <c r="K42" s="41"/>
      <c r="L42" s="41"/>
      <c r="M42" s="41"/>
      <c r="N42" s="41">
        <f t="shared" ref="N42:AM42" si="69">+N43+N80+N88+N98+N100+N103</f>
        <v>63369.01506849315</v>
      </c>
      <c r="O42" s="41">
        <f t="shared" si="69"/>
        <v>63390.384931506844</v>
      </c>
      <c r="P42" s="41">
        <f t="shared" si="69"/>
        <v>126759.4</v>
      </c>
      <c r="Q42" s="4">
        <f t="shared" si="69"/>
        <v>0</v>
      </c>
      <c r="R42" s="41">
        <f t="shared" ref="R42:T42" si="70">+R43+R80+R88+R98+R100+R103</f>
        <v>63369.01506849315</v>
      </c>
      <c r="S42" s="41">
        <f t="shared" si="70"/>
        <v>63390.384931506844</v>
      </c>
      <c r="T42" s="41">
        <f t="shared" si="70"/>
        <v>126759.4</v>
      </c>
      <c r="U42" s="4">
        <f t="shared" si="69"/>
        <v>0</v>
      </c>
      <c r="V42" s="41">
        <f t="shared" ref="V42:X42" si="71">+V43+V80+V88+V98+V100+V103</f>
        <v>63369.01506849315</v>
      </c>
      <c r="W42" s="41">
        <f t="shared" si="71"/>
        <v>63390.384931506844</v>
      </c>
      <c r="X42" s="41">
        <f t="shared" si="71"/>
        <v>126759.4</v>
      </c>
      <c r="Y42" s="4">
        <f t="shared" si="69"/>
        <v>0</v>
      </c>
      <c r="Z42" s="41">
        <f t="shared" ref="Z42:AB42" si="72">+Z43+Z80+Z88+Z98+Z100+Z103</f>
        <v>63369.01506849315</v>
      </c>
      <c r="AA42" s="41">
        <f t="shared" si="72"/>
        <v>63390.384931506844</v>
      </c>
      <c r="AB42" s="41">
        <f t="shared" si="72"/>
        <v>126759.4</v>
      </c>
      <c r="AC42" s="41">
        <v>63379.7</v>
      </c>
      <c r="AD42" s="41">
        <v>63379.7</v>
      </c>
      <c r="AE42" s="41">
        <v>126759.4</v>
      </c>
      <c r="AF42" s="43">
        <f t="shared" si="25"/>
        <v>31689.85</v>
      </c>
      <c r="AG42" s="43">
        <f t="shared" si="26"/>
        <v>31689.85</v>
      </c>
      <c r="AH42" s="43">
        <f t="shared" si="27"/>
        <v>63379.7</v>
      </c>
      <c r="AI42" s="43">
        <f t="shared" si="28"/>
        <v>31689.85</v>
      </c>
      <c r="AJ42" s="43">
        <f t="shared" si="29"/>
        <v>95069.549999999988</v>
      </c>
      <c r="AK42" s="43">
        <f t="shared" si="30"/>
        <v>31689.850000000006</v>
      </c>
      <c r="AL42" s="4">
        <f t="shared" si="69"/>
        <v>0</v>
      </c>
      <c r="AM42" s="4">
        <f t="shared" si="69"/>
        <v>0</v>
      </c>
      <c r="AN42" s="14">
        <f>+AN43+AN80+AN88+AN98+AN100+AN103</f>
        <v>0</v>
      </c>
      <c r="AO42" s="16"/>
      <c r="AP42" s="127">
        <f t="shared" si="0"/>
        <v>-2.0000000004074536E-2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25" customFormat="1">
      <c r="A43" s="23">
        <v>0</v>
      </c>
      <c r="B43" s="4" t="s">
        <v>73</v>
      </c>
      <c r="C43" s="18" t="s">
        <v>56</v>
      </c>
      <c r="D43" s="41">
        <f t="shared" ref="D43" si="73">+D44+D45+D61+D65+D75+D76+D79</f>
        <v>29604.400000000001</v>
      </c>
      <c r="E43" s="41">
        <f t="shared" ref="E43:I43" si="74">+E44+E45+E61+E65+E75+E76+E79</f>
        <v>0</v>
      </c>
      <c r="F43" s="41">
        <f t="shared" si="74"/>
        <v>27317.904000000002</v>
      </c>
      <c r="G43" s="41">
        <f t="shared" si="74"/>
        <v>0</v>
      </c>
      <c r="H43" s="41">
        <f t="shared" si="74"/>
        <v>31924.3</v>
      </c>
      <c r="I43" s="41">
        <f t="shared" si="74"/>
        <v>0</v>
      </c>
      <c r="J43" s="41"/>
      <c r="K43" s="41"/>
      <c r="L43" s="41"/>
      <c r="M43" s="41"/>
      <c r="N43" s="41">
        <f t="shared" ref="N43:AM43" si="75">+N44+N45+N61+N65+N75+N76+N79</f>
        <v>16061.1</v>
      </c>
      <c r="O43" s="41">
        <f t="shared" si="75"/>
        <v>16061.1</v>
      </c>
      <c r="P43" s="41">
        <f t="shared" si="75"/>
        <v>32122.2</v>
      </c>
      <c r="Q43" s="4">
        <f t="shared" si="75"/>
        <v>0</v>
      </c>
      <c r="R43" s="41">
        <f t="shared" ref="R43:T43" si="76">+R44+R45+R61+R65+R75+R76+R79</f>
        <v>16061.1</v>
      </c>
      <c r="S43" s="41">
        <f t="shared" si="76"/>
        <v>16061.1</v>
      </c>
      <c r="T43" s="41">
        <f t="shared" si="76"/>
        <v>32122.2</v>
      </c>
      <c r="U43" s="4">
        <f t="shared" si="75"/>
        <v>0</v>
      </c>
      <c r="V43" s="41">
        <f t="shared" ref="V43:X43" si="77">+V44+V45+V61+V65+V75+V76+V79</f>
        <v>16061.1</v>
      </c>
      <c r="W43" s="41">
        <f t="shared" si="77"/>
        <v>16061.1</v>
      </c>
      <c r="X43" s="41">
        <f t="shared" si="77"/>
        <v>32122.2</v>
      </c>
      <c r="Y43" s="4">
        <f t="shared" si="75"/>
        <v>0</v>
      </c>
      <c r="Z43" s="41">
        <f t="shared" ref="Z43:AB43" si="78">+Z44+Z45+Z61+Z65+Z75+Z76+Z79</f>
        <v>16061.1</v>
      </c>
      <c r="AA43" s="41">
        <f t="shared" si="78"/>
        <v>16061.1</v>
      </c>
      <c r="AB43" s="41">
        <f t="shared" si="78"/>
        <v>32122.2</v>
      </c>
      <c r="AC43" s="41">
        <v>16061.1</v>
      </c>
      <c r="AD43" s="41">
        <v>16061.1</v>
      </c>
      <c r="AE43" s="41">
        <v>32122.2</v>
      </c>
      <c r="AF43" s="43">
        <f t="shared" si="25"/>
        <v>8030.55</v>
      </c>
      <c r="AG43" s="43">
        <f t="shared" si="26"/>
        <v>8030.55</v>
      </c>
      <c r="AH43" s="43">
        <f t="shared" si="27"/>
        <v>16061.1</v>
      </c>
      <c r="AI43" s="43">
        <f t="shared" si="28"/>
        <v>8030.55</v>
      </c>
      <c r="AJ43" s="43">
        <f t="shared" si="29"/>
        <v>24091.65</v>
      </c>
      <c r="AK43" s="43">
        <f t="shared" si="30"/>
        <v>8030.5499999999993</v>
      </c>
      <c r="AL43" s="4">
        <f t="shared" si="75"/>
        <v>0</v>
      </c>
      <c r="AM43" s="4">
        <f t="shared" si="75"/>
        <v>0</v>
      </c>
      <c r="AN43" s="14">
        <f>+AN44+AN45+AN61+AN65+AN75+AN76+AN79</f>
        <v>0</v>
      </c>
      <c r="AO43" s="16"/>
      <c r="AP43" s="127">
        <f t="shared" si="0"/>
        <v>197.90000000000146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269" customFormat="1" ht="24" customHeight="1">
      <c r="A44" s="276">
        <v>4211</v>
      </c>
      <c r="B44" s="278" t="s">
        <v>74</v>
      </c>
      <c r="C44" s="137" t="s">
        <v>56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278"/>
      <c r="R44" s="42"/>
      <c r="S44" s="42"/>
      <c r="T44" s="42"/>
      <c r="U44" s="278"/>
      <c r="V44" s="42"/>
      <c r="W44" s="42"/>
      <c r="X44" s="42"/>
      <c r="Y44" s="278"/>
      <c r="Z44" s="42"/>
      <c r="AA44" s="42"/>
      <c r="AB44" s="42"/>
      <c r="AC44" s="42"/>
      <c r="AD44" s="42"/>
      <c r="AE44" s="42"/>
      <c r="AF44" s="255">
        <f t="shared" si="25"/>
        <v>0</v>
      </c>
      <c r="AG44" s="255">
        <f t="shared" si="26"/>
        <v>0</v>
      </c>
      <c r="AH44" s="255">
        <f t="shared" si="27"/>
        <v>0</v>
      </c>
      <c r="AI44" s="255">
        <f t="shared" si="28"/>
        <v>0</v>
      </c>
      <c r="AJ44" s="255">
        <f t="shared" si="29"/>
        <v>0</v>
      </c>
      <c r="AK44" s="255">
        <f t="shared" si="30"/>
        <v>0</v>
      </c>
      <c r="AL44" s="278"/>
      <c r="AM44" s="278"/>
      <c r="AN44" s="279"/>
      <c r="AO44" s="280"/>
      <c r="AP44" s="127">
        <f t="shared" si="0"/>
        <v>0</v>
      </c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</row>
    <row r="45" spans="1:67" s="269" customFormat="1" ht="27.75" customHeight="1">
      <c r="A45" s="276">
        <v>4212</v>
      </c>
      <c r="B45" s="278" t="s">
        <v>75</v>
      </c>
      <c r="C45" s="137" t="s">
        <v>56</v>
      </c>
      <c r="D45" s="42">
        <f t="shared" ref="D45" si="79">D46+D52</f>
        <v>24674.400000000001</v>
      </c>
      <c r="E45" s="42">
        <f t="shared" ref="E45:I45" si="80">E46+E52</f>
        <v>0</v>
      </c>
      <c r="F45" s="42">
        <f t="shared" si="80"/>
        <v>24117.904000000002</v>
      </c>
      <c r="G45" s="42">
        <f t="shared" si="80"/>
        <v>0</v>
      </c>
      <c r="H45" s="42">
        <f t="shared" si="80"/>
        <v>26202.1</v>
      </c>
      <c r="I45" s="42">
        <f t="shared" si="80"/>
        <v>0</v>
      </c>
      <c r="J45" s="42"/>
      <c r="K45" s="42"/>
      <c r="L45" s="42"/>
      <c r="M45" s="42"/>
      <c r="N45" s="42">
        <f t="shared" ref="N45:AM45" si="81">N46+N52</f>
        <v>13200</v>
      </c>
      <c r="O45" s="42">
        <f t="shared" si="81"/>
        <v>13200</v>
      </c>
      <c r="P45" s="42">
        <f t="shared" si="81"/>
        <v>26400</v>
      </c>
      <c r="Q45" s="278">
        <f t="shared" si="81"/>
        <v>0</v>
      </c>
      <c r="R45" s="42">
        <f t="shared" ref="R45:T45" si="82">R46+R52</f>
        <v>13200</v>
      </c>
      <c r="S45" s="42">
        <f t="shared" si="82"/>
        <v>13200</v>
      </c>
      <c r="T45" s="42">
        <f t="shared" si="82"/>
        <v>26400</v>
      </c>
      <c r="U45" s="278">
        <f t="shared" si="81"/>
        <v>0</v>
      </c>
      <c r="V45" s="42">
        <f t="shared" ref="V45:X45" si="83">V46+V52</f>
        <v>13200</v>
      </c>
      <c r="W45" s="42">
        <f t="shared" si="83"/>
        <v>13200</v>
      </c>
      <c r="X45" s="42">
        <f t="shared" si="83"/>
        <v>26400</v>
      </c>
      <c r="Y45" s="278">
        <f t="shared" si="81"/>
        <v>0</v>
      </c>
      <c r="Z45" s="42">
        <f t="shared" ref="Z45:AB45" si="84">Z46+Z52</f>
        <v>13200</v>
      </c>
      <c r="AA45" s="42">
        <f t="shared" si="84"/>
        <v>13200</v>
      </c>
      <c r="AB45" s="42">
        <f t="shared" si="84"/>
        <v>26400</v>
      </c>
      <c r="AC45" s="42">
        <v>13200</v>
      </c>
      <c r="AD45" s="42">
        <v>13200</v>
      </c>
      <c r="AE45" s="42">
        <v>26400</v>
      </c>
      <c r="AF45" s="255">
        <f t="shared" si="25"/>
        <v>6600</v>
      </c>
      <c r="AG45" s="255">
        <f t="shared" si="26"/>
        <v>6600</v>
      </c>
      <c r="AH45" s="255">
        <f t="shared" si="27"/>
        <v>13200</v>
      </c>
      <c r="AI45" s="255">
        <f t="shared" si="28"/>
        <v>6600</v>
      </c>
      <c r="AJ45" s="255">
        <f t="shared" si="29"/>
        <v>19800</v>
      </c>
      <c r="AK45" s="255">
        <f t="shared" si="30"/>
        <v>6600</v>
      </c>
      <c r="AL45" s="278">
        <f t="shared" si="81"/>
        <v>0</v>
      </c>
      <c r="AM45" s="278">
        <f t="shared" si="81"/>
        <v>0</v>
      </c>
      <c r="AN45" s="279">
        <f>AN46+AN52</f>
        <v>0</v>
      </c>
      <c r="AO45" s="280"/>
      <c r="AP45" s="127">
        <f t="shared" si="0"/>
        <v>197.90000000000146</v>
      </c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</row>
    <row r="46" spans="1:67" s="25" customFormat="1" ht="27.75" customHeight="1">
      <c r="A46" s="23"/>
      <c r="B46" s="4" t="s">
        <v>76</v>
      </c>
      <c r="C46" s="18" t="s">
        <v>56</v>
      </c>
      <c r="D46" s="41">
        <v>14763.3</v>
      </c>
      <c r="E46" s="41"/>
      <c r="F46" s="41">
        <v>13909.904000000002</v>
      </c>
      <c r="G46" s="41"/>
      <c r="H46" s="41">
        <f>16000-197.9</f>
        <v>15802.1</v>
      </c>
      <c r="I46" s="41"/>
      <c r="J46" s="41"/>
      <c r="K46" s="41"/>
      <c r="L46" s="41"/>
      <c r="M46" s="41"/>
      <c r="N46" s="41">
        <f>P46*0.5</f>
        <v>8000</v>
      </c>
      <c r="O46" s="41">
        <f>P46-N46</f>
        <v>8000</v>
      </c>
      <c r="P46" s="41">
        <v>16000</v>
      </c>
      <c r="Q46" s="4"/>
      <c r="R46" s="41">
        <f>T46*0.5</f>
        <v>8000</v>
      </c>
      <c r="S46" s="41">
        <f>T46-R46</f>
        <v>8000</v>
      </c>
      <c r="T46" s="41">
        <v>16000</v>
      </c>
      <c r="U46" s="4"/>
      <c r="V46" s="41">
        <f>X46*0.5</f>
        <v>8000</v>
      </c>
      <c r="W46" s="41">
        <f>X46-V46</f>
        <v>8000</v>
      </c>
      <c r="X46" s="41">
        <v>16000</v>
      </c>
      <c r="Y46" s="4"/>
      <c r="Z46" s="41">
        <f>AB46*0.5</f>
        <v>8000</v>
      </c>
      <c r="AA46" s="41">
        <f>AB46-Z46</f>
        <v>8000</v>
      </c>
      <c r="AB46" s="41">
        <v>16000</v>
      </c>
      <c r="AC46" s="41">
        <v>8000</v>
      </c>
      <c r="AD46" s="41">
        <v>8000</v>
      </c>
      <c r="AE46" s="41">
        <v>16000</v>
      </c>
      <c r="AF46" s="43">
        <f t="shared" si="25"/>
        <v>4000</v>
      </c>
      <c r="AG46" s="43">
        <f t="shared" si="26"/>
        <v>4000</v>
      </c>
      <c r="AH46" s="43">
        <f t="shared" si="27"/>
        <v>8000</v>
      </c>
      <c r="AI46" s="43">
        <f t="shared" si="28"/>
        <v>4000</v>
      </c>
      <c r="AJ46" s="43">
        <f t="shared" si="29"/>
        <v>12000</v>
      </c>
      <c r="AK46" s="43">
        <f t="shared" si="30"/>
        <v>4000</v>
      </c>
      <c r="AL46" s="4"/>
      <c r="AM46" s="4"/>
      <c r="AN46" s="14"/>
      <c r="AO46" s="16"/>
      <c r="AP46" s="127">
        <f t="shared" si="0"/>
        <v>197.89999999999964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25" customFormat="1" ht="21" customHeight="1">
      <c r="A47" s="23"/>
      <c r="B47" s="18" t="s">
        <v>77</v>
      </c>
      <c r="C47" s="18" t="s">
        <v>78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"/>
      <c r="R47" s="41"/>
      <c r="S47" s="41"/>
      <c r="T47" s="41"/>
      <c r="U47" s="4"/>
      <c r="V47" s="41"/>
      <c r="W47" s="41"/>
      <c r="X47" s="41"/>
      <c r="Y47" s="4"/>
      <c r="Z47" s="41"/>
      <c r="AA47" s="41"/>
      <c r="AB47" s="41"/>
      <c r="AC47" s="41"/>
      <c r="AD47" s="41"/>
      <c r="AE47" s="41"/>
      <c r="AF47" s="43">
        <f t="shared" si="25"/>
        <v>0</v>
      </c>
      <c r="AG47" s="43">
        <f t="shared" si="26"/>
        <v>0</v>
      </c>
      <c r="AH47" s="43">
        <f t="shared" si="27"/>
        <v>0</v>
      </c>
      <c r="AI47" s="43">
        <f t="shared" si="28"/>
        <v>0</v>
      </c>
      <c r="AJ47" s="43">
        <f t="shared" si="29"/>
        <v>0</v>
      </c>
      <c r="AK47" s="43">
        <f t="shared" si="30"/>
        <v>0</v>
      </c>
      <c r="AL47" s="4"/>
      <c r="AM47" s="4"/>
      <c r="AN47" s="14"/>
      <c r="AO47" s="16"/>
      <c r="AP47" s="127">
        <f t="shared" si="0"/>
        <v>0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25" customFormat="1" ht="22.5" customHeight="1">
      <c r="A48" s="23"/>
      <c r="B48" s="18" t="s">
        <v>79</v>
      </c>
      <c r="C48" s="18" t="s">
        <v>80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"/>
      <c r="R48" s="41"/>
      <c r="S48" s="41"/>
      <c r="T48" s="41"/>
      <c r="U48" s="4"/>
      <c r="V48" s="41"/>
      <c r="W48" s="41"/>
      <c r="X48" s="41"/>
      <c r="Y48" s="4"/>
      <c r="Z48" s="41"/>
      <c r="AA48" s="41"/>
      <c r="AB48" s="41"/>
      <c r="AC48" s="41"/>
      <c r="AD48" s="41"/>
      <c r="AE48" s="41"/>
      <c r="AF48" s="43">
        <f t="shared" si="25"/>
        <v>0</v>
      </c>
      <c r="AG48" s="43">
        <f t="shared" si="26"/>
        <v>0</v>
      </c>
      <c r="AH48" s="43">
        <f t="shared" si="27"/>
        <v>0</v>
      </c>
      <c r="AI48" s="43">
        <f t="shared" si="28"/>
        <v>0</v>
      </c>
      <c r="AJ48" s="43">
        <f t="shared" si="29"/>
        <v>0</v>
      </c>
      <c r="AK48" s="43">
        <f t="shared" si="30"/>
        <v>0</v>
      </c>
      <c r="AL48" s="4"/>
      <c r="AM48" s="4"/>
      <c r="AN48" s="14"/>
      <c r="AO48" s="16"/>
      <c r="AP48" s="127">
        <f t="shared" si="0"/>
        <v>0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25" customFormat="1" ht="21.75" customHeight="1">
      <c r="A49" s="23"/>
      <c r="B49" s="18" t="s">
        <v>81</v>
      </c>
      <c r="C49" s="18" t="s">
        <v>80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"/>
      <c r="R49" s="41"/>
      <c r="S49" s="41"/>
      <c r="T49" s="41"/>
      <c r="U49" s="4"/>
      <c r="V49" s="41"/>
      <c r="W49" s="41"/>
      <c r="X49" s="41"/>
      <c r="Y49" s="4"/>
      <c r="Z49" s="41"/>
      <c r="AA49" s="41"/>
      <c r="AB49" s="41"/>
      <c r="AC49" s="41"/>
      <c r="AD49" s="41"/>
      <c r="AE49" s="41"/>
      <c r="AF49" s="43">
        <f t="shared" si="25"/>
        <v>0</v>
      </c>
      <c r="AG49" s="43">
        <f t="shared" si="26"/>
        <v>0</v>
      </c>
      <c r="AH49" s="43">
        <f t="shared" si="27"/>
        <v>0</v>
      </c>
      <c r="AI49" s="43">
        <f t="shared" si="28"/>
        <v>0</v>
      </c>
      <c r="AJ49" s="43">
        <f t="shared" si="29"/>
        <v>0</v>
      </c>
      <c r="AK49" s="43">
        <f t="shared" si="30"/>
        <v>0</v>
      </c>
      <c r="AL49" s="4"/>
      <c r="AM49" s="4"/>
      <c r="AN49" s="14"/>
      <c r="AO49" s="16"/>
      <c r="AP49" s="127">
        <f t="shared" si="0"/>
        <v>0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25" customFormat="1" ht="23.25" customHeight="1">
      <c r="A50" s="23"/>
      <c r="B50" s="18" t="s">
        <v>82</v>
      </c>
      <c r="C50" s="18" t="s">
        <v>83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"/>
      <c r="R50" s="41"/>
      <c r="S50" s="41"/>
      <c r="T50" s="41"/>
      <c r="U50" s="4"/>
      <c r="V50" s="41"/>
      <c r="W50" s="41"/>
      <c r="X50" s="41"/>
      <c r="Y50" s="4"/>
      <c r="Z50" s="41"/>
      <c r="AA50" s="41"/>
      <c r="AB50" s="41"/>
      <c r="AC50" s="41"/>
      <c r="AD50" s="41"/>
      <c r="AE50" s="41"/>
      <c r="AF50" s="43">
        <f t="shared" si="25"/>
        <v>0</v>
      </c>
      <c r="AG50" s="43">
        <f t="shared" si="26"/>
        <v>0</v>
      </c>
      <c r="AH50" s="43">
        <f t="shared" si="27"/>
        <v>0</v>
      </c>
      <c r="AI50" s="43">
        <f t="shared" si="28"/>
        <v>0</v>
      </c>
      <c r="AJ50" s="43">
        <f t="shared" si="29"/>
        <v>0</v>
      </c>
      <c r="AK50" s="43">
        <f t="shared" si="30"/>
        <v>0</v>
      </c>
      <c r="AL50" s="4"/>
      <c r="AM50" s="4"/>
      <c r="AN50" s="14"/>
      <c r="AO50" s="16"/>
      <c r="AP50" s="127">
        <f t="shared" si="0"/>
        <v>0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25" customFormat="1" ht="27.75" customHeight="1">
      <c r="A51" s="23"/>
      <c r="B51" s="18" t="s">
        <v>84</v>
      </c>
      <c r="C51" s="18" t="s">
        <v>85</v>
      </c>
      <c r="D51" s="41">
        <f>D46/45*1000</f>
        <v>328073.33333333331</v>
      </c>
      <c r="E51" s="41"/>
      <c r="F51" s="41">
        <f>F46/45*1000</f>
        <v>309108.97777777788</v>
      </c>
      <c r="G51" s="41"/>
      <c r="H51" s="41">
        <f>H46/45*1000</f>
        <v>351157.77777777775</v>
      </c>
      <c r="I51" s="41"/>
      <c r="J51" s="41"/>
      <c r="K51" s="41"/>
      <c r="L51" s="41"/>
      <c r="M51" s="41"/>
      <c r="N51" s="41">
        <f>P51*0.5</f>
        <v>177777.77777777778</v>
      </c>
      <c r="O51" s="41">
        <f>P51-N51</f>
        <v>177777.77777777778</v>
      </c>
      <c r="P51" s="41">
        <f>P46/45*1000</f>
        <v>355555.55555555556</v>
      </c>
      <c r="Q51" s="4"/>
      <c r="R51" s="41">
        <f>T51*0.5</f>
        <v>177777.77777777778</v>
      </c>
      <c r="S51" s="41">
        <f>T51-R51</f>
        <v>177777.77777777778</v>
      </c>
      <c r="T51" s="41">
        <f>T46/45*1000</f>
        <v>355555.55555555556</v>
      </c>
      <c r="U51" s="4"/>
      <c r="V51" s="41">
        <f>X51*0.5</f>
        <v>177777.77777777778</v>
      </c>
      <c r="W51" s="41">
        <f>X51-V51</f>
        <v>177777.77777777778</v>
      </c>
      <c r="X51" s="41">
        <f>X46/45*1000</f>
        <v>355555.55555555556</v>
      </c>
      <c r="Y51" s="4"/>
      <c r="Z51" s="41">
        <f>AB51*0.5</f>
        <v>177777.77777777778</v>
      </c>
      <c r="AA51" s="41">
        <f>AB51-Z51</f>
        <v>177777.77777777778</v>
      </c>
      <c r="AB51" s="41">
        <f>AB46/45*1000</f>
        <v>355555.55555555556</v>
      </c>
      <c r="AC51" s="41">
        <v>177777.77777777778</v>
      </c>
      <c r="AD51" s="41">
        <v>177777.77777777778</v>
      </c>
      <c r="AE51" s="41">
        <v>355555.55555555556</v>
      </c>
      <c r="AF51" s="43">
        <f t="shared" si="25"/>
        <v>88888.888888888891</v>
      </c>
      <c r="AG51" s="43">
        <f t="shared" si="26"/>
        <v>88888.888888888891</v>
      </c>
      <c r="AH51" s="43">
        <f t="shared" si="27"/>
        <v>177777.77777777778</v>
      </c>
      <c r="AI51" s="43">
        <f t="shared" si="28"/>
        <v>88888.888888888891</v>
      </c>
      <c r="AJ51" s="43">
        <f t="shared" si="29"/>
        <v>266666.66666666669</v>
      </c>
      <c r="AK51" s="43">
        <f t="shared" si="30"/>
        <v>88888.888888888876</v>
      </c>
      <c r="AL51" s="4"/>
      <c r="AM51" s="4"/>
      <c r="AN51" s="14"/>
      <c r="AO51" s="16"/>
      <c r="AP51" s="127">
        <f t="shared" si="0"/>
        <v>4397.7777777778101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25" customFormat="1" ht="31.5" customHeight="1">
      <c r="A52" s="23"/>
      <c r="B52" s="18" t="s">
        <v>304</v>
      </c>
      <c r="C52" s="18" t="s">
        <v>56</v>
      </c>
      <c r="D52" s="41">
        <v>9911.1</v>
      </c>
      <c r="E52" s="41"/>
      <c r="F52" s="41">
        <v>10208</v>
      </c>
      <c r="G52" s="41"/>
      <c r="H52" s="41">
        <v>10400</v>
      </c>
      <c r="I52" s="41"/>
      <c r="J52" s="41"/>
      <c r="K52" s="41"/>
      <c r="L52" s="41"/>
      <c r="M52" s="41"/>
      <c r="N52" s="41">
        <f>P52*0.5</f>
        <v>5200</v>
      </c>
      <c r="O52" s="41">
        <f>P52-N52</f>
        <v>5200</v>
      </c>
      <c r="P52" s="41">
        <v>10400</v>
      </c>
      <c r="Q52" s="4"/>
      <c r="R52" s="41">
        <f>T52*0.5</f>
        <v>5200</v>
      </c>
      <c r="S52" s="41">
        <f>T52-R52</f>
        <v>5200</v>
      </c>
      <c r="T52" s="41">
        <v>10400</v>
      </c>
      <c r="U52" s="4"/>
      <c r="V52" s="41">
        <f>X52*0.5</f>
        <v>5200</v>
      </c>
      <c r="W52" s="41">
        <f>X52-V52</f>
        <v>5200</v>
      </c>
      <c r="X52" s="41">
        <v>10400</v>
      </c>
      <c r="Y52" s="4"/>
      <c r="Z52" s="41">
        <f>AB52*0.5</f>
        <v>5200</v>
      </c>
      <c r="AA52" s="41">
        <f>AB52-Z52</f>
        <v>5200</v>
      </c>
      <c r="AB52" s="41">
        <v>10400</v>
      </c>
      <c r="AC52" s="41">
        <v>5200</v>
      </c>
      <c r="AD52" s="41">
        <v>5200</v>
      </c>
      <c r="AE52" s="41">
        <v>10400</v>
      </c>
      <c r="AF52" s="43">
        <f t="shared" si="25"/>
        <v>2600</v>
      </c>
      <c r="AG52" s="43">
        <f t="shared" si="26"/>
        <v>2600</v>
      </c>
      <c r="AH52" s="43">
        <f t="shared" si="27"/>
        <v>5200</v>
      </c>
      <c r="AI52" s="43">
        <f t="shared" si="28"/>
        <v>2600</v>
      </c>
      <c r="AJ52" s="43">
        <f t="shared" si="29"/>
        <v>7800</v>
      </c>
      <c r="AK52" s="43">
        <f t="shared" si="30"/>
        <v>2600</v>
      </c>
      <c r="AL52" s="4"/>
      <c r="AM52" s="4"/>
      <c r="AN52" s="14"/>
      <c r="AO52" s="16"/>
      <c r="AP52" s="127">
        <f t="shared" si="0"/>
        <v>0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25" customFormat="1" ht="21" customHeight="1">
      <c r="A53" s="23"/>
      <c r="B53" s="18" t="s">
        <v>87</v>
      </c>
      <c r="C53" s="18" t="s">
        <v>88</v>
      </c>
      <c r="D53" s="41">
        <f>D52/139*1000</f>
        <v>71302.87769784173</v>
      </c>
      <c r="E53" s="41"/>
      <c r="F53" s="41">
        <f>F52/139*1000</f>
        <v>73438.848920863311</v>
      </c>
      <c r="G53" s="41"/>
      <c r="H53" s="41">
        <f>H52/143.7*1000</f>
        <v>72372.999304105775</v>
      </c>
      <c r="I53" s="41"/>
      <c r="J53" s="41"/>
      <c r="K53" s="41"/>
      <c r="L53" s="41"/>
      <c r="M53" s="41"/>
      <c r="N53" s="41">
        <f>P53*0.5</f>
        <v>36186.499652052888</v>
      </c>
      <c r="O53" s="41">
        <f>P53-N53</f>
        <v>36186.499652052888</v>
      </c>
      <c r="P53" s="41">
        <f>P52/143.7*1000</f>
        <v>72372.999304105775</v>
      </c>
      <c r="Q53" s="4"/>
      <c r="R53" s="41">
        <f>T53*0.5</f>
        <v>36186.499652052888</v>
      </c>
      <c r="S53" s="41">
        <f>T53-R53</f>
        <v>36186.499652052888</v>
      </c>
      <c r="T53" s="41">
        <f>T52/143.7*1000</f>
        <v>72372.999304105775</v>
      </c>
      <c r="U53" s="4"/>
      <c r="V53" s="41">
        <f>X53*0.5</f>
        <v>36186.499652052888</v>
      </c>
      <c r="W53" s="41">
        <f>X53-V53</f>
        <v>36186.499652052888</v>
      </c>
      <c r="X53" s="41">
        <f>X52/143.7*1000</f>
        <v>72372.999304105775</v>
      </c>
      <c r="Y53" s="4"/>
      <c r="Z53" s="41">
        <f>AB53*0.5</f>
        <v>36186.499652052888</v>
      </c>
      <c r="AA53" s="41">
        <f>AB53-Z53</f>
        <v>36186.499652052888</v>
      </c>
      <c r="AB53" s="41">
        <f>AB52/143.7*1000</f>
        <v>72372.999304105775</v>
      </c>
      <c r="AC53" s="41">
        <v>36186.499652052888</v>
      </c>
      <c r="AD53" s="41">
        <v>36186.499652052888</v>
      </c>
      <c r="AE53" s="41">
        <v>72372.999304105775</v>
      </c>
      <c r="AF53" s="43">
        <f t="shared" si="25"/>
        <v>18093.249826026444</v>
      </c>
      <c r="AG53" s="43">
        <f t="shared" si="26"/>
        <v>18093.249826026444</v>
      </c>
      <c r="AH53" s="43">
        <f t="shared" si="27"/>
        <v>36186.499652052888</v>
      </c>
      <c r="AI53" s="43">
        <f t="shared" si="28"/>
        <v>18093.249826026444</v>
      </c>
      <c r="AJ53" s="43">
        <f t="shared" si="29"/>
        <v>54279.749478079335</v>
      </c>
      <c r="AK53" s="43">
        <f t="shared" si="30"/>
        <v>18093.24982602644</v>
      </c>
      <c r="AL53" s="4"/>
      <c r="AM53" s="4"/>
      <c r="AN53" s="14"/>
      <c r="AO53" s="16"/>
      <c r="AP53" s="127">
        <f t="shared" si="0"/>
        <v>0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25" customFormat="1" ht="22.5" customHeight="1">
      <c r="A54" s="23"/>
      <c r="B54" s="18" t="s">
        <v>89</v>
      </c>
      <c r="C54" s="18" t="s">
        <v>90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"/>
      <c r="R54" s="41"/>
      <c r="S54" s="41"/>
      <c r="T54" s="41"/>
      <c r="U54" s="4"/>
      <c r="V54" s="41"/>
      <c r="W54" s="41"/>
      <c r="X54" s="41"/>
      <c r="Y54" s="4"/>
      <c r="Z54" s="41"/>
      <c r="AA54" s="41"/>
      <c r="AB54" s="41"/>
      <c r="AC54" s="41"/>
      <c r="AD54" s="41"/>
      <c r="AE54" s="41"/>
      <c r="AF54" s="43">
        <f t="shared" si="25"/>
        <v>0</v>
      </c>
      <c r="AG54" s="43">
        <f t="shared" si="26"/>
        <v>0</v>
      </c>
      <c r="AH54" s="43">
        <f t="shared" si="27"/>
        <v>0</v>
      </c>
      <c r="AI54" s="43">
        <f t="shared" si="28"/>
        <v>0</v>
      </c>
      <c r="AJ54" s="43">
        <f t="shared" si="29"/>
        <v>0</v>
      </c>
      <c r="AK54" s="43">
        <f t="shared" si="30"/>
        <v>0</v>
      </c>
      <c r="AL54" s="4"/>
      <c r="AM54" s="4"/>
      <c r="AN54" s="14"/>
      <c r="AO54" s="16"/>
      <c r="AP54" s="127">
        <f t="shared" si="0"/>
        <v>0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25" customFormat="1" ht="22.5" customHeight="1">
      <c r="A55" s="23"/>
      <c r="B55" s="18" t="s">
        <v>91</v>
      </c>
      <c r="C55" s="18" t="s">
        <v>88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"/>
      <c r="R55" s="41"/>
      <c r="S55" s="41"/>
      <c r="T55" s="41"/>
      <c r="U55" s="4"/>
      <c r="V55" s="41"/>
      <c r="W55" s="41"/>
      <c r="X55" s="41"/>
      <c r="Y55" s="4"/>
      <c r="Z55" s="41"/>
      <c r="AA55" s="41"/>
      <c r="AB55" s="41"/>
      <c r="AC55" s="41"/>
      <c r="AD55" s="41"/>
      <c r="AE55" s="41"/>
      <c r="AF55" s="43">
        <f t="shared" si="25"/>
        <v>0</v>
      </c>
      <c r="AG55" s="43">
        <f t="shared" si="26"/>
        <v>0</v>
      </c>
      <c r="AH55" s="43">
        <f t="shared" si="27"/>
        <v>0</v>
      </c>
      <c r="AI55" s="43">
        <f t="shared" si="28"/>
        <v>0</v>
      </c>
      <c r="AJ55" s="43">
        <f t="shared" si="29"/>
        <v>0</v>
      </c>
      <c r="AK55" s="43">
        <f t="shared" si="30"/>
        <v>0</v>
      </c>
      <c r="AL55" s="4"/>
      <c r="AM55" s="4"/>
      <c r="AN55" s="14"/>
      <c r="AO55" s="16"/>
      <c r="AP55" s="127">
        <f t="shared" si="0"/>
        <v>0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25" customFormat="1" ht="27.75" customHeight="1">
      <c r="A56" s="23"/>
      <c r="B56" s="18" t="s">
        <v>92</v>
      </c>
      <c r="C56" s="18" t="s">
        <v>93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"/>
      <c r="R56" s="41"/>
      <c r="S56" s="41"/>
      <c r="T56" s="41"/>
      <c r="U56" s="4"/>
      <c r="V56" s="41"/>
      <c r="W56" s="41"/>
      <c r="X56" s="41"/>
      <c r="Y56" s="4"/>
      <c r="Z56" s="41"/>
      <c r="AA56" s="41"/>
      <c r="AB56" s="41"/>
      <c r="AC56" s="41"/>
      <c r="AD56" s="41"/>
      <c r="AE56" s="41"/>
      <c r="AF56" s="43">
        <f t="shared" si="25"/>
        <v>0</v>
      </c>
      <c r="AG56" s="43">
        <f t="shared" si="26"/>
        <v>0</v>
      </c>
      <c r="AH56" s="43">
        <f t="shared" si="27"/>
        <v>0</v>
      </c>
      <c r="AI56" s="43">
        <f t="shared" si="28"/>
        <v>0</v>
      </c>
      <c r="AJ56" s="43">
        <f t="shared" si="29"/>
        <v>0</v>
      </c>
      <c r="AK56" s="43">
        <f t="shared" si="30"/>
        <v>0</v>
      </c>
      <c r="AL56" s="4"/>
      <c r="AM56" s="4"/>
      <c r="AN56" s="14"/>
      <c r="AO56" s="16"/>
      <c r="AP56" s="127">
        <f t="shared" si="0"/>
        <v>0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25" customFormat="1" ht="18" customHeight="1">
      <c r="A57" s="23"/>
      <c r="B57" s="18" t="s">
        <v>94</v>
      </c>
      <c r="C57" s="18" t="s">
        <v>78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"/>
      <c r="R57" s="41"/>
      <c r="S57" s="41"/>
      <c r="T57" s="41"/>
      <c r="U57" s="4"/>
      <c r="V57" s="41"/>
      <c r="W57" s="41"/>
      <c r="X57" s="41"/>
      <c r="Y57" s="4"/>
      <c r="Z57" s="41"/>
      <c r="AA57" s="41"/>
      <c r="AB57" s="41"/>
      <c r="AC57" s="41"/>
      <c r="AD57" s="41"/>
      <c r="AE57" s="41"/>
      <c r="AF57" s="43">
        <f t="shared" si="25"/>
        <v>0</v>
      </c>
      <c r="AG57" s="43">
        <f t="shared" si="26"/>
        <v>0</v>
      </c>
      <c r="AH57" s="43">
        <f t="shared" si="27"/>
        <v>0</v>
      </c>
      <c r="AI57" s="43">
        <f t="shared" si="28"/>
        <v>0</v>
      </c>
      <c r="AJ57" s="43">
        <f t="shared" si="29"/>
        <v>0</v>
      </c>
      <c r="AK57" s="43">
        <f t="shared" si="30"/>
        <v>0</v>
      </c>
      <c r="AL57" s="4"/>
      <c r="AM57" s="4"/>
      <c r="AN57" s="14"/>
      <c r="AO57" s="16"/>
      <c r="AP57" s="127">
        <f t="shared" si="0"/>
        <v>0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25" customFormat="1" ht="18.75" customHeight="1">
      <c r="A58" s="23"/>
      <c r="B58" s="18" t="s">
        <v>95</v>
      </c>
      <c r="C58" s="18" t="s">
        <v>78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"/>
      <c r="R58" s="41"/>
      <c r="S58" s="41"/>
      <c r="T58" s="41"/>
      <c r="U58" s="4"/>
      <c r="V58" s="41"/>
      <c r="W58" s="41"/>
      <c r="X58" s="41"/>
      <c r="Y58" s="4"/>
      <c r="Z58" s="41"/>
      <c r="AA58" s="41"/>
      <c r="AB58" s="41"/>
      <c r="AC58" s="41"/>
      <c r="AD58" s="41"/>
      <c r="AE58" s="41"/>
      <c r="AF58" s="43">
        <f t="shared" si="25"/>
        <v>0</v>
      </c>
      <c r="AG58" s="43">
        <f t="shared" si="26"/>
        <v>0</v>
      </c>
      <c r="AH58" s="43">
        <f t="shared" si="27"/>
        <v>0</v>
      </c>
      <c r="AI58" s="43">
        <f t="shared" si="28"/>
        <v>0</v>
      </c>
      <c r="AJ58" s="43">
        <f t="shared" si="29"/>
        <v>0</v>
      </c>
      <c r="AK58" s="43">
        <f t="shared" si="30"/>
        <v>0</v>
      </c>
      <c r="AL58" s="4"/>
      <c r="AM58" s="4"/>
      <c r="AN58" s="14"/>
      <c r="AO58" s="16"/>
      <c r="AP58" s="127">
        <f t="shared" si="0"/>
        <v>0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25" customFormat="1" ht="20.25" customHeight="1">
      <c r="A59" s="23"/>
      <c r="B59" s="18" t="s">
        <v>96</v>
      </c>
      <c r="C59" s="18" t="s">
        <v>78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"/>
      <c r="R59" s="41"/>
      <c r="S59" s="41"/>
      <c r="T59" s="41"/>
      <c r="U59" s="4"/>
      <c r="V59" s="41"/>
      <c r="W59" s="41"/>
      <c r="X59" s="41"/>
      <c r="Y59" s="4"/>
      <c r="Z59" s="41"/>
      <c r="AA59" s="41"/>
      <c r="AB59" s="41"/>
      <c r="AC59" s="41"/>
      <c r="AD59" s="41"/>
      <c r="AE59" s="41"/>
      <c r="AF59" s="43">
        <f t="shared" si="25"/>
        <v>0</v>
      </c>
      <c r="AG59" s="43">
        <f t="shared" si="26"/>
        <v>0</v>
      </c>
      <c r="AH59" s="43">
        <f t="shared" si="27"/>
        <v>0</v>
      </c>
      <c r="AI59" s="43">
        <f t="shared" si="28"/>
        <v>0</v>
      </c>
      <c r="AJ59" s="43">
        <f t="shared" si="29"/>
        <v>0</v>
      </c>
      <c r="AK59" s="43">
        <f t="shared" si="30"/>
        <v>0</v>
      </c>
      <c r="AL59" s="4"/>
      <c r="AM59" s="4"/>
      <c r="AN59" s="14"/>
      <c r="AO59" s="16"/>
      <c r="AP59" s="127">
        <f t="shared" si="0"/>
        <v>0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25" customFormat="1" ht="21" customHeight="1">
      <c r="A60" s="23"/>
      <c r="B60" s="18" t="s">
        <v>97</v>
      </c>
      <c r="C60" s="18" t="s">
        <v>98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"/>
      <c r="R60" s="41"/>
      <c r="S60" s="41"/>
      <c r="T60" s="41"/>
      <c r="U60" s="4"/>
      <c r="V60" s="41"/>
      <c r="W60" s="41"/>
      <c r="X60" s="41"/>
      <c r="Y60" s="4"/>
      <c r="Z60" s="41"/>
      <c r="AA60" s="41"/>
      <c r="AB60" s="41"/>
      <c r="AC60" s="41"/>
      <c r="AD60" s="41"/>
      <c r="AE60" s="41"/>
      <c r="AF60" s="43">
        <f t="shared" si="25"/>
        <v>0</v>
      </c>
      <c r="AG60" s="43">
        <f t="shared" si="26"/>
        <v>0</v>
      </c>
      <c r="AH60" s="43">
        <f t="shared" si="27"/>
        <v>0</v>
      </c>
      <c r="AI60" s="43">
        <f t="shared" si="28"/>
        <v>0</v>
      </c>
      <c r="AJ60" s="43">
        <f t="shared" si="29"/>
        <v>0</v>
      </c>
      <c r="AK60" s="43">
        <f t="shared" si="30"/>
        <v>0</v>
      </c>
      <c r="AL60" s="4"/>
      <c r="AM60" s="4"/>
      <c r="AN60" s="14"/>
      <c r="AO60" s="16"/>
      <c r="AP60" s="127">
        <f t="shared" si="0"/>
        <v>0</v>
      </c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269" customFormat="1" ht="24.75" customHeight="1">
      <c r="A61" s="276">
        <v>4213</v>
      </c>
      <c r="B61" s="278" t="s">
        <v>99</v>
      </c>
      <c r="C61" s="137" t="s">
        <v>56</v>
      </c>
      <c r="D61" s="42">
        <f t="shared" ref="D61" si="85">D62+D64</f>
        <v>4509</v>
      </c>
      <c r="E61" s="42">
        <f t="shared" ref="E61:I61" si="86">E62+E64</f>
        <v>0</v>
      </c>
      <c r="F61" s="42">
        <f t="shared" si="86"/>
        <v>2902.4</v>
      </c>
      <c r="G61" s="42">
        <f t="shared" si="86"/>
        <v>0</v>
      </c>
      <c r="H61" s="42">
        <f t="shared" si="86"/>
        <v>5360</v>
      </c>
      <c r="I61" s="42">
        <f t="shared" si="86"/>
        <v>0</v>
      </c>
      <c r="J61" s="42"/>
      <c r="K61" s="42"/>
      <c r="L61" s="42"/>
      <c r="M61" s="42"/>
      <c r="N61" s="42">
        <f t="shared" ref="N61:AM61" si="87">N62+N64</f>
        <v>2680</v>
      </c>
      <c r="O61" s="42">
        <f t="shared" si="87"/>
        <v>2680</v>
      </c>
      <c r="P61" s="42">
        <f t="shared" si="87"/>
        <v>5360</v>
      </c>
      <c r="Q61" s="278">
        <f t="shared" si="87"/>
        <v>0</v>
      </c>
      <c r="R61" s="42">
        <f t="shared" ref="R61:T61" si="88">R62+R64</f>
        <v>2680</v>
      </c>
      <c r="S61" s="42">
        <f t="shared" si="88"/>
        <v>2680</v>
      </c>
      <c r="T61" s="42">
        <f t="shared" si="88"/>
        <v>5360</v>
      </c>
      <c r="U61" s="278">
        <f t="shared" si="87"/>
        <v>0</v>
      </c>
      <c r="V61" s="42">
        <f t="shared" ref="V61:X61" si="89">V62+V64</f>
        <v>2680</v>
      </c>
      <c r="W61" s="42">
        <f t="shared" si="89"/>
        <v>2680</v>
      </c>
      <c r="X61" s="42">
        <f t="shared" si="89"/>
        <v>5360</v>
      </c>
      <c r="Y61" s="278">
        <f t="shared" si="87"/>
        <v>0</v>
      </c>
      <c r="Z61" s="42">
        <f t="shared" ref="Z61:AB61" si="90">Z62+Z64</f>
        <v>2680</v>
      </c>
      <c r="AA61" s="42">
        <f t="shared" si="90"/>
        <v>2680</v>
      </c>
      <c r="AB61" s="42">
        <f t="shared" si="90"/>
        <v>5360</v>
      </c>
      <c r="AC61" s="42">
        <v>2680</v>
      </c>
      <c r="AD61" s="42">
        <v>2680</v>
      </c>
      <c r="AE61" s="42">
        <v>5360</v>
      </c>
      <c r="AF61" s="255">
        <f t="shared" si="25"/>
        <v>1340</v>
      </c>
      <c r="AG61" s="255">
        <f t="shared" si="26"/>
        <v>1340</v>
      </c>
      <c r="AH61" s="255">
        <f t="shared" si="27"/>
        <v>2680</v>
      </c>
      <c r="AI61" s="255">
        <f t="shared" si="28"/>
        <v>1340</v>
      </c>
      <c r="AJ61" s="255">
        <f t="shared" si="29"/>
        <v>4020</v>
      </c>
      <c r="AK61" s="255">
        <f t="shared" si="30"/>
        <v>1340</v>
      </c>
      <c r="AL61" s="278">
        <f t="shared" si="87"/>
        <v>0</v>
      </c>
      <c r="AM61" s="278">
        <f t="shared" si="87"/>
        <v>0</v>
      </c>
      <c r="AN61" s="279">
        <f>AN62+AN64</f>
        <v>0</v>
      </c>
      <c r="AO61" s="280"/>
      <c r="AP61" s="127">
        <f t="shared" si="0"/>
        <v>0</v>
      </c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</row>
    <row r="62" spans="1:67" s="25" customFormat="1" ht="22.5" customHeight="1">
      <c r="A62" s="23"/>
      <c r="B62" s="18" t="s">
        <v>100</v>
      </c>
      <c r="C62" s="18" t="s">
        <v>56</v>
      </c>
      <c r="D62" s="41">
        <v>4179</v>
      </c>
      <c r="E62" s="41"/>
      <c r="F62" s="41">
        <v>2542.4</v>
      </c>
      <c r="G62" s="41"/>
      <c r="H62" s="41">
        <v>5000</v>
      </c>
      <c r="I62" s="41"/>
      <c r="J62" s="41"/>
      <c r="K62" s="41"/>
      <c r="L62" s="41"/>
      <c r="M62" s="41"/>
      <c r="N62" s="41">
        <f>P62*0.5</f>
        <v>2500</v>
      </c>
      <c r="O62" s="41">
        <f>P62-N62</f>
        <v>2500</v>
      </c>
      <c r="P62" s="41">
        <v>5000</v>
      </c>
      <c r="Q62" s="4"/>
      <c r="R62" s="41">
        <f>T62*0.5</f>
        <v>2500</v>
      </c>
      <c r="S62" s="41">
        <f>T62-R62</f>
        <v>2500</v>
      </c>
      <c r="T62" s="41">
        <v>5000</v>
      </c>
      <c r="U62" s="4"/>
      <c r="V62" s="41">
        <f>X62*0.5</f>
        <v>2500</v>
      </c>
      <c r="W62" s="41">
        <f>X62-V62</f>
        <v>2500</v>
      </c>
      <c r="X62" s="41">
        <v>5000</v>
      </c>
      <c r="Y62" s="4"/>
      <c r="Z62" s="41">
        <f>AB62*0.5</f>
        <v>2500</v>
      </c>
      <c r="AA62" s="41">
        <f>AB62-Z62</f>
        <v>2500</v>
      </c>
      <c r="AB62" s="41">
        <v>5000</v>
      </c>
      <c r="AC62" s="41">
        <v>2500</v>
      </c>
      <c r="AD62" s="41">
        <v>2500</v>
      </c>
      <c r="AE62" s="41">
        <v>5000</v>
      </c>
      <c r="AF62" s="43">
        <f t="shared" si="25"/>
        <v>1250</v>
      </c>
      <c r="AG62" s="43">
        <f t="shared" si="26"/>
        <v>1250</v>
      </c>
      <c r="AH62" s="43">
        <f t="shared" si="27"/>
        <v>2500</v>
      </c>
      <c r="AI62" s="43">
        <f t="shared" si="28"/>
        <v>1250</v>
      </c>
      <c r="AJ62" s="43">
        <f t="shared" si="29"/>
        <v>3750</v>
      </c>
      <c r="AK62" s="43">
        <f t="shared" si="30"/>
        <v>1250</v>
      </c>
      <c r="AL62" s="4"/>
      <c r="AM62" s="4"/>
      <c r="AN62" s="14"/>
      <c r="AO62" s="16"/>
      <c r="AP62" s="127">
        <f t="shared" si="0"/>
        <v>0</v>
      </c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25" customFormat="1" ht="18.75" customHeight="1">
      <c r="A63" s="23"/>
      <c r="B63" s="18" t="s">
        <v>101</v>
      </c>
      <c r="C63" s="18" t="s">
        <v>88</v>
      </c>
      <c r="D63" s="41">
        <f>D62/180*1000</f>
        <v>23216.666666666664</v>
      </c>
      <c r="E63" s="41"/>
      <c r="F63" s="41">
        <f>F62/180*1000</f>
        <v>14124.444444444445</v>
      </c>
      <c r="G63" s="41"/>
      <c r="H63" s="41">
        <f>H62/200.47*1000</f>
        <v>24941.387738813788</v>
      </c>
      <c r="I63" s="41"/>
      <c r="J63" s="41"/>
      <c r="K63" s="41"/>
      <c r="L63" s="41"/>
      <c r="M63" s="41"/>
      <c r="N63" s="41">
        <f>P63*0.5</f>
        <v>12470.693869406894</v>
      </c>
      <c r="O63" s="41">
        <f>P63-N63</f>
        <v>12470.693869406894</v>
      </c>
      <c r="P63" s="41">
        <f>P62/200.47*1000</f>
        <v>24941.387738813788</v>
      </c>
      <c r="Q63" s="4"/>
      <c r="R63" s="41">
        <f>T63*0.5</f>
        <v>12470.693869406894</v>
      </c>
      <c r="S63" s="41">
        <f>T63-R63</f>
        <v>12470.693869406894</v>
      </c>
      <c r="T63" s="41">
        <f>T62/200.47*1000</f>
        <v>24941.387738813788</v>
      </c>
      <c r="U63" s="4"/>
      <c r="V63" s="41">
        <f>X63*0.5</f>
        <v>12470.693869406894</v>
      </c>
      <c r="W63" s="41">
        <f>X63-V63</f>
        <v>12470.693869406894</v>
      </c>
      <c r="X63" s="41">
        <f>X62/200.47*1000</f>
        <v>24941.387738813788</v>
      </c>
      <c r="Y63" s="4"/>
      <c r="Z63" s="41">
        <f>AB63*0.5</f>
        <v>12470.693869406894</v>
      </c>
      <c r="AA63" s="41">
        <f>AB63-Z63</f>
        <v>12470.693869406894</v>
      </c>
      <c r="AB63" s="41">
        <f>AB62/200.47*1000</f>
        <v>24941.387738813788</v>
      </c>
      <c r="AC63" s="41">
        <v>12470.693869406894</v>
      </c>
      <c r="AD63" s="41">
        <v>12470.693869406894</v>
      </c>
      <c r="AE63" s="41">
        <v>24941.387738813788</v>
      </c>
      <c r="AF63" s="43">
        <f t="shared" si="25"/>
        <v>6235.346934703447</v>
      </c>
      <c r="AG63" s="43">
        <f t="shared" si="26"/>
        <v>6235.346934703447</v>
      </c>
      <c r="AH63" s="43">
        <f t="shared" si="27"/>
        <v>12470.693869406894</v>
      </c>
      <c r="AI63" s="43">
        <f t="shared" si="28"/>
        <v>6235.346934703447</v>
      </c>
      <c r="AJ63" s="43">
        <f t="shared" si="29"/>
        <v>18706.04080411034</v>
      </c>
      <c r="AK63" s="43">
        <f t="shared" si="30"/>
        <v>6235.3469347034479</v>
      </c>
      <c r="AL63" s="4"/>
      <c r="AM63" s="4"/>
      <c r="AN63" s="14"/>
      <c r="AO63" s="16"/>
      <c r="AP63" s="127">
        <f t="shared" si="0"/>
        <v>0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25" customFormat="1" ht="18.75" customHeight="1">
      <c r="A64" s="23"/>
      <c r="B64" s="18" t="s">
        <v>102</v>
      </c>
      <c r="C64" s="18" t="s">
        <v>56</v>
      </c>
      <c r="D64" s="41">
        <v>330</v>
      </c>
      <c r="E64" s="41"/>
      <c r="F64" s="41">
        <v>360</v>
      </c>
      <c r="G64" s="41"/>
      <c r="H64" s="41">
        <v>360</v>
      </c>
      <c r="I64" s="41"/>
      <c r="J64" s="41"/>
      <c r="K64" s="41"/>
      <c r="L64" s="41"/>
      <c r="M64" s="41"/>
      <c r="N64" s="41">
        <f>P64*0.5</f>
        <v>180</v>
      </c>
      <c r="O64" s="41">
        <f>P64-N64</f>
        <v>180</v>
      </c>
      <c r="P64" s="41">
        <v>360</v>
      </c>
      <c r="Q64" s="4"/>
      <c r="R64" s="41">
        <f>T64*0.5</f>
        <v>180</v>
      </c>
      <c r="S64" s="41">
        <f>T64-R64</f>
        <v>180</v>
      </c>
      <c r="T64" s="41">
        <v>360</v>
      </c>
      <c r="U64" s="4"/>
      <c r="V64" s="41">
        <f>X64*0.5</f>
        <v>180</v>
      </c>
      <c r="W64" s="41">
        <f>X64-V64</f>
        <v>180</v>
      </c>
      <c r="X64" s="41">
        <v>360</v>
      </c>
      <c r="Y64" s="4"/>
      <c r="Z64" s="41">
        <f>AB64*0.5</f>
        <v>180</v>
      </c>
      <c r="AA64" s="41">
        <f>AB64-Z64</f>
        <v>180</v>
      </c>
      <c r="AB64" s="41">
        <v>360</v>
      </c>
      <c r="AC64" s="41">
        <v>180</v>
      </c>
      <c r="AD64" s="41">
        <v>180</v>
      </c>
      <c r="AE64" s="41">
        <v>360</v>
      </c>
      <c r="AF64" s="43">
        <f t="shared" si="25"/>
        <v>90</v>
      </c>
      <c r="AG64" s="43">
        <f t="shared" si="26"/>
        <v>90</v>
      </c>
      <c r="AH64" s="43">
        <f t="shared" si="27"/>
        <v>180</v>
      </c>
      <c r="AI64" s="43">
        <f t="shared" si="28"/>
        <v>90</v>
      </c>
      <c r="AJ64" s="43">
        <f t="shared" si="29"/>
        <v>270</v>
      </c>
      <c r="AK64" s="43">
        <f t="shared" si="30"/>
        <v>90</v>
      </c>
      <c r="AL64" s="4"/>
      <c r="AM64" s="4"/>
      <c r="AN64" s="14"/>
      <c r="AO64" s="16"/>
      <c r="AP64" s="127">
        <f t="shared" si="0"/>
        <v>0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269" customFormat="1" ht="24" customHeight="1">
      <c r="A65" s="276">
        <v>4214</v>
      </c>
      <c r="B65" s="278" t="s">
        <v>103</v>
      </c>
      <c r="C65" s="137" t="s">
        <v>56</v>
      </c>
      <c r="D65" s="42">
        <f t="shared" ref="D65" si="91">D66+D67+D68+D69+D70+D71+D72+D73</f>
        <v>309</v>
      </c>
      <c r="E65" s="42">
        <f t="shared" ref="E65:I65" si="92">E66+E67+E68+E69+E70+E71+E72+E73</f>
        <v>0</v>
      </c>
      <c r="F65" s="42">
        <f t="shared" si="92"/>
        <v>177.60000000000002</v>
      </c>
      <c r="G65" s="42">
        <f t="shared" si="92"/>
        <v>0</v>
      </c>
      <c r="H65" s="42">
        <f>H66+H67+H68+H69+H70+H71+H72+H73</f>
        <v>212.20000000000002</v>
      </c>
      <c r="I65" s="42">
        <f t="shared" si="92"/>
        <v>0</v>
      </c>
      <c r="J65" s="42"/>
      <c r="K65" s="42"/>
      <c r="L65" s="42"/>
      <c r="M65" s="42"/>
      <c r="N65" s="42">
        <f t="shared" ref="N65:AM65" si="93">N66+N67+N68+N69+N70+N71+N72+N73</f>
        <v>106.10000000000001</v>
      </c>
      <c r="O65" s="42">
        <f t="shared" si="93"/>
        <v>106.10000000000001</v>
      </c>
      <c r="P65" s="42">
        <f>P66+P67+P68+P69+P70+P71+P72+P73</f>
        <v>212.20000000000002</v>
      </c>
      <c r="Q65" s="278">
        <f t="shared" si="93"/>
        <v>0</v>
      </c>
      <c r="R65" s="42">
        <f t="shared" ref="R65:S65" si="94">R66+R67+R68+R69+R70+R71+R72+R73</f>
        <v>106.10000000000001</v>
      </c>
      <c r="S65" s="42">
        <f t="shared" si="94"/>
        <v>106.10000000000001</v>
      </c>
      <c r="T65" s="42">
        <f>T66+T67+T68+T69+T70+T71+T72+T73</f>
        <v>212.20000000000002</v>
      </c>
      <c r="U65" s="278">
        <f t="shared" si="93"/>
        <v>0</v>
      </c>
      <c r="V65" s="42">
        <f t="shared" ref="V65:W65" si="95">V66+V67+V68+V69+V70+V71+V72+V73</f>
        <v>106.10000000000001</v>
      </c>
      <c r="W65" s="42">
        <f t="shared" si="95"/>
        <v>106.10000000000001</v>
      </c>
      <c r="X65" s="42">
        <f>X66+X67+X68+X69+X70+X71+X72+X73</f>
        <v>212.20000000000002</v>
      </c>
      <c r="Y65" s="278">
        <f t="shared" si="93"/>
        <v>0</v>
      </c>
      <c r="Z65" s="42">
        <f t="shared" ref="Z65:AA65" si="96">Z66+Z67+Z68+Z69+Z70+Z71+Z72+Z73</f>
        <v>106.10000000000001</v>
      </c>
      <c r="AA65" s="42">
        <f t="shared" si="96"/>
        <v>106.10000000000001</v>
      </c>
      <c r="AB65" s="42">
        <f>AB66+AB67+AB68+AB69+AB70+AB71+AB72+AB73</f>
        <v>212.20000000000002</v>
      </c>
      <c r="AC65" s="42">
        <v>106.10000000000001</v>
      </c>
      <c r="AD65" s="42">
        <v>106.10000000000001</v>
      </c>
      <c r="AE65" s="42">
        <v>212.20000000000002</v>
      </c>
      <c r="AF65" s="255">
        <f t="shared" si="25"/>
        <v>53.050000000000004</v>
      </c>
      <c r="AG65" s="255">
        <f t="shared" si="26"/>
        <v>53.050000000000004</v>
      </c>
      <c r="AH65" s="255">
        <f t="shared" si="27"/>
        <v>106.10000000000001</v>
      </c>
      <c r="AI65" s="255">
        <f t="shared" si="28"/>
        <v>53.050000000000004</v>
      </c>
      <c r="AJ65" s="255">
        <f t="shared" si="29"/>
        <v>159.15</v>
      </c>
      <c r="AK65" s="255">
        <f t="shared" si="30"/>
        <v>53.050000000000011</v>
      </c>
      <c r="AL65" s="278">
        <f t="shared" si="93"/>
        <v>0</v>
      </c>
      <c r="AM65" s="278">
        <f t="shared" si="93"/>
        <v>0</v>
      </c>
      <c r="AN65" s="279">
        <f>AN66+AN67+AN68+AN69+AN70+AN71+AN72+AN73</f>
        <v>0</v>
      </c>
      <c r="AO65" s="280"/>
      <c r="AP65" s="127">
        <f t="shared" si="0"/>
        <v>0</v>
      </c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</row>
    <row r="66" spans="1:67" s="25" customFormat="1" ht="24" customHeight="1">
      <c r="A66" s="23"/>
      <c r="B66" s="4" t="s">
        <v>104</v>
      </c>
      <c r="C66" s="18" t="s">
        <v>56</v>
      </c>
      <c r="D66" s="41">
        <f>[1]gyumri!$N66</f>
        <v>172.8</v>
      </c>
      <c r="E66" s="41"/>
      <c r="F66" s="41">
        <f>[1]gyumri!$N66</f>
        <v>172.8</v>
      </c>
      <c r="G66" s="41"/>
      <c r="H66" s="41">
        <f>[1]gyumri!$N66</f>
        <v>172.8</v>
      </c>
      <c r="I66" s="41"/>
      <c r="J66" s="41"/>
      <c r="K66" s="41"/>
      <c r="L66" s="41"/>
      <c r="M66" s="41"/>
      <c r="N66" s="41">
        <f>P66*0.5</f>
        <v>86.4</v>
      </c>
      <c r="O66" s="41">
        <f>P66-N66</f>
        <v>86.4</v>
      </c>
      <c r="P66" s="41">
        <f>[1]gyumri!$N66</f>
        <v>172.8</v>
      </c>
      <c r="Q66" s="4"/>
      <c r="R66" s="41">
        <f>T66*0.5</f>
        <v>86.4</v>
      </c>
      <c r="S66" s="41">
        <f>T66-R66</f>
        <v>86.4</v>
      </c>
      <c r="T66" s="41">
        <f>[1]gyumri!$N66</f>
        <v>172.8</v>
      </c>
      <c r="U66" s="4"/>
      <c r="V66" s="41">
        <f>X66*0.5</f>
        <v>86.4</v>
      </c>
      <c r="W66" s="41">
        <f>X66-V66</f>
        <v>86.4</v>
      </c>
      <c r="X66" s="41">
        <f>[1]gyumri!$N66</f>
        <v>172.8</v>
      </c>
      <c r="Y66" s="4"/>
      <c r="Z66" s="41">
        <f>AB66*0.5</f>
        <v>86.4</v>
      </c>
      <c r="AA66" s="41">
        <f>AB66-Z66</f>
        <v>86.4</v>
      </c>
      <c r="AB66" s="41">
        <f>[1]gyumri!$N66</f>
        <v>172.8</v>
      </c>
      <c r="AC66" s="41">
        <v>86.4</v>
      </c>
      <c r="AD66" s="41">
        <v>86.4</v>
      </c>
      <c r="AE66" s="41">
        <v>172.8</v>
      </c>
      <c r="AF66" s="43">
        <f t="shared" si="25"/>
        <v>43.2</v>
      </c>
      <c r="AG66" s="43">
        <f t="shared" si="26"/>
        <v>43.2</v>
      </c>
      <c r="AH66" s="43">
        <f t="shared" si="27"/>
        <v>86.4</v>
      </c>
      <c r="AI66" s="43">
        <f t="shared" si="28"/>
        <v>43.2</v>
      </c>
      <c r="AJ66" s="43">
        <f t="shared" si="29"/>
        <v>129.60000000000002</v>
      </c>
      <c r="AK66" s="43">
        <f t="shared" si="30"/>
        <v>43.199999999999989</v>
      </c>
      <c r="AL66" s="4"/>
      <c r="AM66" s="4"/>
      <c r="AN66" s="14"/>
      <c r="AO66" s="16"/>
      <c r="AP66" s="127">
        <f t="shared" si="0"/>
        <v>0</v>
      </c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25" customFormat="1" ht="24" customHeight="1">
      <c r="A67" s="23"/>
      <c r="B67" s="4" t="s">
        <v>105</v>
      </c>
      <c r="C67" s="18" t="s">
        <v>56</v>
      </c>
      <c r="D67" s="41">
        <v>1</v>
      </c>
      <c r="E67" s="41"/>
      <c r="F67" s="41">
        <v>0.5</v>
      </c>
      <c r="G67" s="41"/>
      <c r="H67" s="41">
        <v>3.4</v>
      </c>
      <c r="I67" s="41"/>
      <c r="J67" s="41"/>
      <c r="K67" s="41"/>
      <c r="L67" s="41"/>
      <c r="M67" s="41"/>
      <c r="N67" s="41">
        <f>P67*0.5</f>
        <v>1.7</v>
      </c>
      <c r="O67" s="41">
        <f>P67-N67</f>
        <v>1.7</v>
      </c>
      <c r="P67" s="41">
        <v>3.4</v>
      </c>
      <c r="Q67" s="4"/>
      <c r="R67" s="41">
        <f>T67*0.5</f>
        <v>1.7</v>
      </c>
      <c r="S67" s="41">
        <f>T67-R67</f>
        <v>1.7</v>
      </c>
      <c r="T67" s="41">
        <v>3.4</v>
      </c>
      <c r="U67" s="4"/>
      <c r="V67" s="41">
        <f>X67*0.5</f>
        <v>1.7</v>
      </c>
      <c r="W67" s="41">
        <f>X67-V67</f>
        <v>1.7</v>
      </c>
      <c r="X67" s="41">
        <v>3.4</v>
      </c>
      <c r="Y67" s="4"/>
      <c r="Z67" s="41">
        <f>AB67*0.5</f>
        <v>1.7</v>
      </c>
      <c r="AA67" s="41">
        <f>AB67-Z67</f>
        <v>1.7</v>
      </c>
      <c r="AB67" s="41">
        <v>3.4</v>
      </c>
      <c r="AC67" s="41">
        <v>1.7</v>
      </c>
      <c r="AD67" s="41">
        <v>1.7</v>
      </c>
      <c r="AE67" s="41">
        <v>3.4</v>
      </c>
      <c r="AF67" s="43">
        <f t="shared" si="25"/>
        <v>0.85</v>
      </c>
      <c r="AG67" s="43">
        <f t="shared" si="26"/>
        <v>0.85</v>
      </c>
      <c r="AH67" s="43">
        <f t="shared" si="27"/>
        <v>1.7</v>
      </c>
      <c r="AI67" s="43">
        <f t="shared" si="28"/>
        <v>0.85</v>
      </c>
      <c r="AJ67" s="43">
        <f t="shared" si="29"/>
        <v>2.5499999999999998</v>
      </c>
      <c r="AK67" s="43">
        <f t="shared" si="30"/>
        <v>0.85000000000000009</v>
      </c>
      <c r="AL67" s="4"/>
      <c r="AM67" s="4"/>
      <c r="AN67" s="14"/>
      <c r="AO67" s="16"/>
      <c r="AP67" s="127">
        <f t="shared" si="0"/>
        <v>0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1:67" s="25" customFormat="1" ht="20.25" customHeight="1">
      <c r="A68" s="23"/>
      <c r="B68" s="18" t="s">
        <v>106</v>
      </c>
      <c r="C68" s="18" t="s">
        <v>56</v>
      </c>
      <c r="D68" s="41">
        <v>135.19999999999999</v>
      </c>
      <c r="E68" s="41"/>
      <c r="F68" s="41">
        <v>4.3</v>
      </c>
      <c r="G68" s="41"/>
      <c r="H68" s="41">
        <v>36</v>
      </c>
      <c r="I68" s="41"/>
      <c r="J68" s="41"/>
      <c r="K68" s="41"/>
      <c r="L68" s="41"/>
      <c r="M68" s="41"/>
      <c r="N68" s="41">
        <f>P68*0.5</f>
        <v>18</v>
      </c>
      <c r="O68" s="41">
        <f>P68-N68</f>
        <v>18</v>
      </c>
      <c r="P68" s="41">
        <v>36</v>
      </c>
      <c r="Q68" s="4"/>
      <c r="R68" s="41">
        <f>T68*0.5</f>
        <v>18</v>
      </c>
      <c r="S68" s="41">
        <f>T68-R68</f>
        <v>18</v>
      </c>
      <c r="T68" s="41">
        <v>36</v>
      </c>
      <c r="U68" s="4"/>
      <c r="V68" s="41">
        <f>X68*0.5</f>
        <v>18</v>
      </c>
      <c r="W68" s="41">
        <f>X68-V68</f>
        <v>18</v>
      </c>
      <c r="X68" s="41">
        <v>36</v>
      </c>
      <c r="Y68" s="4"/>
      <c r="Z68" s="41">
        <f>AB68*0.5</f>
        <v>18</v>
      </c>
      <c r="AA68" s="41">
        <f>AB68-Z68</f>
        <v>18</v>
      </c>
      <c r="AB68" s="41">
        <v>36</v>
      </c>
      <c r="AC68" s="41">
        <v>18</v>
      </c>
      <c r="AD68" s="41">
        <v>18</v>
      </c>
      <c r="AE68" s="41">
        <v>36</v>
      </c>
      <c r="AF68" s="43">
        <f t="shared" si="25"/>
        <v>9</v>
      </c>
      <c r="AG68" s="43">
        <f t="shared" si="26"/>
        <v>9</v>
      </c>
      <c r="AH68" s="43">
        <f t="shared" si="27"/>
        <v>18</v>
      </c>
      <c r="AI68" s="43">
        <f t="shared" si="28"/>
        <v>9</v>
      </c>
      <c r="AJ68" s="43">
        <f t="shared" si="29"/>
        <v>27</v>
      </c>
      <c r="AK68" s="43">
        <f t="shared" si="30"/>
        <v>9</v>
      </c>
      <c r="AL68" s="4"/>
      <c r="AM68" s="4"/>
      <c r="AN68" s="14"/>
      <c r="AO68" s="16"/>
      <c r="AP68" s="127">
        <f t="shared" si="0"/>
        <v>0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</row>
    <row r="69" spans="1:67" s="25" customFormat="1" ht="20.25" customHeight="1">
      <c r="A69" s="23"/>
      <c r="B69" s="18" t="s">
        <v>107</v>
      </c>
      <c r="C69" s="18" t="s">
        <v>56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>
        <f>P69*0.5</f>
        <v>0</v>
      </c>
      <c r="O69" s="41">
        <f>P69-N69</f>
        <v>0</v>
      </c>
      <c r="P69" s="41"/>
      <c r="Q69" s="4"/>
      <c r="R69" s="41">
        <f>T69*0.5</f>
        <v>0</v>
      </c>
      <c r="S69" s="41">
        <f>T69-R69</f>
        <v>0</v>
      </c>
      <c r="T69" s="41"/>
      <c r="U69" s="4"/>
      <c r="V69" s="41">
        <f>X69*0.5</f>
        <v>0</v>
      </c>
      <c r="W69" s="41">
        <f>X69-V69</f>
        <v>0</v>
      </c>
      <c r="X69" s="41"/>
      <c r="Y69" s="4"/>
      <c r="Z69" s="41">
        <f>AB69*0.5</f>
        <v>0</v>
      </c>
      <c r="AA69" s="41">
        <f>AB69-Z69</f>
        <v>0</v>
      </c>
      <c r="AB69" s="41"/>
      <c r="AC69" s="41">
        <v>0</v>
      </c>
      <c r="AD69" s="41">
        <v>0</v>
      </c>
      <c r="AE69" s="41"/>
      <c r="AF69" s="43">
        <f t="shared" si="25"/>
        <v>0</v>
      </c>
      <c r="AG69" s="43">
        <f t="shared" si="26"/>
        <v>0</v>
      </c>
      <c r="AH69" s="43">
        <f t="shared" si="27"/>
        <v>0</v>
      </c>
      <c r="AI69" s="43">
        <f t="shared" si="28"/>
        <v>0</v>
      </c>
      <c r="AJ69" s="43">
        <f t="shared" si="29"/>
        <v>0</v>
      </c>
      <c r="AK69" s="43">
        <f t="shared" si="30"/>
        <v>0</v>
      </c>
      <c r="AL69" s="4"/>
      <c r="AM69" s="4"/>
      <c r="AN69" s="14"/>
      <c r="AO69" s="16"/>
      <c r="AP69" s="127">
        <f t="shared" si="0"/>
        <v>0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</row>
    <row r="70" spans="1:67" s="25" customFormat="1" ht="20.25" customHeight="1">
      <c r="A70" s="23"/>
      <c r="B70" s="18" t="s">
        <v>108</v>
      </c>
      <c r="C70" s="18" t="s">
        <v>56</v>
      </c>
      <c r="D70" s="41">
        <v>0</v>
      </c>
      <c r="E70" s="41"/>
      <c r="F70" s="41">
        <v>0</v>
      </c>
      <c r="G70" s="41"/>
      <c r="H70" s="41"/>
      <c r="I70" s="41"/>
      <c r="J70" s="41"/>
      <c r="K70" s="41"/>
      <c r="L70" s="41"/>
      <c r="M70" s="41"/>
      <c r="N70" s="41">
        <f>P70*0.5</f>
        <v>0</v>
      </c>
      <c r="O70" s="41">
        <f>P70-N70</f>
        <v>0</v>
      </c>
      <c r="P70" s="41"/>
      <c r="Q70" s="4"/>
      <c r="R70" s="41">
        <f>T70*0.5</f>
        <v>0</v>
      </c>
      <c r="S70" s="41">
        <f>T70-R70</f>
        <v>0</v>
      </c>
      <c r="T70" s="41"/>
      <c r="U70" s="4"/>
      <c r="V70" s="41">
        <f>X70*0.5</f>
        <v>0</v>
      </c>
      <c r="W70" s="41">
        <f>X70-V70</f>
        <v>0</v>
      </c>
      <c r="X70" s="41"/>
      <c r="Y70" s="4"/>
      <c r="Z70" s="41">
        <f>AB70*0.5</f>
        <v>0</v>
      </c>
      <c r="AA70" s="41">
        <f>AB70-Z70</f>
        <v>0</v>
      </c>
      <c r="AB70" s="41"/>
      <c r="AC70" s="41">
        <v>0</v>
      </c>
      <c r="AD70" s="41">
        <v>0</v>
      </c>
      <c r="AE70" s="41"/>
      <c r="AF70" s="43">
        <f t="shared" si="25"/>
        <v>0</v>
      </c>
      <c r="AG70" s="43">
        <f t="shared" si="26"/>
        <v>0</v>
      </c>
      <c r="AH70" s="43">
        <f t="shared" si="27"/>
        <v>0</v>
      </c>
      <c r="AI70" s="43">
        <f t="shared" si="28"/>
        <v>0</v>
      </c>
      <c r="AJ70" s="43">
        <f t="shared" si="29"/>
        <v>0</v>
      </c>
      <c r="AK70" s="43">
        <f t="shared" si="30"/>
        <v>0</v>
      </c>
      <c r="AL70" s="4"/>
      <c r="AM70" s="4"/>
      <c r="AN70" s="14"/>
      <c r="AO70" s="16"/>
      <c r="AP70" s="127">
        <f t="shared" si="0"/>
        <v>0</v>
      </c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</row>
    <row r="71" spans="1:67" s="25" customFormat="1" ht="20.25" customHeight="1">
      <c r="A71" s="23"/>
      <c r="B71" s="18" t="s">
        <v>109</v>
      </c>
      <c r="C71" s="18" t="s">
        <v>56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"/>
      <c r="R71" s="41"/>
      <c r="S71" s="41"/>
      <c r="T71" s="41"/>
      <c r="U71" s="4"/>
      <c r="V71" s="41"/>
      <c r="W71" s="41"/>
      <c r="X71" s="41"/>
      <c r="Y71" s="4"/>
      <c r="Z71" s="41"/>
      <c r="AA71" s="41"/>
      <c r="AB71" s="41"/>
      <c r="AC71" s="41"/>
      <c r="AD71" s="41"/>
      <c r="AE71" s="41"/>
      <c r="AF71" s="43">
        <f t="shared" si="25"/>
        <v>0</v>
      </c>
      <c r="AG71" s="43">
        <f t="shared" si="26"/>
        <v>0</v>
      </c>
      <c r="AH71" s="43">
        <f t="shared" si="27"/>
        <v>0</v>
      </c>
      <c r="AI71" s="43">
        <f t="shared" si="28"/>
        <v>0</v>
      </c>
      <c r="AJ71" s="43">
        <f t="shared" si="29"/>
        <v>0</v>
      </c>
      <c r="AK71" s="43">
        <f t="shared" si="30"/>
        <v>0</v>
      </c>
      <c r="AL71" s="4"/>
      <c r="AM71" s="4"/>
      <c r="AN71" s="14"/>
      <c r="AO71" s="16"/>
      <c r="AP71" s="127">
        <f t="shared" si="0"/>
        <v>0</v>
      </c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</row>
    <row r="72" spans="1:67" s="25" customFormat="1" ht="21" customHeight="1">
      <c r="A72" s="23"/>
      <c r="B72" s="18" t="s">
        <v>110</v>
      </c>
      <c r="C72" s="18" t="s">
        <v>56</v>
      </c>
      <c r="D72" s="41">
        <v>0</v>
      </c>
      <c r="E72" s="41"/>
      <c r="F72" s="41">
        <v>0</v>
      </c>
      <c r="G72" s="41"/>
      <c r="H72" s="41"/>
      <c r="I72" s="41"/>
      <c r="J72" s="41"/>
      <c r="K72" s="41"/>
      <c r="L72" s="41"/>
      <c r="M72" s="41"/>
      <c r="N72" s="41">
        <f>P72*0.5</f>
        <v>0</v>
      </c>
      <c r="O72" s="41">
        <f>P72-N72</f>
        <v>0</v>
      </c>
      <c r="P72" s="41"/>
      <c r="Q72" s="4"/>
      <c r="R72" s="41">
        <f>T72*0.5</f>
        <v>0</v>
      </c>
      <c r="S72" s="41">
        <f>T72-R72</f>
        <v>0</v>
      </c>
      <c r="T72" s="41"/>
      <c r="U72" s="4"/>
      <c r="V72" s="41">
        <f>X72*0.5</f>
        <v>0</v>
      </c>
      <c r="W72" s="41">
        <f>X72-V72</f>
        <v>0</v>
      </c>
      <c r="X72" s="41"/>
      <c r="Y72" s="4"/>
      <c r="Z72" s="41">
        <f>AB72*0.5</f>
        <v>0</v>
      </c>
      <c r="AA72" s="41">
        <f>AB72-Z72</f>
        <v>0</v>
      </c>
      <c r="AB72" s="41"/>
      <c r="AC72" s="41">
        <v>0</v>
      </c>
      <c r="AD72" s="41">
        <v>0</v>
      </c>
      <c r="AE72" s="41"/>
      <c r="AF72" s="43">
        <f t="shared" si="25"/>
        <v>0</v>
      </c>
      <c r="AG72" s="43">
        <f t="shared" si="26"/>
        <v>0</v>
      </c>
      <c r="AH72" s="43">
        <f t="shared" si="27"/>
        <v>0</v>
      </c>
      <c r="AI72" s="43">
        <f t="shared" si="28"/>
        <v>0</v>
      </c>
      <c r="AJ72" s="43">
        <f t="shared" si="29"/>
        <v>0</v>
      </c>
      <c r="AK72" s="43">
        <f t="shared" si="30"/>
        <v>0</v>
      </c>
      <c r="AL72" s="4"/>
      <c r="AM72" s="4"/>
      <c r="AN72" s="14"/>
      <c r="AO72" s="16"/>
      <c r="AP72" s="127">
        <f t="shared" si="0"/>
        <v>0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</row>
    <row r="73" spans="1:67" s="25" customFormat="1" ht="21" customHeight="1">
      <c r="A73" s="23"/>
      <c r="B73" s="18" t="s">
        <v>111</v>
      </c>
      <c r="C73" s="18" t="s">
        <v>56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"/>
      <c r="R73" s="41"/>
      <c r="S73" s="41"/>
      <c r="T73" s="41"/>
      <c r="U73" s="4"/>
      <c r="V73" s="41"/>
      <c r="W73" s="41"/>
      <c r="X73" s="41"/>
      <c r="Y73" s="4"/>
      <c r="Z73" s="41"/>
      <c r="AA73" s="41"/>
      <c r="AB73" s="41"/>
      <c r="AC73" s="41"/>
      <c r="AD73" s="41"/>
      <c r="AE73" s="41"/>
      <c r="AF73" s="43">
        <f t="shared" si="25"/>
        <v>0</v>
      </c>
      <c r="AG73" s="43">
        <f t="shared" si="26"/>
        <v>0</v>
      </c>
      <c r="AH73" s="43">
        <f t="shared" si="27"/>
        <v>0</v>
      </c>
      <c r="AI73" s="43">
        <f t="shared" si="28"/>
        <v>0</v>
      </c>
      <c r="AJ73" s="43">
        <f t="shared" si="29"/>
        <v>0</v>
      </c>
      <c r="AK73" s="43">
        <f t="shared" si="30"/>
        <v>0</v>
      </c>
      <c r="AL73" s="4"/>
      <c r="AM73" s="4"/>
      <c r="AN73" s="14"/>
      <c r="AO73" s="16"/>
      <c r="AP73" s="127">
        <f t="shared" ref="AP73:AP136" si="97">P73-H73</f>
        <v>0</v>
      </c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</row>
    <row r="74" spans="1:67" s="25" customFormat="1" ht="20.25" customHeight="1">
      <c r="A74" s="23"/>
      <c r="B74" s="18" t="s">
        <v>112</v>
      </c>
      <c r="C74" s="18" t="s">
        <v>80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"/>
      <c r="R74" s="41"/>
      <c r="S74" s="41"/>
      <c r="T74" s="41"/>
      <c r="U74" s="4"/>
      <c r="V74" s="41"/>
      <c r="W74" s="41"/>
      <c r="X74" s="41"/>
      <c r="Y74" s="4"/>
      <c r="Z74" s="41"/>
      <c r="AA74" s="41"/>
      <c r="AB74" s="41"/>
      <c r="AC74" s="41"/>
      <c r="AD74" s="41"/>
      <c r="AE74" s="41"/>
      <c r="AF74" s="43">
        <f t="shared" si="25"/>
        <v>0</v>
      </c>
      <c r="AG74" s="43">
        <f t="shared" si="26"/>
        <v>0</v>
      </c>
      <c r="AH74" s="43">
        <f t="shared" si="27"/>
        <v>0</v>
      </c>
      <c r="AI74" s="43">
        <f t="shared" si="28"/>
        <v>0</v>
      </c>
      <c r="AJ74" s="43">
        <f t="shared" si="29"/>
        <v>0</v>
      </c>
      <c r="AK74" s="43">
        <f t="shared" si="30"/>
        <v>0</v>
      </c>
      <c r="AL74" s="4"/>
      <c r="AM74" s="4"/>
      <c r="AN74" s="14"/>
      <c r="AO74" s="16"/>
      <c r="AP74" s="127">
        <f t="shared" si="97"/>
        <v>0</v>
      </c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</row>
    <row r="75" spans="1:67" s="269" customFormat="1" ht="25.5" customHeight="1">
      <c r="A75" s="276">
        <v>4215</v>
      </c>
      <c r="B75" s="278" t="s">
        <v>113</v>
      </c>
      <c r="C75" s="137" t="s">
        <v>56</v>
      </c>
      <c r="D75" s="42">
        <v>112</v>
      </c>
      <c r="E75" s="42"/>
      <c r="F75" s="42">
        <v>120</v>
      </c>
      <c r="G75" s="42"/>
      <c r="H75" s="42">
        <v>150</v>
      </c>
      <c r="I75" s="42"/>
      <c r="J75" s="42"/>
      <c r="K75" s="42"/>
      <c r="L75" s="42"/>
      <c r="M75" s="42"/>
      <c r="N75" s="42">
        <f>P75*0.5</f>
        <v>75</v>
      </c>
      <c r="O75" s="42">
        <f>P75-N75</f>
        <v>75</v>
      </c>
      <c r="P75" s="42">
        <v>150</v>
      </c>
      <c r="Q75" s="278"/>
      <c r="R75" s="42">
        <f>T75*0.5</f>
        <v>75</v>
      </c>
      <c r="S75" s="42">
        <f>T75-R75</f>
        <v>75</v>
      </c>
      <c r="T75" s="42">
        <v>150</v>
      </c>
      <c r="U75" s="278"/>
      <c r="V75" s="42">
        <f>X75*0.5</f>
        <v>75</v>
      </c>
      <c r="W75" s="42">
        <f>X75-V75</f>
        <v>75</v>
      </c>
      <c r="X75" s="42">
        <v>150</v>
      </c>
      <c r="Y75" s="278"/>
      <c r="Z75" s="42">
        <f>AB75*0.5</f>
        <v>75</v>
      </c>
      <c r="AA75" s="42">
        <f>AB75-Z75</f>
        <v>75</v>
      </c>
      <c r="AB75" s="42">
        <v>150</v>
      </c>
      <c r="AC75" s="42">
        <v>75</v>
      </c>
      <c r="AD75" s="42">
        <v>75</v>
      </c>
      <c r="AE75" s="42">
        <v>150</v>
      </c>
      <c r="AF75" s="255">
        <f t="shared" si="25"/>
        <v>37.5</v>
      </c>
      <c r="AG75" s="255">
        <f t="shared" si="26"/>
        <v>37.5</v>
      </c>
      <c r="AH75" s="255">
        <f t="shared" si="27"/>
        <v>75</v>
      </c>
      <c r="AI75" s="255">
        <f t="shared" si="28"/>
        <v>37.5</v>
      </c>
      <c r="AJ75" s="255">
        <f t="shared" si="29"/>
        <v>112.5</v>
      </c>
      <c r="AK75" s="255">
        <f t="shared" si="30"/>
        <v>37.5</v>
      </c>
      <c r="AL75" s="278"/>
      <c r="AM75" s="278"/>
      <c r="AN75" s="279"/>
      <c r="AO75" s="280"/>
      <c r="AP75" s="127">
        <f t="shared" si="97"/>
        <v>0</v>
      </c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</row>
    <row r="76" spans="1:67" s="269" customFormat="1" ht="26.25" customHeight="1">
      <c r="A76" s="276">
        <v>4216</v>
      </c>
      <c r="B76" s="278" t="s">
        <v>114</v>
      </c>
      <c r="C76" s="137" t="s">
        <v>56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>
        <f>P76*0.5</f>
        <v>0</v>
      </c>
      <c r="O76" s="42">
        <f>P76-N76</f>
        <v>0</v>
      </c>
      <c r="P76" s="42"/>
      <c r="Q76" s="278"/>
      <c r="R76" s="42">
        <f>T76*0.5</f>
        <v>0</v>
      </c>
      <c r="S76" s="42">
        <f>T76-R76</f>
        <v>0</v>
      </c>
      <c r="T76" s="42"/>
      <c r="U76" s="278"/>
      <c r="V76" s="42">
        <f>X76*0.5</f>
        <v>0</v>
      </c>
      <c r="W76" s="42">
        <f>X76-V76</f>
        <v>0</v>
      </c>
      <c r="X76" s="42"/>
      <c r="Y76" s="278"/>
      <c r="Z76" s="42">
        <f>AB76*0.5</f>
        <v>0</v>
      </c>
      <c r="AA76" s="42">
        <f>AB76-Z76</f>
        <v>0</v>
      </c>
      <c r="AB76" s="42"/>
      <c r="AC76" s="42">
        <v>0</v>
      </c>
      <c r="AD76" s="42">
        <v>0</v>
      </c>
      <c r="AE76" s="42"/>
      <c r="AF76" s="255">
        <f t="shared" si="25"/>
        <v>0</v>
      </c>
      <c r="AG76" s="255">
        <f t="shared" si="26"/>
        <v>0</v>
      </c>
      <c r="AH76" s="255">
        <f t="shared" si="27"/>
        <v>0</v>
      </c>
      <c r="AI76" s="255">
        <f t="shared" si="28"/>
        <v>0</v>
      </c>
      <c r="AJ76" s="255">
        <f t="shared" si="29"/>
        <v>0</v>
      </c>
      <c r="AK76" s="255">
        <f t="shared" si="30"/>
        <v>0</v>
      </c>
      <c r="AL76" s="278"/>
      <c r="AM76" s="278"/>
      <c r="AN76" s="279"/>
      <c r="AO76" s="280"/>
      <c r="AP76" s="127">
        <f t="shared" si="97"/>
        <v>0</v>
      </c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</row>
    <row r="77" spans="1:67" s="25" customFormat="1" ht="23.25" customHeight="1">
      <c r="A77" s="23"/>
      <c r="B77" s="4" t="s">
        <v>115</v>
      </c>
      <c r="C77" s="18" t="s">
        <v>56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"/>
      <c r="R77" s="41"/>
      <c r="S77" s="41"/>
      <c r="T77" s="41"/>
      <c r="U77" s="4"/>
      <c r="V77" s="41"/>
      <c r="W77" s="41"/>
      <c r="X77" s="41"/>
      <c r="Y77" s="4"/>
      <c r="Z77" s="41"/>
      <c r="AA77" s="41"/>
      <c r="AB77" s="41"/>
      <c r="AC77" s="41"/>
      <c r="AD77" s="41"/>
      <c r="AE77" s="41"/>
      <c r="AF77" s="43">
        <f t="shared" si="25"/>
        <v>0</v>
      </c>
      <c r="AG77" s="43">
        <f t="shared" si="26"/>
        <v>0</v>
      </c>
      <c r="AH77" s="43">
        <f t="shared" si="27"/>
        <v>0</v>
      </c>
      <c r="AI77" s="43">
        <f t="shared" si="28"/>
        <v>0</v>
      </c>
      <c r="AJ77" s="43">
        <f t="shared" si="29"/>
        <v>0</v>
      </c>
      <c r="AK77" s="43">
        <f t="shared" si="30"/>
        <v>0</v>
      </c>
      <c r="AL77" s="4"/>
      <c r="AM77" s="4"/>
      <c r="AN77" s="14"/>
      <c r="AO77" s="16"/>
      <c r="AP77" s="127">
        <f t="shared" si="97"/>
        <v>0</v>
      </c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</row>
    <row r="78" spans="1:67" s="25" customFormat="1" ht="23.25" customHeight="1">
      <c r="A78" s="23"/>
      <c r="B78" s="4" t="s">
        <v>116</v>
      </c>
      <c r="C78" s="18" t="s">
        <v>80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"/>
      <c r="R78" s="41"/>
      <c r="S78" s="41"/>
      <c r="T78" s="41"/>
      <c r="U78" s="4"/>
      <c r="V78" s="41"/>
      <c r="W78" s="41"/>
      <c r="X78" s="41"/>
      <c r="Y78" s="4"/>
      <c r="Z78" s="41"/>
      <c r="AA78" s="41"/>
      <c r="AB78" s="41"/>
      <c r="AC78" s="41"/>
      <c r="AD78" s="41"/>
      <c r="AE78" s="41"/>
      <c r="AF78" s="43">
        <f t="shared" si="25"/>
        <v>0</v>
      </c>
      <c r="AG78" s="43">
        <f t="shared" si="26"/>
        <v>0</v>
      </c>
      <c r="AH78" s="43">
        <f t="shared" si="27"/>
        <v>0</v>
      </c>
      <c r="AI78" s="43">
        <f t="shared" si="28"/>
        <v>0</v>
      </c>
      <c r="AJ78" s="43">
        <f t="shared" si="29"/>
        <v>0</v>
      </c>
      <c r="AK78" s="43">
        <f t="shared" si="30"/>
        <v>0</v>
      </c>
      <c r="AL78" s="4"/>
      <c r="AM78" s="4"/>
      <c r="AN78" s="14"/>
      <c r="AO78" s="16"/>
      <c r="AP78" s="127">
        <f t="shared" si="97"/>
        <v>0</v>
      </c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</row>
    <row r="79" spans="1:67" s="25" customFormat="1" ht="22.5" customHeight="1">
      <c r="A79" s="23">
        <v>4217</v>
      </c>
      <c r="B79" s="4" t="s">
        <v>117</v>
      </c>
      <c r="C79" s="18" t="s">
        <v>56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"/>
      <c r="R79" s="41"/>
      <c r="S79" s="41"/>
      <c r="T79" s="41"/>
      <c r="U79" s="4"/>
      <c r="V79" s="41"/>
      <c r="W79" s="41"/>
      <c r="X79" s="41"/>
      <c r="Y79" s="4"/>
      <c r="Z79" s="41"/>
      <c r="AA79" s="41"/>
      <c r="AB79" s="41"/>
      <c r="AC79" s="41"/>
      <c r="AD79" s="41"/>
      <c r="AE79" s="41"/>
      <c r="AF79" s="43">
        <f t="shared" si="25"/>
        <v>0</v>
      </c>
      <c r="AG79" s="43">
        <f t="shared" si="26"/>
        <v>0</v>
      </c>
      <c r="AH79" s="43">
        <f t="shared" si="27"/>
        <v>0</v>
      </c>
      <c r="AI79" s="43">
        <f t="shared" si="28"/>
        <v>0</v>
      </c>
      <c r="AJ79" s="43">
        <f t="shared" si="29"/>
        <v>0</v>
      </c>
      <c r="AK79" s="43">
        <f t="shared" si="30"/>
        <v>0</v>
      </c>
      <c r="AL79" s="4"/>
      <c r="AM79" s="4"/>
      <c r="AN79" s="14"/>
      <c r="AO79" s="16"/>
      <c r="AP79" s="127">
        <f t="shared" si="97"/>
        <v>0</v>
      </c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</row>
    <row r="80" spans="1:67" s="25" customFormat="1" ht="27.75" customHeight="1">
      <c r="A80" s="23">
        <v>0</v>
      </c>
      <c r="B80" s="4" t="s">
        <v>118</v>
      </c>
      <c r="C80" s="18" t="s">
        <v>56</v>
      </c>
      <c r="D80" s="41">
        <f t="shared" ref="D80" si="98">+D81+D84+D87</f>
        <v>174</v>
      </c>
      <c r="E80" s="41">
        <f t="shared" ref="E80:I80" si="99">+E81+E84+E87</f>
        <v>0</v>
      </c>
      <c r="F80" s="41">
        <f t="shared" si="99"/>
        <v>310</v>
      </c>
      <c r="G80" s="41">
        <f t="shared" si="99"/>
        <v>0</v>
      </c>
      <c r="H80" s="41">
        <f t="shared" si="99"/>
        <v>310</v>
      </c>
      <c r="I80" s="41">
        <f t="shared" si="99"/>
        <v>0</v>
      </c>
      <c r="J80" s="41"/>
      <c r="K80" s="41"/>
      <c r="L80" s="41"/>
      <c r="M80" s="41"/>
      <c r="N80" s="41">
        <f t="shared" ref="N80:AM80" si="100">+N81+N84+N87</f>
        <v>155</v>
      </c>
      <c r="O80" s="41">
        <f t="shared" si="100"/>
        <v>155</v>
      </c>
      <c r="P80" s="41">
        <f t="shared" si="100"/>
        <v>310</v>
      </c>
      <c r="Q80" s="4">
        <f t="shared" si="100"/>
        <v>0</v>
      </c>
      <c r="R80" s="41">
        <f t="shared" ref="R80:T80" si="101">+R81+R84+R87</f>
        <v>155</v>
      </c>
      <c r="S80" s="41">
        <f t="shared" si="101"/>
        <v>155</v>
      </c>
      <c r="T80" s="41">
        <f t="shared" si="101"/>
        <v>310</v>
      </c>
      <c r="U80" s="4">
        <f t="shared" si="100"/>
        <v>0</v>
      </c>
      <c r="V80" s="41">
        <f t="shared" ref="V80:X80" si="102">+V81+V84+V87</f>
        <v>155</v>
      </c>
      <c r="W80" s="41">
        <f t="shared" si="102"/>
        <v>155</v>
      </c>
      <c r="X80" s="41">
        <f t="shared" si="102"/>
        <v>310</v>
      </c>
      <c r="Y80" s="4">
        <f t="shared" si="100"/>
        <v>0</v>
      </c>
      <c r="Z80" s="41">
        <f t="shared" ref="Z80:AB80" si="103">+Z81+Z84+Z87</f>
        <v>155</v>
      </c>
      <c r="AA80" s="41">
        <f t="shared" si="103"/>
        <v>155</v>
      </c>
      <c r="AB80" s="41">
        <f t="shared" si="103"/>
        <v>310</v>
      </c>
      <c r="AC80" s="41">
        <v>155</v>
      </c>
      <c r="AD80" s="41">
        <v>155</v>
      </c>
      <c r="AE80" s="41">
        <v>310</v>
      </c>
      <c r="AF80" s="43">
        <f t="shared" si="25"/>
        <v>77.5</v>
      </c>
      <c r="AG80" s="43">
        <f t="shared" si="26"/>
        <v>77.5</v>
      </c>
      <c r="AH80" s="43">
        <f t="shared" si="27"/>
        <v>155</v>
      </c>
      <c r="AI80" s="43">
        <f t="shared" si="28"/>
        <v>77.5</v>
      </c>
      <c r="AJ80" s="43">
        <f t="shared" si="29"/>
        <v>232.5</v>
      </c>
      <c r="AK80" s="43">
        <f t="shared" si="30"/>
        <v>77.5</v>
      </c>
      <c r="AL80" s="4">
        <f t="shared" si="100"/>
        <v>0</v>
      </c>
      <c r="AM80" s="4">
        <f t="shared" si="100"/>
        <v>0</v>
      </c>
      <c r="AN80" s="14">
        <f>+AN81+AN84+AN87</f>
        <v>0</v>
      </c>
      <c r="AO80" s="16"/>
      <c r="AP80" s="127">
        <f t="shared" si="97"/>
        <v>0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</row>
    <row r="81" spans="1:67" s="269" customFormat="1" ht="45.75" customHeight="1">
      <c r="A81" s="276">
        <v>4221</v>
      </c>
      <c r="B81" s="278" t="s">
        <v>119</v>
      </c>
      <c r="C81" s="137" t="s">
        <v>56</v>
      </c>
      <c r="D81" s="42">
        <v>174</v>
      </c>
      <c r="E81" s="42"/>
      <c r="F81" s="42">
        <v>310</v>
      </c>
      <c r="G81" s="42"/>
      <c r="H81" s="42">
        <v>310</v>
      </c>
      <c r="I81" s="42"/>
      <c r="J81" s="42"/>
      <c r="K81" s="42"/>
      <c r="L81" s="42"/>
      <c r="M81" s="42"/>
      <c r="N81" s="42">
        <f>P81*0.5</f>
        <v>155</v>
      </c>
      <c r="O81" s="42">
        <f>P81-N81</f>
        <v>155</v>
      </c>
      <c r="P81" s="42">
        <v>310</v>
      </c>
      <c r="Q81" s="278"/>
      <c r="R81" s="42">
        <f>T81*0.5</f>
        <v>155</v>
      </c>
      <c r="S81" s="42">
        <f>T81-R81</f>
        <v>155</v>
      </c>
      <c r="T81" s="42">
        <v>310</v>
      </c>
      <c r="U81" s="278"/>
      <c r="V81" s="42">
        <f>X81*0.5</f>
        <v>155</v>
      </c>
      <c r="W81" s="42">
        <f>X81-V81</f>
        <v>155</v>
      </c>
      <c r="X81" s="42">
        <v>310</v>
      </c>
      <c r="Y81" s="278"/>
      <c r="Z81" s="42">
        <f>AB81*0.5</f>
        <v>155</v>
      </c>
      <c r="AA81" s="42">
        <f>AB81-Z81</f>
        <v>155</v>
      </c>
      <c r="AB81" s="42">
        <v>310</v>
      </c>
      <c r="AC81" s="42">
        <v>155</v>
      </c>
      <c r="AD81" s="42">
        <v>155</v>
      </c>
      <c r="AE81" s="42">
        <v>310</v>
      </c>
      <c r="AF81" s="255">
        <f t="shared" si="25"/>
        <v>77.5</v>
      </c>
      <c r="AG81" s="255">
        <f t="shared" si="26"/>
        <v>77.5</v>
      </c>
      <c r="AH81" s="255">
        <f t="shared" si="27"/>
        <v>155</v>
      </c>
      <c r="AI81" s="255">
        <f t="shared" si="28"/>
        <v>77.5</v>
      </c>
      <c r="AJ81" s="255">
        <f t="shared" si="29"/>
        <v>232.5</v>
      </c>
      <c r="AK81" s="255">
        <f t="shared" si="30"/>
        <v>77.5</v>
      </c>
      <c r="AL81" s="278"/>
      <c r="AM81" s="278"/>
      <c r="AN81" s="279"/>
      <c r="AO81" s="280"/>
      <c r="AP81" s="127">
        <f t="shared" si="97"/>
        <v>0</v>
      </c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</row>
    <row r="82" spans="1:67" s="25" customFormat="1" ht="18.75" customHeight="1">
      <c r="A82" s="23"/>
      <c r="B82" s="18" t="s">
        <v>120</v>
      </c>
      <c r="C82" s="18" t="s">
        <v>80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"/>
      <c r="R82" s="41"/>
      <c r="S82" s="41"/>
      <c r="T82" s="41"/>
      <c r="U82" s="4"/>
      <c r="V82" s="41"/>
      <c r="W82" s="41"/>
      <c r="X82" s="41"/>
      <c r="Y82" s="4"/>
      <c r="Z82" s="41"/>
      <c r="AA82" s="41"/>
      <c r="AB82" s="41"/>
      <c r="AC82" s="41"/>
      <c r="AD82" s="41"/>
      <c r="AE82" s="41"/>
      <c r="AF82" s="43">
        <f t="shared" si="25"/>
        <v>0</v>
      </c>
      <c r="AG82" s="43">
        <f t="shared" si="26"/>
        <v>0</v>
      </c>
      <c r="AH82" s="43">
        <f t="shared" si="27"/>
        <v>0</v>
      </c>
      <c r="AI82" s="43">
        <f t="shared" si="28"/>
        <v>0</v>
      </c>
      <c r="AJ82" s="43">
        <f t="shared" si="29"/>
        <v>0</v>
      </c>
      <c r="AK82" s="43">
        <f t="shared" si="30"/>
        <v>0</v>
      </c>
      <c r="AL82" s="4"/>
      <c r="AM82" s="4"/>
      <c r="AN82" s="14"/>
      <c r="AO82" s="16"/>
      <c r="AP82" s="127">
        <f t="shared" si="97"/>
        <v>0</v>
      </c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</row>
    <row r="83" spans="1:67" s="25" customFormat="1" ht="17.25" customHeight="1">
      <c r="A83" s="23"/>
      <c r="B83" s="18" t="s">
        <v>121</v>
      </c>
      <c r="C83" s="18" t="s">
        <v>56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"/>
      <c r="R83" s="41"/>
      <c r="S83" s="41"/>
      <c r="T83" s="41"/>
      <c r="U83" s="4"/>
      <c r="V83" s="41"/>
      <c r="W83" s="41"/>
      <c r="X83" s="41"/>
      <c r="Y83" s="4"/>
      <c r="Z83" s="41"/>
      <c r="AA83" s="41"/>
      <c r="AB83" s="41"/>
      <c r="AC83" s="41"/>
      <c r="AD83" s="41"/>
      <c r="AE83" s="41"/>
      <c r="AF83" s="43">
        <f t="shared" si="25"/>
        <v>0</v>
      </c>
      <c r="AG83" s="43">
        <f t="shared" si="26"/>
        <v>0</v>
      </c>
      <c r="AH83" s="43">
        <f t="shared" si="27"/>
        <v>0</v>
      </c>
      <c r="AI83" s="43">
        <f t="shared" si="28"/>
        <v>0</v>
      </c>
      <c r="AJ83" s="43">
        <f t="shared" si="29"/>
        <v>0</v>
      </c>
      <c r="AK83" s="43">
        <f t="shared" si="30"/>
        <v>0</v>
      </c>
      <c r="AL83" s="4"/>
      <c r="AM83" s="4"/>
      <c r="AN83" s="14"/>
      <c r="AO83" s="16"/>
      <c r="AP83" s="127">
        <f t="shared" si="97"/>
        <v>0</v>
      </c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</row>
    <row r="84" spans="1:67" s="25" customFormat="1" ht="29.25" hidden="1" customHeight="1">
      <c r="A84" s="23">
        <v>4222</v>
      </c>
      <c r="B84" s="4" t="s">
        <v>122</v>
      </c>
      <c r="C84" s="18" t="s">
        <v>56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"/>
      <c r="R84" s="41"/>
      <c r="S84" s="41"/>
      <c r="T84" s="41"/>
      <c r="U84" s="4"/>
      <c r="V84" s="41"/>
      <c r="W84" s="41"/>
      <c r="X84" s="41"/>
      <c r="Y84" s="4"/>
      <c r="Z84" s="41"/>
      <c r="AA84" s="41"/>
      <c r="AB84" s="41"/>
      <c r="AC84" s="41"/>
      <c r="AD84" s="41"/>
      <c r="AE84" s="41"/>
      <c r="AF84" s="43">
        <f t="shared" si="25"/>
        <v>0</v>
      </c>
      <c r="AG84" s="43">
        <f t="shared" si="26"/>
        <v>0</v>
      </c>
      <c r="AH84" s="43">
        <f t="shared" si="27"/>
        <v>0</v>
      </c>
      <c r="AI84" s="43">
        <f t="shared" si="28"/>
        <v>0</v>
      </c>
      <c r="AJ84" s="43">
        <f t="shared" si="29"/>
        <v>0</v>
      </c>
      <c r="AK84" s="43">
        <f t="shared" si="30"/>
        <v>0</v>
      </c>
      <c r="AL84" s="4"/>
      <c r="AM84" s="4"/>
      <c r="AN84" s="14"/>
      <c r="AO84" s="16"/>
      <c r="AP84" s="127">
        <f t="shared" si="97"/>
        <v>0</v>
      </c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</row>
    <row r="85" spans="1:67" s="25" customFormat="1" ht="15" hidden="1" customHeight="1">
      <c r="A85" s="23"/>
      <c r="B85" s="18" t="s">
        <v>120</v>
      </c>
      <c r="C85" s="18" t="s">
        <v>80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"/>
      <c r="R85" s="41"/>
      <c r="S85" s="41"/>
      <c r="T85" s="41"/>
      <c r="U85" s="4"/>
      <c r="V85" s="41"/>
      <c r="W85" s="41"/>
      <c r="X85" s="41"/>
      <c r="Y85" s="4"/>
      <c r="Z85" s="41"/>
      <c r="AA85" s="41"/>
      <c r="AB85" s="41"/>
      <c r="AC85" s="41"/>
      <c r="AD85" s="41"/>
      <c r="AE85" s="41"/>
      <c r="AF85" s="43">
        <f t="shared" ref="AF85:AF148" si="104">AC85*0.5</f>
        <v>0</v>
      </c>
      <c r="AG85" s="43">
        <f t="shared" ref="AG85:AG148" si="105">AC85-AF85</f>
        <v>0</v>
      </c>
      <c r="AH85" s="43">
        <f t="shared" ref="AH85:AH148" si="106">AF85+AG85</f>
        <v>0</v>
      </c>
      <c r="AI85" s="43">
        <f t="shared" ref="AI85:AI148" si="107">AD85*0.5</f>
        <v>0</v>
      </c>
      <c r="AJ85" s="43">
        <f t="shared" ref="AJ85:AJ148" si="108">AH85+AI85</f>
        <v>0</v>
      </c>
      <c r="AK85" s="43">
        <f t="shared" ref="AK85:AK148" si="109">AE85-AJ85</f>
        <v>0</v>
      </c>
      <c r="AL85" s="4"/>
      <c r="AM85" s="4"/>
      <c r="AN85" s="14"/>
      <c r="AO85" s="16"/>
      <c r="AP85" s="127">
        <f t="shared" si="97"/>
        <v>0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</row>
    <row r="86" spans="1:67" s="25" customFormat="1" ht="17.25" hidden="1" customHeight="1">
      <c r="A86" s="23"/>
      <c r="B86" s="18" t="s">
        <v>121</v>
      </c>
      <c r="C86" s="18" t="s">
        <v>56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"/>
      <c r="R86" s="41"/>
      <c r="S86" s="41"/>
      <c r="T86" s="41"/>
      <c r="U86" s="4"/>
      <c r="V86" s="41"/>
      <c r="W86" s="41"/>
      <c r="X86" s="41"/>
      <c r="Y86" s="4"/>
      <c r="Z86" s="41"/>
      <c r="AA86" s="41"/>
      <c r="AB86" s="41"/>
      <c r="AC86" s="41"/>
      <c r="AD86" s="41"/>
      <c r="AE86" s="41"/>
      <c r="AF86" s="43">
        <f t="shared" si="104"/>
        <v>0</v>
      </c>
      <c r="AG86" s="43">
        <f t="shared" si="105"/>
        <v>0</v>
      </c>
      <c r="AH86" s="43">
        <f t="shared" si="106"/>
        <v>0</v>
      </c>
      <c r="AI86" s="43">
        <f t="shared" si="107"/>
        <v>0</v>
      </c>
      <c r="AJ86" s="43">
        <f t="shared" si="108"/>
        <v>0</v>
      </c>
      <c r="AK86" s="43">
        <f t="shared" si="109"/>
        <v>0</v>
      </c>
      <c r="AL86" s="4"/>
      <c r="AM86" s="4"/>
      <c r="AN86" s="14"/>
      <c r="AO86" s="16"/>
      <c r="AP86" s="127">
        <f t="shared" si="97"/>
        <v>0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</row>
    <row r="87" spans="1:67" s="25" customFormat="1" ht="19.5" hidden="1" customHeight="1">
      <c r="A87" s="23">
        <v>4229</v>
      </c>
      <c r="B87" s="4" t="s">
        <v>123</v>
      </c>
      <c r="C87" s="18" t="s">
        <v>56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"/>
      <c r="R87" s="41"/>
      <c r="S87" s="41"/>
      <c r="T87" s="41"/>
      <c r="U87" s="4"/>
      <c r="V87" s="41"/>
      <c r="W87" s="41"/>
      <c r="X87" s="41"/>
      <c r="Y87" s="4"/>
      <c r="Z87" s="41"/>
      <c r="AA87" s="41"/>
      <c r="AB87" s="41"/>
      <c r="AC87" s="41"/>
      <c r="AD87" s="41"/>
      <c r="AE87" s="41"/>
      <c r="AF87" s="43">
        <f t="shared" si="104"/>
        <v>0</v>
      </c>
      <c r="AG87" s="43">
        <f t="shared" si="105"/>
        <v>0</v>
      </c>
      <c r="AH87" s="43">
        <f t="shared" si="106"/>
        <v>0</v>
      </c>
      <c r="AI87" s="43">
        <f t="shared" si="107"/>
        <v>0</v>
      </c>
      <c r="AJ87" s="43">
        <f t="shared" si="108"/>
        <v>0</v>
      </c>
      <c r="AK87" s="43">
        <f t="shared" si="109"/>
        <v>0</v>
      </c>
      <c r="AL87" s="4"/>
      <c r="AM87" s="4"/>
      <c r="AN87" s="14"/>
      <c r="AO87" s="16"/>
      <c r="AP87" s="127">
        <f t="shared" si="97"/>
        <v>0</v>
      </c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</row>
    <row r="88" spans="1:67" s="25" customFormat="1" ht="26.25" hidden="1" customHeight="1">
      <c r="A88" s="23">
        <v>0</v>
      </c>
      <c r="B88" s="4" t="s">
        <v>124</v>
      </c>
      <c r="C88" s="18" t="s">
        <v>56</v>
      </c>
      <c r="D88" s="41">
        <f t="shared" ref="D88" si="110">+D89+D90+D92+D93+D94+D95+D96+D97</f>
        <v>0</v>
      </c>
      <c r="E88" s="41">
        <f t="shared" ref="E88:I88" si="111">+E89+E90+E92+E93+E94+E95+E96+E97</f>
        <v>0</v>
      </c>
      <c r="F88" s="41">
        <f t="shared" si="111"/>
        <v>0</v>
      </c>
      <c r="G88" s="41">
        <f t="shared" si="111"/>
        <v>0</v>
      </c>
      <c r="H88" s="41">
        <f t="shared" si="111"/>
        <v>0</v>
      </c>
      <c r="I88" s="41">
        <f t="shared" si="111"/>
        <v>0</v>
      </c>
      <c r="J88" s="41"/>
      <c r="K88" s="41"/>
      <c r="L88" s="41"/>
      <c r="M88" s="41"/>
      <c r="N88" s="41">
        <f t="shared" ref="N88:AM88" si="112">+N89+N90+N92+N93+N94+N95+N96+N97</f>
        <v>0</v>
      </c>
      <c r="O88" s="41">
        <f t="shared" si="112"/>
        <v>0</v>
      </c>
      <c r="P88" s="41">
        <f t="shared" si="112"/>
        <v>0</v>
      </c>
      <c r="Q88" s="4">
        <f t="shared" si="112"/>
        <v>0</v>
      </c>
      <c r="R88" s="41">
        <f t="shared" ref="R88:T88" si="113">+R89+R90+R92+R93+R94+R95+R96+R97</f>
        <v>0</v>
      </c>
      <c r="S88" s="41">
        <f t="shared" si="113"/>
        <v>0</v>
      </c>
      <c r="T88" s="41">
        <f t="shared" si="113"/>
        <v>0</v>
      </c>
      <c r="U88" s="4">
        <f t="shared" si="112"/>
        <v>0</v>
      </c>
      <c r="V88" s="41">
        <f t="shared" ref="V88:X88" si="114">+V89+V90+V92+V93+V94+V95+V96+V97</f>
        <v>0</v>
      </c>
      <c r="W88" s="41">
        <f t="shared" si="114"/>
        <v>0</v>
      </c>
      <c r="X88" s="41">
        <f t="shared" si="114"/>
        <v>0</v>
      </c>
      <c r="Y88" s="4">
        <f t="shared" si="112"/>
        <v>0</v>
      </c>
      <c r="Z88" s="41">
        <f t="shared" ref="Z88:AB88" si="115">+Z89+Z90+Z92+Z93+Z94+Z95+Z96+Z97</f>
        <v>0</v>
      </c>
      <c r="AA88" s="41">
        <f t="shared" si="115"/>
        <v>0</v>
      </c>
      <c r="AB88" s="41">
        <f t="shared" si="115"/>
        <v>0</v>
      </c>
      <c r="AC88" s="41">
        <v>0</v>
      </c>
      <c r="AD88" s="41">
        <v>0</v>
      </c>
      <c r="AE88" s="41">
        <v>0</v>
      </c>
      <c r="AF88" s="43">
        <f t="shared" si="104"/>
        <v>0</v>
      </c>
      <c r="AG88" s="43">
        <f t="shared" si="105"/>
        <v>0</v>
      </c>
      <c r="AH88" s="43">
        <f t="shared" si="106"/>
        <v>0</v>
      </c>
      <c r="AI88" s="43">
        <f t="shared" si="107"/>
        <v>0</v>
      </c>
      <c r="AJ88" s="43">
        <f t="shared" si="108"/>
        <v>0</v>
      </c>
      <c r="AK88" s="43">
        <f t="shared" si="109"/>
        <v>0</v>
      </c>
      <c r="AL88" s="4">
        <f t="shared" si="112"/>
        <v>0</v>
      </c>
      <c r="AM88" s="4">
        <f t="shared" si="112"/>
        <v>0</v>
      </c>
      <c r="AN88" s="14">
        <f>+AN89+AN90+AN92+AN93+AN94+AN95+AN96+AN97</f>
        <v>0</v>
      </c>
      <c r="AO88" s="16"/>
      <c r="AP88" s="127">
        <f t="shared" si="97"/>
        <v>0</v>
      </c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</row>
    <row r="89" spans="1:67" s="25" customFormat="1" ht="26.25" hidden="1" customHeight="1">
      <c r="A89" s="23">
        <v>4231</v>
      </c>
      <c r="B89" s="4" t="s">
        <v>125</v>
      </c>
      <c r="C89" s="18" t="s">
        <v>56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"/>
      <c r="R89" s="41"/>
      <c r="S89" s="41"/>
      <c r="T89" s="41"/>
      <c r="U89" s="4"/>
      <c r="V89" s="41"/>
      <c r="W89" s="41"/>
      <c r="X89" s="41"/>
      <c r="Y89" s="4"/>
      <c r="Z89" s="41"/>
      <c r="AA89" s="41"/>
      <c r="AB89" s="41"/>
      <c r="AC89" s="41"/>
      <c r="AD89" s="41"/>
      <c r="AE89" s="41"/>
      <c r="AF89" s="43">
        <f t="shared" si="104"/>
        <v>0</v>
      </c>
      <c r="AG89" s="43">
        <f t="shared" si="105"/>
        <v>0</v>
      </c>
      <c r="AH89" s="43">
        <f t="shared" si="106"/>
        <v>0</v>
      </c>
      <c r="AI89" s="43">
        <f t="shared" si="107"/>
        <v>0</v>
      </c>
      <c r="AJ89" s="43">
        <f t="shared" si="108"/>
        <v>0</v>
      </c>
      <c r="AK89" s="43">
        <f t="shared" si="109"/>
        <v>0</v>
      </c>
      <c r="AL89" s="4"/>
      <c r="AM89" s="4"/>
      <c r="AN89" s="14"/>
      <c r="AO89" s="16"/>
      <c r="AP89" s="127">
        <f t="shared" si="97"/>
        <v>0</v>
      </c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</row>
    <row r="90" spans="1:67" s="25" customFormat="1" ht="22.5" hidden="1" customHeight="1">
      <c r="A90" s="23">
        <v>4232</v>
      </c>
      <c r="B90" s="4" t="s">
        <v>126</v>
      </c>
      <c r="C90" s="18" t="s">
        <v>56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"/>
      <c r="R90" s="41"/>
      <c r="S90" s="41"/>
      <c r="T90" s="41"/>
      <c r="U90" s="4"/>
      <c r="V90" s="41"/>
      <c r="W90" s="41"/>
      <c r="X90" s="41"/>
      <c r="Y90" s="4"/>
      <c r="Z90" s="41"/>
      <c r="AA90" s="41"/>
      <c r="AB90" s="41"/>
      <c r="AC90" s="41"/>
      <c r="AD90" s="41"/>
      <c r="AE90" s="41"/>
      <c r="AF90" s="43">
        <f t="shared" si="104"/>
        <v>0</v>
      </c>
      <c r="AG90" s="43">
        <f t="shared" si="105"/>
        <v>0</v>
      </c>
      <c r="AH90" s="43">
        <f t="shared" si="106"/>
        <v>0</v>
      </c>
      <c r="AI90" s="43">
        <f t="shared" si="107"/>
        <v>0</v>
      </c>
      <c r="AJ90" s="43">
        <f t="shared" si="108"/>
        <v>0</v>
      </c>
      <c r="AK90" s="43">
        <f t="shared" si="109"/>
        <v>0</v>
      </c>
      <c r="AL90" s="4"/>
      <c r="AM90" s="4"/>
      <c r="AN90" s="14"/>
      <c r="AO90" s="16"/>
      <c r="AP90" s="127">
        <f t="shared" si="97"/>
        <v>0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</row>
    <row r="91" spans="1:67" s="25" customFormat="1" ht="22.5" hidden="1" customHeight="1">
      <c r="A91" s="23"/>
      <c r="B91" s="4" t="s">
        <v>127</v>
      </c>
      <c r="C91" s="4" t="s">
        <v>128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"/>
      <c r="R91" s="41"/>
      <c r="S91" s="41"/>
      <c r="T91" s="41"/>
      <c r="U91" s="4"/>
      <c r="V91" s="41"/>
      <c r="W91" s="41"/>
      <c r="X91" s="41"/>
      <c r="Y91" s="4"/>
      <c r="Z91" s="41"/>
      <c r="AA91" s="41"/>
      <c r="AB91" s="41"/>
      <c r="AC91" s="41"/>
      <c r="AD91" s="41"/>
      <c r="AE91" s="41"/>
      <c r="AF91" s="43">
        <f t="shared" si="104"/>
        <v>0</v>
      </c>
      <c r="AG91" s="43">
        <f t="shared" si="105"/>
        <v>0</v>
      </c>
      <c r="AH91" s="43">
        <f t="shared" si="106"/>
        <v>0</v>
      </c>
      <c r="AI91" s="43">
        <f t="shared" si="107"/>
        <v>0</v>
      </c>
      <c r="AJ91" s="43">
        <f t="shared" si="108"/>
        <v>0</v>
      </c>
      <c r="AK91" s="43">
        <f t="shared" si="109"/>
        <v>0</v>
      </c>
      <c r="AL91" s="4"/>
      <c r="AM91" s="4"/>
      <c r="AN91" s="14"/>
      <c r="AO91" s="16"/>
      <c r="AP91" s="127">
        <f t="shared" si="97"/>
        <v>0</v>
      </c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</row>
    <row r="92" spans="1:67" s="25" customFormat="1" ht="29.25" hidden="1" customHeight="1">
      <c r="A92" s="23">
        <v>4233</v>
      </c>
      <c r="B92" s="4" t="s">
        <v>129</v>
      </c>
      <c r="C92" s="18" t="s">
        <v>56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"/>
      <c r="R92" s="41"/>
      <c r="S92" s="41"/>
      <c r="T92" s="41"/>
      <c r="U92" s="4"/>
      <c r="V92" s="41"/>
      <c r="W92" s="41"/>
      <c r="X92" s="41"/>
      <c r="Y92" s="4"/>
      <c r="Z92" s="41"/>
      <c r="AA92" s="41"/>
      <c r="AB92" s="41"/>
      <c r="AC92" s="41"/>
      <c r="AD92" s="41"/>
      <c r="AE92" s="41"/>
      <c r="AF92" s="43">
        <f t="shared" si="104"/>
        <v>0</v>
      </c>
      <c r="AG92" s="43">
        <f t="shared" si="105"/>
        <v>0</v>
      </c>
      <c r="AH92" s="43">
        <f t="shared" si="106"/>
        <v>0</v>
      </c>
      <c r="AI92" s="43">
        <f t="shared" si="107"/>
        <v>0</v>
      </c>
      <c r="AJ92" s="43">
        <f t="shared" si="108"/>
        <v>0</v>
      </c>
      <c r="AK92" s="43">
        <f t="shared" si="109"/>
        <v>0</v>
      </c>
      <c r="AL92" s="4"/>
      <c r="AM92" s="4"/>
      <c r="AN92" s="14"/>
      <c r="AO92" s="16"/>
      <c r="AP92" s="127">
        <f t="shared" si="97"/>
        <v>0</v>
      </c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</row>
    <row r="93" spans="1:67" s="25" customFormat="1" ht="19.5" hidden="1" customHeight="1">
      <c r="A93" s="23">
        <v>4234</v>
      </c>
      <c r="B93" s="4" t="s">
        <v>130</v>
      </c>
      <c r="C93" s="18" t="s">
        <v>56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"/>
      <c r="R93" s="41"/>
      <c r="S93" s="41"/>
      <c r="T93" s="41"/>
      <c r="U93" s="4"/>
      <c r="V93" s="41"/>
      <c r="W93" s="41"/>
      <c r="X93" s="41"/>
      <c r="Y93" s="4"/>
      <c r="Z93" s="41"/>
      <c r="AA93" s="41"/>
      <c r="AB93" s="41"/>
      <c r="AC93" s="41"/>
      <c r="AD93" s="41"/>
      <c r="AE93" s="41"/>
      <c r="AF93" s="43">
        <f t="shared" si="104"/>
        <v>0</v>
      </c>
      <c r="AG93" s="43">
        <f t="shared" si="105"/>
        <v>0</v>
      </c>
      <c r="AH93" s="43">
        <f t="shared" si="106"/>
        <v>0</v>
      </c>
      <c r="AI93" s="43">
        <f t="shared" si="107"/>
        <v>0</v>
      </c>
      <c r="AJ93" s="43">
        <f t="shared" si="108"/>
        <v>0</v>
      </c>
      <c r="AK93" s="43">
        <f t="shared" si="109"/>
        <v>0</v>
      </c>
      <c r="AL93" s="4"/>
      <c r="AM93" s="4"/>
      <c r="AN93" s="14"/>
      <c r="AO93" s="16"/>
      <c r="AP93" s="127">
        <f t="shared" si="97"/>
        <v>0</v>
      </c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</row>
    <row r="94" spans="1:67" s="25" customFormat="1" ht="23.25" hidden="1" customHeight="1">
      <c r="A94" s="23">
        <v>4235</v>
      </c>
      <c r="B94" s="4" t="s">
        <v>131</v>
      </c>
      <c r="C94" s="18" t="s">
        <v>56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"/>
      <c r="R94" s="41"/>
      <c r="S94" s="41"/>
      <c r="T94" s="41"/>
      <c r="U94" s="4"/>
      <c r="V94" s="41"/>
      <c r="W94" s="41"/>
      <c r="X94" s="41"/>
      <c r="Y94" s="4"/>
      <c r="Z94" s="41"/>
      <c r="AA94" s="41"/>
      <c r="AB94" s="41"/>
      <c r="AC94" s="41"/>
      <c r="AD94" s="41"/>
      <c r="AE94" s="41"/>
      <c r="AF94" s="43">
        <f t="shared" si="104"/>
        <v>0</v>
      </c>
      <c r="AG94" s="43">
        <f t="shared" si="105"/>
        <v>0</v>
      </c>
      <c r="AH94" s="43">
        <f t="shared" si="106"/>
        <v>0</v>
      </c>
      <c r="AI94" s="43">
        <f t="shared" si="107"/>
        <v>0</v>
      </c>
      <c r="AJ94" s="43">
        <f t="shared" si="108"/>
        <v>0</v>
      </c>
      <c r="AK94" s="43">
        <f t="shared" si="109"/>
        <v>0</v>
      </c>
      <c r="AL94" s="4"/>
      <c r="AM94" s="4"/>
      <c r="AN94" s="14"/>
      <c r="AO94" s="16"/>
      <c r="AP94" s="127">
        <f t="shared" si="97"/>
        <v>0</v>
      </c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</row>
    <row r="95" spans="1:67" s="25" customFormat="1" ht="27" hidden="1" customHeight="1">
      <c r="A95" s="23">
        <v>4236</v>
      </c>
      <c r="B95" s="4" t="s">
        <v>132</v>
      </c>
      <c r="C95" s="18" t="s">
        <v>56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"/>
      <c r="R95" s="41"/>
      <c r="S95" s="41"/>
      <c r="T95" s="41"/>
      <c r="U95" s="4"/>
      <c r="V95" s="41"/>
      <c r="W95" s="41"/>
      <c r="X95" s="41"/>
      <c r="Y95" s="4"/>
      <c r="Z95" s="41"/>
      <c r="AA95" s="41"/>
      <c r="AB95" s="41"/>
      <c r="AC95" s="41"/>
      <c r="AD95" s="41"/>
      <c r="AE95" s="41"/>
      <c r="AF95" s="43">
        <f t="shared" si="104"/>
        <v>0</v>
      </c>
      <c r="AG95" s="43">
        <f t="shared" si="105"/>
        <v>0</v>
      </c>
      <c r="AH95" s="43">
        <f t="shared" si="106"/>
        <v>0</v>
      </c>
      <c r="AI95" s="43">
        <f t="shared" si="107"/>
        <v>0</v>
      </c>
      <c r="AJ95" s="43">
        <f t="shared" si="108"/>
        <v>0</v>
      </c>
      <c r="AK95" s="43">
        <f t="shared" si="109"/>
        <v>0</v>
      </c>
      <c r="AL95" s="4"/>
      <c r="AM95" s="4"/>
      <c r="AN95" s="14"/>
      <c r="AO95" s="16"/>
      <c r="AP95" s="127">
        <f t="shared" si="97"/>
        <v>0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</row>
    <row r="96" spans="1:67" s="25" customFormat="1" ht="19.5" hidden="1" customHeight="1">
      <c r="A96" s="23">
        <v>4237</v>
      </c>
      <c r="B96" s="4" t="s">
        <v>133</v>
      </c>
      <c r="C96" s="18" t="s">
        <v>56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"/>
      <c r="R96" s="41"/>
      <c r="S96" s="41"/>
      <c r="T96" s="41"/>
      <c r="U96" s="4"/>
      <c r="V96" s="41"/>
      <c r="W96" s="41"/>
      <c r="X96" s="41"/>
      <c r="Y96" s="4"/>
      <c r="Z96" s="41"/>
      <c r="AA96" s="41"/>
      <c r="AB96" s="41"/>
      <c r="AC96" s="41"/>
      <c r="AD96" s="41"/>
      <c r="AE96" s="41"/>
      <c r="AF96" s="43">
        <f t="shared" si="104"/>
        <v>0</v>
      </c>
      <c r="AG96" s="43">
        <f t="shared" si="105"/>
        <v>0</v>
      </c>
      <c r="AH96" s="43">
        <f t="shared" si="106"/>
        <v>0</v>
      </c>
      <c r="AI96" s="43">
        <f t="shared" si="107"/>
        <v>0</v>
      </c>
      <c r="AJ96" s="43">
        <f t="shared" si="108"/>
        <v>0</v>
      </c>
      <c r="AK96" s="43">
        <f t="shared" si="109"/>
        <v>0</v>
      </c>
      <c r="AL96" s="4"/>
      <c r="AM96" s="4"/>
      <c r="AN96" s="14"/>
      <c r="AO96" s="16"/>
      <c r="AP96" s="127">
        <f t="shared" si="97"/>
        <v>0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</row>
    <row r="97" spans="1:67" s="25" customFormat="1" ht="24" hidden="1" customHeight="1">
      <c r="A97" s="23">
        <v>4239</v>
      </c>
      <c r="B97" s="4" t="s">
        <v>134</v>
      </c>
      <c r="C97" s="18" t="s">
        <v>56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"/>
      <c r="R97" s="41"/>
      <c r="S97" s="41"/>
      <c r="T97" s="41"/>
      <c r="U97" s="4"/>
      <c r="V97" s="41"/>
      <c r="W97" s="41"/>
      <c r="X97" s="41"/>
      <c r="Y97" s="4"/>
      <c r="Z97" s="41"/>
      <c r="AA97" s="41"/>
      <c r="AB97" s="41"/>
      <c r="AC97" s="41"/>
      <c r="AD97" s="41"/>
      <c r="AE97" s="41"/>
      <c r="AF97" s="43">
        <f t="shared" si="104"/>
        <v>0</v>
      </c>
      <c r="AG97" s="43">
        <f t="shared" si="105"/>
        <v>0</v>
      </c>
      <c r="AH97" s="43">
        <f t="shared" si="106"/>
        <v>0</v>
      </c>
      <c r="AI97" s="43">
        <f t="shared" si="107"/>
        <v>0</v>
      </c>
      <c r="AJ97" s="43">
        <f t="shared" si="108"/>
        <v>0</v>
      </c>
      <c r="AK97" s="43">
        <f t="shared" si="109"/>
        <v>0</v>
      </c>
      <c r="AL97" s="4"/>
      <c r="AM97" s="4"/>
      <c r="AN97" s="14"/>
      <c r="AO97" s="16"/>
      <c r="AP97" s="127">
        <f t="shared" si="97"/>
        <v>0</v>
      </c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</row>
    <row r="98" spans="1:67" s="25" customFormat="1" ht="27" customHeight="1">
      <c r="A98" s="23">
        <v>0</v>
      </c>
      <c r="B98" s="4" t="s">
        <v>135</v>
      </c>
      <c r="C98" s="18" t="s">
        <v>56</v>
      </c>
      <c r="D98" s="41">
        <f t="shared" ref="D98" si="116">+D99</f>
        <v>3265.6</v>
      </c>
      <c r="E98" s="41">
        <f t="shared" ref="E98:X98" si="117">+E99</f>
        <v>0</v>
      </c>
      <c r="F98" s="41">
        <f t="shared" si="117"/>
        <v>4300</v>
      </c>
      <c r="G98" s="41">
        <f t="shared" si="117"/>
        <v>0</v>
      </c>
      <c r="H98" s="41">
        <f t="shared" si="117"/>
        <v>4300</v>
      </c>
      <c r="I98" s="41">
        <f t="shared" si="117"/>
        <v>0</v>
      </c>
      <c r="J98" s="41"/>
      <c r="K98" s="41"/>
      <c r="L98" s="41"/>
      <c r="M98" s="41"/>
      <c r="N98" s="41">
        <f t="shared" ref="N98:AN98" si="118">+N99</f>
        <v>2150</v>
      </c>
      <c r="O98" s="41">
        <f t="shared" si="118"/>
        <v>2150</v>
      </c>
      <c r="P98" s="41">
        <f t="shared" si="117"/>
        <v>4300</v>
      </c>
      <c r="Q98" s="4">
        <f t="shared" si="118"/>
        <v>0</v>
      </c>
      <c r="R98" s="41">
        <f t="shared" si="118"/>
        <v>2150</v>
      </c>
      <c r="S98" s="41">
        <f t="shared" si="118"/>
        <v>2150</v>
      </c>
      <c r="T98" s="41">
        <f t="shared" si="117"/>
        <v>4300</v>
      </c>
      <c r="U98" s="4">
        <f t="shared" si="118"/>
        <v>0</v>
      </c>
      <c r="V98" s="41">
        <f t="shared" si="118"/>
        <v>2150</v>
      </c>
      <c r="W98" s="41">
        <f t="shared" si="118"/>
        <v>2150</v>
      </c>
      <c r="X98" s="41">
        <f t="shared" si="117"/>
        <v>4300</v>
      </c>
      <c r="Y98" s="4">
        <f t="shared" si="118"/>
        <v>0</v>
      </c>
      <c r="Z98" s="41">
        <f t="shared" si="118"/>
        <v>2150</v>
      </c>
      <c r="AA98" s="41">
        <f t="shared" si="118"/>
        <v>2150</v>
      </c>
      <c r="AB98" s="41">
        <f t="shared" si="118"/>
        <v>4300</v>
      </c>
      <c r="AC98" s="41">
        <v>2150</v>
      </c>
      <c r="AD98" s="41">
        <v>2150</v>
      </c>
      <c r="AE98" s="41">
        <v>4300</v>
      </c>
      <c r="AF98" s="43">
        <f t="shared" si="104"/>
        <v>1075</v>
      </c>
      <c r="AG98" s="43">
        <f t="shared" si="105"/>
        <v>1075</v>
      </c>
      <c r="AH98" s="43">
        <f t="shared" si="106"/>
        <v>2150</v>
      </c>
      <c r="AI98" s="43">
        <f t="shared" si="107"/>
        <v>1075</v>
      </c>
      <c r="AJ98" s="43">
        <f t="shared" si="108"/>
        <v>3225</v>
      </c>
      <c r="AK98" s="43">
        <f t="shared" si="109"/>
        <v>1075</v>
      </c>
      <c r="AL98" s="4">
        <f t="shared" si="118"/>
        <v>0</v>
      </c>
      <c r="AM98" s="4">
        <f t="shared" si="118"/>
        <v>0</v>
      </c>
      <c r="AN98" s="14">
        <f t="shared" si="118"/>
        <v>0</v>
      </c>
      <c r="AO98" s="16"/>
      <c r="AP98" s="127">
        <f t="shared" si="97"/>
        <v>0</v>
      </c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</row>
    <row r="99" spans="1:67" s="269" customFormat="1" ht="40.5" customHeight="1">
      <c r="A99" s="276">
        <v>4241</v>
      </c>
      <c r="B99" s="278" t="s">
        <v>136</v>
      </c>
      <c r="C99" s="137" t="s">
        <v>56</v>
      </c>
      <c r="D99" s="42">
        <v>3265.6</v>
      </c>
      <c r="E99" s="42"/>
      <c r="F99" s="42">
        <v>4300</v>
      </c>
      <c r="G99" s="42"/>
      <c r="H99" s="42">
        <v>4300</v>
      </c>
      <c r="I99" s="42"/>
      <c r="J99" s="42"/>
      <c r="K99" s="42"/>
      <c r="L99" s="42"/>
      <c r="M99" s="42"/>
      <c r="N99" s="42">
        <f>P99*0.5</f>
        <v>2150</v>
      </c>
      <c r="O99" s="42">
        <f>P99-N99</f>
        <v>2150</v>
      </c>
      <c r="P99" s="42">
        <v>4300</v>
      </c>
      <c r="Q99" s="278"/>
      <c r="R99" s="42">
        <f>T99*0.5</f>
        <v>2150</v>
      </c>
      <c r="S99" s="42">
        <f>T99-R99</f>
        <v>2150</v>
      </c>
      <c r="T99" s="42">
        <v>4300</v>
      </c>
      <c r="U99" s="278"/>
      <c r="V99" s="42">
        <f>X99*0.5</f>
        <v>2150</v>
      </c>
      <c r="W99" s="42">
        <f>X99-V99</f>
        <v>2150</v>
      </c>
      <c r="X99" s="42">
        <v>4300</v>
      </c>
      <c r="Y99" s="278"/>
      <c r="Z99" s="42">
        <f>AB99*0.5</f>
        <v>2150</v>
      </c>
      <c r="AA99" s="42">
        <f>AB99-Z99</f>
        <v>2150</v>
      </c>
      <c r="AB99" s="42">
        <v>4300</v>
      </c>
      <c r="AC99" s="42">
        <v>2150</v>
      </c>
      <c r="AD99" s="42">
        <v>2150</v>
      </c>
      <c r="AE99" s="42">
        <v>4300</v>
      </c>
      <c r="AF99" s="255">
        <f t="shared" si="104"/>
        <v>1075</v>
      </c>
      <c r="AG99" s="255">
        <f t="shared" si="105"/>
        <v>1075</v>
      </c>
      <c r="AH99" s="255">
        <f t="shared" si="106"/>
        <v>2150</v>
      </c>
      <c r="AI99" s="255">
        <f t="shared" si="107"/>
        <v>1075</v>
      </c>
      <c r="AJ99" s="255">
        <f t="shared" si="108"/>
        <v>3225</v>
      </c>
      <c r="AK99" s="255">
        <f t="shared" si="109"/>
        <v>1075</v>
      </c>
      <c r="AL99" s="278"/>
      <c r="AM99" s="278"/>
      <c r="AN99" s="279"/>
      <c r="AO99" s="280"/>
      <c r="AP99" s="127">
        <f t="shared" si="97"/>
        <v>0</v>
      </c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</row>
    <row r="100" spans="1:67" s="25" customFormat="1" ht="30.75" customHeight="1">
      <c r="A100" s="23">
        <v>0</v>
      </c>
      <c r="B100" s="4" t="s">
        <v>137</v>
      </c>
      <c r="C100" s="18" t="s">
        <v>56</v>
      </c>
      <c r="D100" s="41">
        <f t="shared" ref="D100" si="119">+D101+D102</f>
        <v>1321.5</v>
      </c>
      <c r="E100" s="41">
        <f t="shared" ref="E100:I100" si="120">+E101+E102</f>
        <v>0</v>
      </c>
      <c r="F100" s="41">
        <f t="shared" si="120"/>
        <v>1500.3</v>
      </c>
      <c r="G100" s="41">
        <f t="shared" si="120"/>
        <v>0</v>
      </c>
      <c r="H100" s="41">
        <f t="shared" si="120"/>
        <v>1503</v>
      </c>
      <c r="I100" s="41">
        <f t="shared" si="120"/>
        <v>0</v>
      </c>
      <c r="J100" s="41"/>
      <c r="K100" s="41"/>
      <c r="L100" s="41"/>
      <c r="M100" s="41"/>
      <c r="N100" s="41">
        <f t="shared" ref="N100:AM100" si="121">+N101+N102</f>
        <v>751.5</v>
      </c>
      <c r="O100" s="41">
        <f t="shared" si="121"/>
        <v>751.5</v>
      </c>
      <c r="P100" s="41">
        <f t="shared" si="121"/>
        <v>1503</v>
      </c>
      <c r="Q100" s="4">
        <f t="shared" si="121"/>
        <v>0</v>
      </c>
      <c r="R100" s="41">
        <f t="shared" ref="R100:T100" si="122">+R101+R102</f>
        <v>751.5</v>
      </c>
      <c r="S100" s="41">
        <f t="shared" si="122"/>
        <v>751.5</v>
      </c>
      <c r="T100" s="41">
        <f t="shared" si="122"/>
        <v>1503</v>
      </c>
      <c r="U100" s="4">
        <f t="shared" si="121"/>
        <v>0</v>
      </c>
      <c r="V100" s="41">
        <f t="shared" ref="V100:X100" si="123">+V101+V102</f>
        <v>751.5</v>
      </c>
      <c r="W100" s="41">
        <f t="shared" si="123"/>
        <v>751.5</v>
      </c>
      <c r="X100" s="41">
        <f t="shared" si="123"/>
        <v>1503</v>
      </c>
      <c r="Y100" s="4">
        <f t="shared" si="121"/>
        <v>0</v>
      </c>
      <c r="Z100" s="41">
        <f t="shared" ref="Z100:AB100" si="124">+Z101+Z102</f>
        <v>751.5</v>
      </c>
      <c r="AA100" s="41">
        <f t="shared" si="124"/>
        <v>751.5</v>
      </c>
      <c r="AB100" s="41">
        <f t="shared" si="124"/>
        <v>1503</v>
      </c>
      <c r="AC100" s="41">
        <v>751.5</v>
      </c>
      <c r="AD100" s="41">
        <v>751.5</v>
      </c>
      <c r="AE100" s="41">
        <v>1503</v>
      </c>
      <c r="AF100" s="43">
        <f t="shared" si="104"/>
        <v>375.75</v>
      </c>
      <c r="AG100" s="43">
        <f t="shared" si="105"/>
        <v>375.75</v>
      </c>
      <c r="AH100" s="43">
        <f t="shared" si="106"/>
        <v>751.5</v>
      </c>
      <c r="AI100" s="43">
        <f t="shared" si="107"/>
        <v>375.75</v>
      </c>
      <c r="AJ100" s="43">
        <f t="shared" si="108"/>
        <v>1127.25</v>
      </c>
      <c r="AK100" s="43">
        <f t="shared" si="109"/>
        <v>375.75</v>
      </c>
      <c r="AL100" s="4">
        <f t="shared" si="121"/>
        <v>0</v>
      </c>
      <c r="AM100" s="4">
        <f t="shared" si="121"/>
        <v>0</v>
      </c>
      <c r="AN100" s="14">
        <f>+AN101+AN102</f>
        <v>0</v>
      </c>
      <c r="AO100" s="16"/>
      <c r="AP100" s="127">
        <f t="shared" si="97"/>
        <v>0</v>
      </c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</row>
    <row r="101" spans="1:67" s="269" customFormat="1" ht="22.5" customHeight="1">
      <c r="A101" s="276">
        <v>4251</v>
      </c>
      <c r="B101" s="278" t="s">
        <v>138</v>
      </c>
      <c r="C101" s="137" t="s">
        <v>56</v>
      </c>
      <c r="D101" s="42">
        <v>814.7</v>
      </c>
      <c r="E101" s="42"/>
      <c r="F101" s="42">
        <v>850</v>
      </c>
      <c r="G101" s="42"/>
      <c r="H101" s="42">
        <v>850</v>
      </c>
      <c r="I101" s="42"/>
      <c r="J101" s="42"/>
      <c r="K101" s="42"/>
      <c r="L101" s="42"/>
      <c r="M101" s="42"/>
      <c r="N101" s="42">
        <f>P101*0.5</f>
        <v>425</v>
      </c>
      <c r="O101" s="42">
        <f>P101-N101</f>
        <v>425</v>
      </c>
      <c r="P101" s="42">
        <v>850</v>
      </c>
      <c r="Q101" s="278"/>
      <c r="R101" s="42">
        <f>T101*0.5</f>
        <v>425</v>
      </c>
      <c r="S101" s="42">
        <f>T101-R101</f>
        <v>425</v>
      </c>
      <c r="T101" s="42">
        <v>850</v>
      </c>
      <c r="U101" s="278"/>
      <c r="V101" s="42">
        <f>X101*0.5</f>
        <v>425</v>
      </c>
      <c r="W101" s="42">
        <f>X101-V101</f>
        <v>425</v>
      </c>
      <c r="X101" s="42">
        <v>850</v>
      </c>
      <c r="Y101" s="278"/>
      <c r="Z101" s="42">
        <f>AB101*0.5</f>
        <v>425</v>
      </c>
      <c r="AA101" s="42">
        <f>AB101-Z101</f>
        <v>425</v>
      </c>
      <c r="AB101" s="42">
        <v>850</v>
      </c>
      <c r="AC101" s="42">
        <v>425</v>
      </c>
      <c r="AD101" s="42">
        <v>425</v>
      </c>
      <c r="AE101" s="42">
        <v>850</v>
      </c>
      <c r="AF101" s="255">
        <f t="shared" si="104"/>
        <v>212.5</v>
      </c>
      <c r="AG101" s="255">
        <f t="shared" si="105"/>
        <v>212.5</v>
      </c>
      <c r="AH101" s="255">
        <f t="shared" si="106"/>
        <v>425</v>
      </c>
      <c r="AI101" s="255">
        <f t="shared" si="107"/>
        <v>212.5</v>
      </c>
      <c r="AJ101" s="255">
        <f t="shared" si="108"/>
        <v>637.5</v>
      </c>
      <c r="AK101" s="255">
        <f t="shared" si="109"/>
        <v>212.5</v>
      </c>
      <c r="AL101" s="278"/>
      <c r="AM101" s="278"/>
      <c r="AN101" s="279"/>
      <c r="AO101" s="280"/>
      <c r="AP101" s="127">
        <f t="shared" si="97"/>
        <v>0</v>
      </c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</row>
    <row r="102" spans="1:67" s="269" customFormat="1" ht="25.5" customHeight="1">
      <c r="A102" s="276">
        <v>4252</v>
      </c>
      <c r="B102" s="278" t="s">
        <v>139</v>
      </c>
      <c r="C102" s="137" t="s">
        <v>56</v>
      </c>
      <c r="D102" s="42">
        <v>506.8</v>
      </c>
      <c r="E102" s="42"/>
      <c r="F102" s="42">
        <v>650.29999999999995</v>
      </c>
      <c r="G102" s="42"/>
      <c r="H102" s="42">
        <v>653</v>
      </c>
      <c r="I102" s="42"/>
      <c r="J102" s="42"/>
      <c r="K102" s="42"/>
      <c r="L102" s="42"/>
      <c r="M102" s="42"/>
      <c r="N102" s="42">
        <f>P102*0.5</f>
        <v>326.5</v>
      </c>
      <c r="O102" s="42">
        <f>P102-N102</f>
        <v>326.5</v>
      </c>
      <c r="P102" s="42">
        <v>653</v>
      </c>
      <c r="Q102" s="278"/>
      <c r="R102" s="42">
        <f>T102*0.5</f>
        <v>326.5</v>
      </c>
      <c r="S102" s="42">
        <f>T102-R102</f>
        <v>326.5</v>
      </c>
      <c r="T102" s="42">
        <v>653</v>
      </c>
      <c r="U102" s="278"/>
      <c r="V102" s="42">
        <f>X102*0.5</f>
        <v>326.5</v>
      </c>
      <c r="W102" s="42">
        <f>X102-V102</f>
        <v>326.5</v>
      </c>
      <c r="X102" s="42">
        <v>653</v>
      </c>
      <c r="Y102" s="278"/>
      <c r="Z102" s="42">
        <f>AB102*0.5</f>
        <v>326.5</v>
      </c>
      <c r="AA102" s="42">
        <f>AB102-Z102</f>
        <v>326.5</v>
      </c>
      <c r="AB102" s="42">
        <v>653</v>
      </c>
      <c r="AC102" s="42">
        <v>326.5</v>
      </c>
      <c r="AD102" s="42">
        <v>326.5</v>
      </c>
      <c r="AE102" s="42">
        <v>653</v>
      </c>
      <c r="AF102" s="255">
        <f t="shared" si="104"/>
        <v>163.25</v>
      </c>
      <c r="AG102" s="255">
        <f t="shared" si="105"/>
        <v>163.25</v>
      </c>
      <c r="AH102" s="255">
        <f t="shared" si="106"/>
        <v>326.5</v>
      </c>
      <c r="AI102" s="255">
        <f t="shared" si="107"/>
        <v>163.25</v>
      </c>
      <c r="AJ102" s="255">
        <f t="shared" si="108"/>
        <v>489.75</v>
      </c>
      <c r="AK102" s="255">
        <f t="shared" si="109"/>
        <v>163.25</v>
      </c>
      <c r="AL102" s="278"/>
      <c r="AM102" s="278"/>
      <c r="AN102" s="279"/>
      <c r="AO102" s="280"/>
      <c r="AP102" s="127">
        <f t="shared" si="97"/>
        <v>0</v>
      </c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</row>
    <row r="103" spans="1:67" s="25" customFormat="1">
      <c r="A103" s="23">
        <v>0</v>
      </c>
      <c r="B103" s="4" t="s">
        <v>140</v>
      </c>
      <c r="C103" s="18" t="s">
        <v>56</v>
      </c>
      <c r="D103" s="41">
        <f t="shared" ref="D103" si="125">+D104+D107+D108+D109+D119+D120+D122+D125</f>
        <v>75690.7</v>
      </c>
      <c r="E103" s="41">
        <f t="shared" ref="E103:I103" si="126">+E104+E107+E108+E109+E119+E120+E122+E125</f>
        <v>0</v>
      </c>
      <c r="F103" s="41">
        <f t="shared" si="126"/>
        <v>79107.499999999985</v>
      </c>
      <c r="G103" s="41">
        <f t="shared" si="126"/>
        <v>0</v>
      </c>
      <c r="H103" s="41">
        <f t="shared" si="126"/>
        <v>88722.12</v>
      </c>
      <c r="I103" s="41">
        <f t="shared" si="126"/>
        <v>0</v>
      </c>
      <c r="J103" s="41"/>
      <c r="K103" s="41"/>
      <c r="L103" s="41"/>
      <c r="M103" s="41"/>
      <c r="N103" s="41">
        <f t="shared" ref="N103:AM103" si="127">+N104+N107+N108+N109+N119+N120+N122+N125</f>
        <v>44251.415068493152</v>
      </c>
      <c r="O103" s="41">
        <f t="shared" si="127"/>
        <v>44272.784931506845</v>
      </c>
      <c r="P103" s="41">
        <f t="shared" si="127"/>
        <v>88524.2</v>
      </c>
      <c r="Q103" s="4">
        <f t="shared" si="127"/>
        <v>0</v>
      </c>
      <c r="R103" s="41">
        <f t="shared" ref="R103:T103" si="128">+R104+R107+R108+R109+R119+R120+R122+R125</f>
        <v>44251.415068493152</v>
      </c>
      <c r="S103" s="41">
        <f t="shared" si="128"/>
        <v>44272.784931506845</v>
      </c>
      <c r="T103" s="41">
        <f t="shared" si="128"/>
        <v>88524.2</v>
      </c>
      <c r="U103" s="4">
        <f t="shared" si="127"/>
        <v>0</v>
      </c>
      <c r="V103" s="41">
        <f t="shared" ref="V103:X103" si="129">+V104+V107+V108+V109+V119+V120+V122+V125</f>
        <v>44251.415068493152</v>
      </c>
      <c r="W103" s="41">
        <f t="shared" si="129"/>
        <v>44272.784931506845</v>
      </c>
      <c r="X103" s="41">
        <f t="shared" si="129"/>
        <v>88524.2</v>
      </c>
      <c r="Y103" s="4">
        <f t="shared" si="127"/>
        <v>0</v>
      </c>
      <c r="Z103" s="41">
        <f t="shared" ref="Z103:AB103" si="130">+Z104+Z107+Z108+Z109+Z119+Z120+Z122+Z125</f>
        <v>44251.415068493152</v>
      </c>
      <c r="AA103" s="41">
        <f t="shared" si="130"/>
        <v>44272.784931506845</v>
      </c>
      <c r="AB103" s="41">
        <f t="shared" si="130"/>
        <v>88524.2</v>
      </c>
      <c r="AC103" s="41">
        <v>44262.1</v>
      </c>
      <c r="AD103" s="41">
        <v>44262.1</v>
      </c>
      <c r="AE103" s="41">
        <v>88524.2</v>
      </c>
      <c r="AF103" s="43">
        <f t="shared" si="104"/>
        <v>22131.05</v>
      </c>
      <c r="AG103" s="43">
        <f t="shared" si="105"/>
        <v>22131.05</v>
      </c>
      <c r="AH103" s="43">
        <f t="shared" si="106"/>
        <v>44262.1</v>
      </c>
      <c r="AI103" s="43">
        <f t="shared" si="107"/>
        <v>22131.05</v>
      </c>
      <c r="AJ103" s="43">
        <f t="shared" si="108"/>
        <v>66393.149999999994</v>
      </c>
      <c r="AK103" s="43">
        <f t="shared" si="109"/>
        <v>22131.050000000003</v>
      </c>
      <c r="AL103" s="4">
        <f t="shared" si="127"/>
        <v>0</v>
      </c>
      <c r="AM103" s="4">
        <f t="shared" si="127"/>
        <v>0</v>
      </c>
      <c r="AN103" s="14">
        <f>+AN104+AN107+AN108+AN109+AN119+AN120+AN122+AN125</f>
        <v>0</v>
      </c>
      <c r="AO103" s="16"/>
      <c r="AP103" s="127">
        <f t="shared" si="97"/>
        <v>-197.91999999999825</v>
      </c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</row>
    <row r="104" spans="1:67" s="269" customFormat="1" ht="23.25" customHeight="1">
      <c r="A104" s="276">
        <v>4261</v>
      </c>
      <c r="B104" s="281" t="s">
        <v>141</v>
      </c>
      <c r="C104" s="137" t="s">
        <v>56</v>
      </c>
      <c r="D104" s="138">
        <f t="shared" ref="D104" si="131">D105+D106</f>
        <v>6756.9000000000005</v>
      </c>
      <c r="E104" s="138">
        <f t="shared" ref="E104:I104" si="132">E105+E106</f>
        <v>0</v>
      </c>
      <c r="F104" s="138">
        <f t="shared" si="132"/>
        <v>6694.2000000000007</v>
      </c>
      <c r="G104" s="138">
        <f t="shared" si="132"/>
        <v>0</v>
      </c>
      <c r="H104" s="138">
        <f t="shared" si="132"/>
        <v>6694.2</v>
      </c>
      <c r="I104" s="138">
        <f t="shared" si="132"/>
        <v>0</v>
      </c>
      <c r="J104" s="138"/>
      <c r="K104" s="42"/>
      <c r="L104" s="42"/>
      <c r="M104" s="138"/>
      <c r="N104" s="138">
        <f t="shared" ref="N104:AM104" si="133">N105+N106</f>
        <v>3347.1</v>
      </c>
      <c r="O104" s="138">
        <f t="shared" si="133"/>
        <v>3347.1</v>
      </c>
      <c r="P104" s="138">
        <f t="shared" si="133"/>
        <v>6694.2</v>
      </c>
      <c r="Q104" s="136">
        <f t="shared" si="133"/>
        <v>0</v>
      </c>
      <c r="R104" s="138">
        <f t="shared" ref="R104:T104" si="134">R105+R106</f>
        <v>3347.1</v>
      </c>
      <c r="S104" s="138">
        <f t="shared" si="134"/>
        <v>3347.1</v>
      </c>
      <c r="T104" s="138">
        <f t="shared" si="134"/>
        <v>6694.2</v>
      </c>
      <c r="U104" s="136">
        <f t="shared" si="133"/>
        <v>0</v>
      </c>
      <c r="V104" s="138">
        <f t="shared" ref="V104:X104" si="135">V105+V106</f>
        <v>3347.1</v>
      </c>
      <c r="W104" s="138">
        <f t="shared" si="135"/>
        <v>3347.1</v>
      </c>
      <c r="X104" s="138">
        <f t="shared" si="135"/>
        <v>6694.2</v>
      </c>
      <c r="Y104" s="136">
        <f t="shared" si="133"/>
        <v>0</v>
      </c>
      <c r="Z104" s="138">
        <f t="shared" ref="Z104:AB104" si="136">Z105+Z106</f>
        <v>3347.1</v>
      </c>
      <c r="AA104" s="138">
        <f t="shared" si="136"/>
        <v>3347.1</v>
      </c>
      <c r="AB104" s="138">
        <f t="shared" si="136"/>
        <v>6694.2</v>
      </c>
      <c r="AC104" s="138">
        <v>3347.1</v>
      </c>
      <c r="AD104" s="138">
        <v>3347.1</v>
      </c>
      <c r="AE104" s="138">
        <v>6694.2</v>
      </c>
      <c r="AF104" s="255">
        <f t="shared" si="104"/>
        <v>1673.55</v>
      </c>
      <c r="AG104" s="255">
        <f t="shared" si="105"/>
        <v>1673.55</v>
      </c>
      <c r="AH104" s="255">
        <f t="shared" si="106"/>
        <v>3347.1</v>
      </c>
      <c r="AI104" s="255">
        <f t="shared" si="107"/>
        <v>1673.55</v>
      </c>
      <c r="AJ104" s="255">
        <f t="shared" si="108"/>
        <v>5020.6499999999996</v>
      </c>
      <c r="AK104" s="255">
        <f t="shared" si="109"/>
        <v>1673.5500000000002</v>
      </c>
      <c r="AL104" s="136">
        <f t="shared" si="133"/>
        <v>0</v>
      </c>
      <c r="AM104" s="136">
        <f t="shared" si="133"/>
        <v>0</v>
      </c>
      <c r="AN104" s="282">
        <f>AN105+AN106</f>
        <v>0</v>
      </c>
      <c r="AO104" s="283"/>
      <c r="AP104" s="127">
        <f t="shared" si="97"/>
        <v>0</v>
      </c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</row>
    <row r="105" spans="1:67" s="25" customFormat="1" ht="23.25" customHeight="1">
      <c r="A105" s="23"/>
      <c r="B105" s="4" t="s">
        <v>305</v>
      </c>
      <c r="C105" s="18"/>
      <c r="D105" s="41">
        <v>322.29999999999995</v>
      </c>
      <c r="E105" s="41"/>
      <c r="F105" s="41">
        <v>500</v>
      </c>
      <c r="G105" s="41"/>
      <c r="H105" s="41">
        <v>500</v>
      </c>
      <c r="I105" s="41"/>
      <c r="J105" s="41"/>
      <c r="K105" s="41"/>
      <c r="L105" s="41"/>
      <c r="M105" s="41"/>
      <c r="N105" s="41">
        <f>P105*0.5</f>
        <v>250</v>
      </c>
      <c r="O105" s="41">
        <f>P105-N105</f>
        <v>250</v>
      </c>
      <c r="P105" s="41">
        <v>500</v>
      </c>
      <c r="Q105" s="4"/>
      <c r="R105" s="41">
        <f>T105*0.5</f>
        <v>250</v>
      </c>
      <c r="S105" s="41">
        <f>T105-R105</f>
        <v>250</v>
      </c>
      <c r="T105" s="41">
        <v>500</v>
      </c>
      <c r="U105" s="4"/>
      <c r="V105" s="41">
        <f>X105*0.5</f>
        <v>250</v>
      </c>
      <c r="W105" s="41">
        <f>X105-V105</f>
        <v>250</v>
      </c>
      <c r="X105" s="41">
        <v>500</v>
      </c>
      <c r="Y105" s="4"/>
      <c r="Z105" s="41">
        <f>AB105*0.5</f>
        <v>250</v>
      </c>
      <c r="AA105" s="41">
        <f>AB105-Z105</f>
        <v>250</v>
      </c>
      <c r="AB105" s="41">
        <v>500</v>
      </c>
      <c r="AC105" s="41">
        <v>250</v>
      </c>
      <c r="AD105" s="41">
        <v>250</v>
      </c>
      <c r="AE105" s="41">
        <v>500</v>
      </c>
      <c r="AF105" s="43">
        <f t="shared" si="104"/>
        <v>125</v>
      </c>
      <c r="AG105" s="43">
        <f t="shared" si="105"/>
        <v>125</v>
      </c>
      <c r="AH105" s="43">
        <f t="shared" si="106"/>
        <v>250</v>
      </c>
      <c r="AI105" s="43">
        <f t="shared" si="107"/>
        <v>125</v>
      </c>
      <c r="AJ105" s="43">
        <f t="shared" si="108"/>
        <v>375</v>
      </c>
      <c r="AK105" s="43">
        <f t="shared" si="109"/>
        <v>125</v>
      </c>
      <c r="AL105" s="4"/>
      <c r="AM105" s="4"/>
      <c r="AN105" s="14"/>
      <c r="AO105" s="16"/>
      <c r="AP105" s="127">
        <f t="shared" si="97"/>
        <v>0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</row>
    <row r="106" spans="1:67" s="25" customFormat="1" ht="23.25" customHeight="1">
      <c r="A106" s="23"/>
      <c r="B106" s="4" t="s">
        <v>143</v>
      </c>
      <c r="C106" s="18"/>
      <c r="D106" s="41">
        <v>6434.6</v>
      </c>
      <c r="E106" s="41"/>
      <c r="F106" s="41">
        <v>6194.2000000000007</v>
      </c>
      <c r="G106" s="41"/>
      <c r="H106" s="41">
        <v>6194.2</v>
      </c>
      <c r="I106" s="41"/>
      <c r="J106" s="41"/>
      <c r="K106" s="41"/>
      <c r="L106" s="41"/>
      <c r="M106" s="41"/>
      <c r="N106" s="41">
        <f>P106*0.5</f>
        <v>3097.1</v>
      </c>
      <c r="O106" s="41">
        <f>P106-N106</f>
        <v>3097.1</v>
      </c>
      <c r="P106" s="41">
        <v>6194.2</v>
      </c>
      <c r="Q106" s="4"/>
      <c r="R106" s="41">
        <f>T106*0.5</f>
        <v>3097.1</v>
      </c>
      <c r="S106" s="41">
        <f>T106-R106</f>
        <v>3097.1</v>
      </c>
      <c r="T106" s="41">
        <v>6194.2</v>
      </c>
      <c r="U106" s="4"/>
      <c r="V106" s="41">
        <f>X106*0.5</f>
        <v>3097.1</v>
      </c>
      <c r="W106" s="41">
        <f>X106-V106</f>
        <v>3097.1</v>
      </c>
      <c r="X106" s="41">
        <v>6194.2</v>
      </c>
      <c r="Y106" s="4"/>
      <c r="Z106" s="41">
        <f>AB106*0.5</f>
        <v>3097.1</v>
      </c>
      <c r="AA106" s="41">
        <f>AB106-Z106</f>
        <v>3097.1</v>
      </c>
      <c r="AB106" s="41">
        <v>6194.2</v>
      </c>
      <c r="AC106" s="41">
        <v>3097.1</v>
      </c>
      <c r="AD106" s="41">
        <v>3097.1</v>
      </c>
      <c r="AE106" s="41">
        <v>6194.2</v>
      </c>
      <c r="AF106" s="43">
        <f t="shared" si="104"/>
        <v>1548.55</v>
      </c>
      <c r="AG106" s="43">
        <f t="shared" si="105"/>
        <v>1548.55</v>
      </c>
      <c r="AH106" s="43">
        <f t="shared" si="106"/>
        <v>3097.1</v>
      </c>
      <c r="AI106" s="43">
        <f t="shared" si="107"/>
        <v>1548.55</v>
      </c>
      <c r="AJ106" s="43">
        <f t="shared" si="108"/>
        <v>4645.6499999999996</v>
      </c>
      <c r="AK106" s="43">
        <f t="shared" si="109"/>
        <v>1548.5500000000002</v>
      </c>
      <c r="AL106" s="4"/>
      <c r="AM106" s="4"/>
      <c r="AN106" s="14"/>
      <c r="AO106" s="16"/>
      <c r="AP106" s="127">
        <f t="shared" si="97"/>
        <v>0</v>
      </c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</row>
    <row r="107" spans="1:67" s="269" customFormat="1" ht="18" customHeight="1">
      <c r="A107" s="276">
        <v>4262</v>
      </c>
      <c r="B107" s="278" t="s">
        <v>144</v>
      </c>
      <c r="C107" s="137" t="s">
        <v>56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278"/>
      <c r="R107" s="42"/>
      <c r="S107" s="42"/>
      <c r="T107" s="42"/>
      <c r="U107" s="278"/>
      <c r="V107" s="42"/>
      <c r="W107" s="42"/>
      <c r="X107" s="42"/>
      <c r="Y107" s="278"/>
      <c r="Z107" s="42"/>
      <c r="AA107" s="42"/>
      <c r="AB107" s="42"/>
      <c r="AC107" s="42"/>
      <c r="AD107" s="42"/>
      <c r="AE107" s="42"/>
      <c r="AF107" s="255">
        <f t="shared" si="104"/>
        <v>0</v>
      </c>
      <c r="AG107" s="255">
        <f t="shared" si="105"/>
        <v>0</v>
      </c>
      <c r="AH107" s="255">
        <f t="shared" si="106"/>
        <v>0</v>
      </c>
      <c r="AI107" s="255">
        <f t="shared" si="107"/>
        <v>0</v>
      </c>
      <c r="AJ107" s="255">
        <f t="shared" si="108"/>
        <v>0</v>
      </c>
      <c r="AK107" s="255">
        <f t="shared" si="109"/>
        <v>0</v>
      </c>
      <c r="AL107" s="278"/>
      <c r="AM107" s="278"/>
      <c r="AN107" s="279"/>
      <c r="AO107" s="280"/>
      <c r="AP107" s="127">
        <f t="shared" si="97"/>
        <v>0</v>
      </c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</row>
    <row r="108" spans="1:67" s="269" customFormat="1" ht="33" customHeight="1">
      <c r="A108" s="276">
        <v>4263</v>
      </c>
      <c r="B108" s="278" t="s">
        <v>145</v>
      </c>
      <c r="C108" s="137" t="s">
        <v>56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278"/>
      <c r="R108" s="42"/>
      <c r="S108" s="42"/>
      <c r="T108" s="42"/>
      <c r="U108" s="278"/>
      <c r="V108" s="42"/>
      <c r="W108" s="42"/>
      <c r="X108" s="42"/>
      <c r="Y108" s="278"/>
      <c r="Z108" s="42"/>
      <c r="AA108" s="42"/>
      <c r="AB108" s="42"/>
      <c r="AC108" s="42"/>
      <c r="AD108" s="42"/>
      <c r="AE108" s="42"/>
      <c r="AF108" s="255">
        <f t="shared" si="104"/>
        <v>0</v>
      </c>
      <c r="AG108" s="255">
        <f t="shared" si="105"/>
        <v>0</v>
      </c>
      <c r="AH108" s="255">
        <f t="shared" si="106"/>
        <v>0</v>
      </c>
      <c r="AI108" s="255">
        <f t="shared" si="107"/>
        <v>0</v>
      </c>
      <c r="AJ108" s="255">
        <f t="shared" si="108"/>
        <v>0</v>
      </c>
      <c r="AK108" s="255">
        <f t="shared" si="109"/>
        <v>0</v>
      </c>
      <c r="AL108" s="278"/>
      <c r="AM108" s="278"/>
      <c r="AN108" s="279"/>
      <c r="AO108" s="280"/>
      <c r="AP108" s="127">
        <f t="shared" si="97"/>
        <v>0</v>
      </c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</row>
    <row r="109" spans="1:67" s="269" customFormat="1" ht="21" customHeight="1">
      <c r="A109" s="276">
        <v>4264</v>
      </c>
      <c r="B109" s="278" t="s">
        <v>146</v>
      </c>
      <c r="C109" s="137" t="s">
        <v>56</v>
      </c>
      <c r="D109" s="42">
        <f t="shared" ref="D109" si="137">D110+D113+D116</f>
        <v>2746</v>
      </c>
      <c r="E109" s="42">
        <f t="shared" ref="E109:I109" si="138">E110+E113+E116</f>
        <v>0</v>
      </c>
      <c r="F109" s="42">
        <f t="shared" si="138"/>
        <v>546</v>
      </c>
      <c r="G109" s="42">
        <f t="shared" si="138"/>
        <v>0</v>
      </c>
      <c r="H109" s="42">
        <f t="shared" si="138"/>
        <v>550</v>
      </c>
      <c r="I109" s="42">
        <f t="shared" si="138"/>
        <v>0</v>
      </c>
      <c r="J109" s="42"/>
      <c r="K109" s="42"/>
      <c r="L109" s="42"/>
      <c r="M109" s="42"/>
      <c r="N109" s="42">
        <f t="shared" ref="N109:AM109" si="139">N110+N113+N116</f>
        <v>275</v>
      </c>
      <c r="O109" s="42">
        <f t="shared" si="139"/>
        <v>275</v>
      </c>
      <c r="P109" s="42">
        <f t="shared" si="139"/>
        <v>550</v>
      </c>
      <c r="Q109" s="278">
        <f t="shared" si="139"/>
        <v>0</v>
      </c>
      <c r="R109" s="42">
        <f t="shared" ref="R109:T109" si="140">R110+R113+R116</f>
        <v>275</v>
      </c>
      <c r="S109" s="42">
        <f t="shared" si="140"/>
        <v>275</v>
      </c>
      <c r="T109" s="42">
        <f t="shared" si="140"/>
        <v>550</v>
      </c>
      <c r="U109" s="278">
        <f t="shared" si="139"/>
        <v>0</v>
      </c>
      <c r="V109" s="42">
        <f t="shared" ref="V109:X109" si="141">V110+V113+V116</f>
        <v>275</v>
      </c>
      <c r="W109" s="42">
        <f t="shared" si="141"/>
        <v>275</v>
      </c>
      <c r="X109" s="42">
        <f t="shared" si="141"/>
        <v>550</v>
      </c>
      <c r="Y109" s="278">
        <f t="shared" si="139"/>
        <v>0</v>
      </c>
      <c r="Z109" s="42">
        <f t="shared" ref="Z109:AB109" si="142">Z110+Z113+Z116</f>
        <v>275</v>
      </c>
      <c r="AA109" s="42">
        <f t="shared" si="142"/>
        <v>275</v>
      </c>
      <c r="AB109" s="42">
        <f t="shared" si="142"/>
        <v>550</v>
      </c>
      <c r="AC109" s="42">
        <v>275</v>
      </c>
      <c r="AD109" s="42">
        <v>275</v>
      </c>
      <c r="AE109" s="42">
        <v>550</v>
      </c>
      <c r="AF109" s="255">
        <f t="shared" si="104"/>
        <v>137.5</v>
      </c>
      <c r="AG109" s="255">
        <f t="shared" si="105"/>
        <v>137.5</v>
      </c>
      <c r="AH109" s="255">
        <f t="shared" si="106"/>
        <v>275</v>
      </c>
      <c r="AI109" s="255">
        <f t="shared" si="107"/>
        <v>137.5</v>
      </c>
      <c r="AJ109" s="255">
        <f t="shared" si="108"/>
        <v>412.5</v>
      </c>
      <c r="AK109" s="255">
        <f t="shared" si="109"/>
        <v>137.5</v>
      </c>
      <c r="AL109" s="278">
        <f t="shared" si="139"/>
        <v>0</v>
      </c>
      <c r="AM109" s="278">
        <f t="shared" si="139"/>
        <v>0</v>
      </c>
      <c r="AN109" s="279">
        <f>AN110+AN113+AN116</f>
        <v>0</v>
      </c>
      <c r="AO109" s="280"/>
      <c r="AP109" s="127">
        <f t="shared" si="97"/>
        <v>0</v>
      </c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</row>
    <row r="110" spans="1:67" s="25" customFormat="1" ht="21" customHeight="1">
      <c r="A110" s="23"/>
      <c r="B110" s="4" t="s">
        <v>147</v>
      </c>
      <c r="C110" s="18" t="s">
        <v>56</v>
      </c>
      <c r="D110" s="41">
        <v>2746</v>
      </c>
      <c r="E110" s="41"/>
      <c r="F110" s="41">
        <v>546</v>
      </c>
      <c r="G110" s="41"/>
      <c r="H110" s="41">
        <v>550</v>
      </c>
      <c r="I110" s="41"/>
      <c r="J110" s="41"/>
      <c r="K110" s="41"/>
      <c r="L110" s="41"/>
      <c r="M110" s="41"/>
      <c r="N110" s="41">
        <f>P110*0.5</f>
        <v>275</v>
      </c>
      <c r="O110" s="41">
        <f>P110-N110</f>
        <v>275</v>
      </c>
      <c r="P110" s="41">
        <v>550</v>
      </c>
      <c r="Q110" s="4"/>
      <c r="R110" s="41">
        <f>T110*0.5</f>
        <v>275</v>
      </c>
      <c r="S110" s="41">
        <f>T110-R110</f>
        <v>275</v>
      </c>
      <c r="T110" s="41">
        <v>550</v>
      </c>
      <c r="U110" s="4"/>
      <c r="V110" s="41">
        <f>X110*0.5</f>
        <v>275</v>
      </c>
      <c r="W110" s="41">
        <f>X110-V110</f>
        <v>275</v>
      </c>
      <c r="X110" s="41">
        <v>550</v>
      </c>
      <c r="Y110" s="4"/>
      <c r="Z110" s="41">
        <f>AB110*0.5</f>
        <v>275</v>
      </c>
      <c r="AA110" s="41">
        <f>AB110-Z110</f>
        <v>275</v>
      </c>
      <c r="AB110" s="41">
        <v>550</v>
      </c>
      <c r="AC110" s="41">
        <v>275</v>
      </c>
      <c r="AD110" s="41">
        <v>275</v>
      </c>
      <c r="AE110" s="41">
        <v>550</v>
      </c>
      <c r="AF110" s="43">
        <f t="shared" si="104"/>
        <v>137.5</v>
      </c>
      <c r="AG110" s="43">
        <f t="shared" si="105"/>
        <v>137.5</v>
      </c>
      <c r="AH110" s="43">
        <f t="shared" si="106"/>
        <v>275</v>
      </c>
      <c r="AI110" s="43">
        <f t="shared" si="107"/>
        <v>137.5</v>
      </c>
      <c r="AJ110" s="43">
        <f t="shared" si="108"/>
        <v>412.5</v>
      </c>
      <c r="AK110" s="43">
        <f t="shared" si="109"/>
        <v>137.5</v>
      </c>
      <c r="AL110" s="4"/>
      <c r="AM110" s="4"/>
      <c r="AN110" s="14"/>
      <c r="AO110" s="16"/>
      <c r="AP110" s="127">
        <f t="shared" si="97"/>
        <v>0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</row>
    <row r="111" spans="1:67" s="25" customFormat="1" ht="21" customHeight="1">
      <c r="A111" s="23"/>
      <c r="B111" s="4" t="s">
        <v>148</v>
      </c>
      <c r="C111" s="18" t="s">
        <v>128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"/>
      <c r="R111" s="41"/>
      <c r="S111" s="41"/>
      <c r="T111" s="41"/>
      <c r="U111" s="4"/>
      <c r="V111" s="41"/>
      <c r="W111" s="41"/>
      <c r="X111" s="41"/>
      <c r="Y111" s="4"/>
      <c r="Z111" s="41"/>
      <c r="AA111" s="41"/>
      <c r="AB111" s="41"/>
      <c r="AC111" s="41"/>
      <c r="AD111" s="41"/>
      <c r="AE111" s="41"/>
      <c r="AF111" s="43">
        <f t="shared" si="104"/>
        <v>0</v>
      </c>
      <c r="AG111" s="43">
        <f t="shared" si="105"/>
        <v>0</v>
      </c>
      <c r="AH111" s="43">
        <f t="shared" si="106"/>
        <v>0</v>
      </c>
      <c r="AI111" s="43">
        <f t="shared" si="107"/>
        <v>0</v>
      </c>
      <c r="AJ111" s="43">
        <f t="shared" si="108"/>
        <v>0</v>
      </c>
      <c r="AK111" s="43">
        <f t="shared" si="109"/>
        <v>0</v>
      </c>
      <c r="AL111" s="4"/>
      <c r="AM111" s="4"/>
      <c r="AN111" s="14"/>
      <c r="AO111" s="16"/>
      <c r="AP111" s="127">
        <f t="shared" si="97"/>
        <v>0</v>
      </c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</row>
    <row r="112" spans="1:67" s="25" customFormat="1" ht="21" customHeight="1">
      <c r="A112" s="23"/>
      <c r="B112" s="4" t="s">
        <v>149</v>
      </c>
      <c r="C112" s="18" t="s">
        <v>90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"/>
      <c r="R112" s="41"/>
      <c r="S112" s="41"/>
      <c r="T112" s="41"/>
      <c r="U112" s="4"/>
      <c r="V112" s="41"/>
      <c r="W112" s="41"/>
      <c r="X112" s="41"/>
      <c r="Y112" s="4"/>
      <c r="Z112" s="41"/>
      <c r="AA112" s="41"/>
      <c r="AB112" s="41"/>
      <c r="AC112" s="41"/>
      <c r="AD112" s="41"/>
      <c r="AE112" s="41"/>
      <c r="AF112" s="43">
        <f t="shared" si="104"/>
        <v>0</v>
      </c>
      <c r="AG112" s="43">
        <f t="shared" si="105"/>
        <v>0</v>
      </c>
      <c r="AH112" s="43">
        <f t="shared" si="106"/>
        <v>0</v>
      </c>
      <c r="AI112" s="43">
        <f t="shared" si="107"/>
        <v>0</v>
      </c>
      <c r="AJ112" s="43">
        <f t="shared" si="108"/>
        <v>0</v>
      </c>
      <c r="AK112" s="43">
        <f t="shared" si="109"/>
        <v>0</v>
      </c>
      <c r="AL112" s="4"/>
      <c r="AM112" s="4"/>
      <c r="AN112" s="14"/>
      <c r="AO112" s="16"/>
      <c r="AP112" s="127">
        <f t="shared" si="97"/>
        <v>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</row>
    <row r="113" spans="1:67" s="25" customFormat="1" ht="21" customHeight="1">
      <c r="A113" s="23"/>
      <c r="B113" s="4" t="s">
        <v>150</v>
      </c>
      <c r="C113" s="18" t="s">
        <v>56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"/>
      <c r="R113" s="41"/>
      <c r="S113" s="41"/>
      <c r="T113" s="41"/>
      <c r="U113" s="4"/>
      <c r="V113" s="41"/>
      <c r="W113" s="41"/>
      <c r="X113" s="41"/>
      <c r="Y113" s="4"/>
      <c r="Z113" s="41"/>
      <c r="AA113" s="41"/>
      <c r="AB113" s="41"/>
      <c r="AC113" s="41"/>
      <c r="AD113" s="41"/>
      <c r="AE113" s="41"/>
      <c r="AF113" s="43">
        <f t="shared" si="104"/>
        <v>0</v>
      </c>
      <c r="AG113" s="43">
        <f t="shared" si="105"/>
        <v>0</v>
      </c>
      <c r="AH113" s="43">
        <f t="shared" si="106"/>
        <v>0</v>
      </c>
      <c r="AI113" s="43">
        <f t="shared" si="107"/>
        <v>0</v>
      </c>
      <c r="AJ113" s="43">
        <f t="shared" si="108"/>
        <v>0</v>
      </c>
      <c r="AK113" s="43">
        <f t="shared" si="109"/>
        <v>0</v>
      </c>
      <c r="AL113" s="4"/>
      <c r="AM113" s="4"/>
      <c r="AN113" s="14"/>
      <c r="AO113" s="16"/>
      <c r="AP113" s="127">
        <f t="shared" si="97"/>
        <v>0</v>
      </c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</row>
    <row r="114" spans="1:67" s="25" customFormat="1" ht="21" customHeight="1">
      <c r="A114" s="23"/>
      <c r="B114" s="4" t="s">
        <v>148</v>
      </c>
      <c r="C114" s="18" t="s">
        <v>128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"/>
      <c r="R114" s="41"/>
      <c r="S114" s="41"/>
      <c r="T114" s="41"/>
      <c r="U114" s="4"/>
      <c r="V114" s="41"/>
      <c r="W114" s="41"/>
      <c r="X114" s="41"/>
      <c r="Y114" s="4"/>
      <c r="Z114" s="41"/>
      <c r="AA114" s="41"/>
      <c r="AB114" s="41"/>
      <c r="AC114" s="41"/>
      <c r="AD114" s="41"/>
      <c r="AE114" s="41"/>
      <c r="AF114" s="43">
        <f t="shared" si="104"/>
        <v>0</v>
      </c>
      <c r="AG114" s="43">
        <f t="shared" si="105"/>
        <v>0</v>
      </c>
      <c r="AH114" s="43">
        <f t="shared" si="106"/>
        <v>0</v>
      </c>
      <c r="AI114" s="43">
        <f t="shared" si="107"/>
        <v>0</v>
      </c>
      <c r="AJ114" s="43">
        <f t="shared" si="108"/>
        <v>0</v>
      </c>
      <c r="AK114" s="43">
        <f t="shared" si="109"/>
        <v>0</v>
      </c>
      <c r="AL114" s="4"/>
      <c r="AM114" s="4"/>
      <c r="AN114" s="14"/>
      <c r="AO114" s="16"/>
      <c r="AP114" s="127">
        <f t="shared" si="97"/>
        <v>0</v>
      </c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</row>
    <row r="115" spans="1:67" s="25" customFormat="1" ht="21" customHeight="1">
      <c r="A115" s="26"/>
      <c r="B115" s="27" t="s">
        <v>151</v>
      </c>
      <c r="C115" s="18" t="s">
        <v>90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"/>
      <c r="R115" s="41"/>
      <c r="S115" s="41"/>
      <c r="T115" s="41"/>
      <c r="U115" s="4"/>
      <c r="V115" s="41"/>
      <c r="W115" s="41"/>
      <c r="X115" s="41"/>
      <c r="Y115" s="4"/>
      <c r="Z115" s="41"/>
      <c r="AA115" s="41"/>
      <c r="AB115" s="41"/>
      <c r="AC115" s="41"/>
      <c r="AD115" s="41"/>
      <c r="AE115" s="41"/>
      <c r="AF115" s="43">
        <f t="shared" si="104"/>
        <v>0</v>
      </c>
      <c r="AG115" s="43">
        <f t="shared" si="105"/>
        <v>0</v>
      </c>
      <c r="AH115" s="43">
        <f t="shared" si="106"/>
        <v>0</v>
      </c>
      <c r="AI115" s="43">
        <f t="shared" si="107"/>
        <v>0</v>
      </c>
      <c r="AJ115" s="43">
        <f t="shared" si="108"/>
        <v>0</v>
      </c>
      <c r="AK115" s="43">
        <f t="shared" si="109"/>
        <v>0</v>
      </c>
      <c r="AL115" s="4"/>
      <c r="AM115" s="4"/>
      <c r="AN115" s="14"/>
      <c r="AO115" s="16"/>
      <c r="AP115" s="127">
        <f t="shared" si="97"/>
        <v>0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</row>
    <row r="116" spans="1:67" s="25" customFormat="1" ht="21" customHeight="1">
      <c r="A116" s="23"/>
      <c r="B116" s="4" t="s">
        <v>152</v>
      </c>
      <c r="C116" s="18" t="s">
        <v>56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"/>
      <c r="R116" s="41"/>
      <c r="S116" s="41"/>
      <c r="T116" s="41"/>
      <c r="U116" s="4"/>
      <c r="V116" s="41"/>
      <c r="W116" s="41"/>
      <c r="X116" s="41"/>
      <c r="Y116" s="4"/>
      <c r="Z116" s="41"/>
      <c r="AA116" s="41"/>
      <c r="AB116" s="41"/>
      <c r="AC116" s="41"/>
      <c r="AD116" s="41"/>
      <c r="AE116" s="41"/>
      <c r="AF116" s="43">
        <f t="shared" si="104"/>
        <v>0</v>
      </c>
      <c r="AG116" s="43">
        <f t="shared" si="105"/>
        <v>0</v>
      </c>
      <c r="AH116" s="43">
        <f t="shared" si="106"/>
        <v>0</v>
      </c>
      <c r="AI116" s="43">
        <f t="shared" si="107"/>
        <v>0</v>
      </c>
      <c r="AJ116" s="43">
        <f t="shared" si="108"/>
        <v>0</v>
      </c>
      <c r="AK116" s="43">
        <f t="shared" si="109"/>
        <v>0</v>
      </c>
      <c r="AL116" s="4"/>
      <c r="AM116" s="4"/>
      <c r="AN116" s="14"/>
      <c r="AO116" s="16"/>
      <c r="AP116" s="127">
        <f t="shared" si="97"/>
        <v>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</row>
    <row r="117" spans="1:67" s="25" customFormat="1" ht="21" customHeight="1">
      <c r="A117" s="23"/>
      <c r="B117" s="4" t="s">
        <v>148</v>
      </c>
      <c r="C117" s="18" t="s">
        <v>128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"/>
      <c r="R117" s="41"/>
      <c r="S117" s="41"/>
      <c r="T117" s="41"/>
      <c r="U117" s="4"/>
      <c r="V117" s="41"/>
      <c r="W117" s="41"/>
      <c r="X117" s="41"/>
      <c r="Y117" s="4"/>
      <c r="Z117" s="41"/>
      <c r="AA117" s="41"/>
      <c r="AB117" s="41"/>
      <c r="AC117" s="41"/>
      <c r="AD117" s="41"/>
      <c r="AE117" s="41"/>
      <c r="AF117" s="43">
        <f t="shared" si="104"/>
        <v>0</v>
      </c>
      <c r="AG117" s="43">
        <f t="shared" si="105"/>
        <v>0</v>
      </c>
      <c r="AH117" s="43">
        <f t="shared" si="106"/>
        <v>0</v>
      </c>
      <c r="AI117" s="43">
        <f t="shared" si="107"/>
        <v>0</v>
      </c>
      <c r="AJ117" s="43">
        <f t="shared" si="108"/>
        <v>0</v>
      </c>
      <c r="AK117" s="43">
        <f t="shared" si="109"/>
        <v>0</v>
      </c>
      <c r="AL117" s="4"/>
      <c r="AM117" s="4"/>
      <c r="AN117" s="14"/>
      <c r="AO117" s="16"/>
      <c r="AP117" s="127">
        <f t="shared" si="97"/>
        <v>0</v>
      </c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</row>
    <row r="118" spans="1:67" s="25" customFormat="1" ht="23.25" customHeight="1">
      <c r="A118" s="23"/>
      <c r="B118" s="4" t="s">
        <v>87</v>
      </c>
      <c r="C118" s="18" t="s">
        <v>153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"/>
      <c r="R118" s="41"/>
      <c r="S118" s="41"/>
      <c r="T118" s="41"/>
      <c r="U118" s="4"/>
      <c r="V118" s="41"/>
      <c r="W118" s="41"/>
      <c r="X118" s="41"/>
      <c r="Y118" s="4"/>
      <c r="Z118" s="41"/>
      <c r="AA118" s="41"/>
      <c r="AB118" s="41"/>
      <c r="AC118" s="41"/>
      <c r="AD118" s="41"/>
      <c r="AE118" s="41"/>
      <c r="AF118" s="43">
        <f t="shared" si="104"/>
        <v>0</v>
      </c>
      <c r="AG118" s="43">
        <f t="shared" si="105"/>
        <v>0</v>
      </c>
      <c r="AH118" s="43">
        <f t="shared" si="106"/>
        <v>0</v>
      </c>
      <c r="AI118" s="43">
        <f t="shared" si="107"/>
        <v>0</v>
      </c>
      <c r="AJ118" s="43">
        <f t="shared" si="108"/>
        <v>0</v>
      </c>
      <c r="AK118" s="43">
        <f t="shared" si="109"/>
        <v>0</v>
      </c>
      <c r="AL118" s="4"/>
      <c r="AM118" s="4"/>
      <c r="AN118" s="14"/>
      <c r="AO118" s="16"/>
      <c r="AP118" s="127">
        <f t="shared" si="97"/>
        <v>0</v>
      </c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</row>
    <row r="119" spans="1:67" s="25" customFormat="1" ht="28.5" customHeight="1">
      <c r="A119" s="23">
        <v>4265</v>
      </c>
      <c r="B119" s="4" t="s">
        <v>154</v>
      </c>
      <c r="C119" s="18" t="s">
        <v>56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"/>
      <c r="R119" s="41"/>
      <c r="S119" s="41"/>
      <c r="T119" s="41"/>
      <c r="U119" s="4"/>
      <c r="V119" s="41"/>
      <c r="W119" s="41"/>
      <c r="X119" s="41"/>
      <c r="Y119" s="4"/>
      <c r="Z119" s="41"/>
      <c r="AA119" s="41"/>
      <c r="AB119" s="41"/>
      <c r="AC119" s="41"/>
      <c r="AD119" s="41"/>
      <c r="AE119" s="41"/>
      <c r="AF119" s="43">
        <f t="shared" si="104"/>
        <v>0</v>
      </c>
      <c r="AG119" s="43">
        <f t="shared" si="105"/>
        <v>0</v>
      </c>
      <c r="AH119" s="43">
        <f t="shared" si="106"/>
        <v>0</v>
      </c>
      <c r="AI119" s="43">
        <f t="shared" si="107"/>
        <v>0</v>
      </c>
      <c r="AJ119" s="43">
        <f t="shared" si="108"/>
        <v>0</v>
      </c>
      <c r="AK119" s="43">
        <f t="shared" si="109"/>
        <v>0</v>
      </c>
      <c r="AL119" s="4"/>
      <c r="AM119" s="4"/>
      <c r="AN119" s="14"/>
      <c r="AO119" s="16"/>
      <c r="AP119" s="127">
        <f t="shared" si="97"/>
        <v>0</v>
      </c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</row>
    <row r="120" spans="1:67" s="269" customFormat="1" ht="25.5" customHeight="1">
      <c r="A120" s="276">
        <v>4266</v>
      </c>
      <c r="B120" s="278" t="s">
        <v>155</v>
      </c>
      <c r="C120" s="137" t="s">
        <v>56</v>
      </c>
      <c r="D120" s="42">
        <v>2275.6999999999998</v>
      </c>
      <c r="E120" s="42"/>
      <c r="F120" s="42">
        <v>2600</v>
      </c>
      <c r="G120" s="42"/>
      <c r="H120" s="42">
        <f>H121*H9/1000</f>
        <v>2605.92</v>
      </c>
      <c r="I120" s="42"/>
      <c r="J120" s="42"/>
      <c r="K120" s="42"/>
      <c r="L120" s="42"/>
      <c r="M120" s="42"/>
      <c r="N120" s="42">
        <f>N121*N9/1000</f>
        <v>1289.3150684931506</v>
      </c>
      <c r="O120" s="42">
        <f>O121*O9/1000</f>
        <v>1310.6849315068494</v>
      </c>
      <c r="P120" s="42">
        <v>2600</v>
      </c>
      <c r="Q120" s="278"/>
      <c r="R120" s="42">
        <f>R121*R9/1000</f>
        <v>1289.3150684931506</v>
      </c>
      <c r="S120" s="42">
        <f>S121*S9/1000</f>
        <v>1310.6849315068494</v>
      </c>
      <c r="T120" s="42">
        <v>2600</v>
      </c>
      <c r="U120" s="278"/>
      <c r="V120" s="42">
        <f>V121*V9/1000</f>
        <v>1289.3150684931506</v>
      </c>
      <c r="W120" s="42">
        <f>W121*W9/1000</f>
        <v>1310.6849315068494</v>
      </c>
      <c r="X120" s="42">
        <v>2600</v>
      </c>
      <c r="Y120" s="278"/>
      <c r="Z120" s="42">
        <f>Z121*Z9/1000</f>
        <v>1289.3150684931506</v>
      </c>
      <c r="AA120" s="42">
        <f>AA121*AA9/1000</f>
        <v>1310.6849315068494</v>
      </c>
      <c r="AB120" s="42">
        <v>2600</v>
      </c>
      <c r="AC120" s="42">
        <f>AC121*AC9/1000</f>
        <v>1289.3150684931506</v>
      </c>
      <c r="AD120" s="42">
        <f>AD121*AD9/1000</f>
        <v>1310.6849315068494</v>
      </c>
      <c r="AE120" s="42">
        <v>2600</v>
      </c>
      <c r="AF120" s="255">
        <f t="shared" si="104"/>
        <v>644.65753424657532</v>
      </c>
      <c r="AG120" s="255">
        <f t="shared" si="105"/>
        <v>644.65753424657532</v>
      </c>
      <c r="AH120" s="255">
        <f t="shared" si="106"/>
        <v>1289.3150684931506</v>
      </c>
      <c r="AI120" s="255">
        <f t="shared" si="107"/>
        <v>655.34246575342468</v>
      </c>
      <c r="AJ120" s="255">
        <f t="shared" si="108"/>
        <v>1944.6575342465753</v>
      </c>
      <c r="AK120" s="255">
        <f t="shared" si="109"/>
        <v>655.34246575342468</v>
      </c>
      <c r="AL120" s="278"/>
      <c r="AM120" s="278"/>
      <c r="AN120" s="279"/>
      <c r="AO120" s="280"/>
      <c r="AP120" s="127">
        <f t="shared" si="97"/>
        <v>-5.9200000000000728</v>
      </c>
      <c r="AQ120" s="121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</row>
    <row r="121" spans="1:67" s="25" customFormat="1" ht="29.25" customHeight="1">
      <c r="A121" s="23"/>
      <c r="B121" s="18" t="s">
        <v>156</v>
      </c>
      <c r="C121" s="18" t="s">
        <v>157</v>
      </c>
      <c r="D121" s="41">
        <f t="shared" ref="D121" si="143">D120/D10/365*1000</f>
        <v>42.046819282005806</v>
      </c>
      <c r="E121" s="41" t="e">
        <f t="shared" ref="E121:I121" si="144">E120/E10/365*1000</f>
        <v>#DIV/0!</v>
      </c>
      <c r="F121" s="41">
        <f t="shared" si="144"/>
        <v>45.956694653115335</v>
      </c>
      <c r="G121" s="41" t="e">
        <f t="shared" si="144"/>
        <v>#DIV/0!</v>
      </c>
      <c r="H121" s="41">
        <v>44.5</v>
      </c>
      <c r="I121" s="41" t="e">
        <f t="shared" si="144"/>
        <v>#DIV/0!</v>
      </c>
      <c r="J121" s="41"/>
      <c r="K121" s="41"/>
      <c r="L121" s="41"/>
      <c r="M121" s="41"/>
      <c r="N121" s="41">
        <v>44.520547945205479</v>
      </c>
      <c r="O121" s="41">
        <v>44.520547945205479</v>
      </c>
      <c r="P121" s="41">
        <f>P120/P9*1000</f>
        <v>44.520547945205479</v>
      </c>
      <c r="Q121" s="4" t="e">
        <f t="shared" ref="Q121:AM121" si="145">Q120/Q10/365*1000</f>
        <v>#DIV/0!</v>
      </c>
      <c r="R121" s="41">
        <v>44.520547945205479</v>
      </c>
      <c r="S121" s="41">
        <v>44.520547945205479</v>
      </c>
      <c r="T121" s="41">
        <f>T120/T9*1000</f>
        <v>44.520547945205479</v>
      </c>
      <c r="U121" s="4" t="e">
        <f t="shared" si="145"/>
        <v>#DIV/0!</v>
      </c>
      <c r="V121" s="41">
        <v>44.520547945205479</v>
      </c>
      <c r="W121" s="41">
        <v>44.520547945205479</v>
      </c>
      <c r="X121" s="41">
        <f>X120/X9*1000</f>
        <v>44.520547945205479</v>
      </c>
      <c r="Y121" s="4" t="e">
        <f t="shared" si="145"/>
        <v>#DIV/0!</v>
      </c>
      <c r="Z121" s="41">
        <v>44.520547945205479</v>
      </c>
      <c r="AA121" s="41">
        <v>44.520547945205479</v>
      </c>
      <c r="AB121" s="41">
        <f>AB120/AB9*1000</f>
        <v>44.520547945205479</v>
      </c>
      <c r="AC121" s="41">
        <v>44.520547945205479</v>
      </c>
      <c r="AD121" s="41">
        <v>44.520547945205479</v>
      </c>
      <c r="AE121" s="41">
        <v>44.520547945205479</v>
      </c>
      <c r="AF121" s="43">
        <v>44.520547945205479</v>
      </c>
      <c r="AG121" s="43">
        <v>44.520547945205479</v>
      </c>
      <c r="AH121" s="43">
        <v>44.520547945205479</v>
      </c>
      <c r="AI121" s="43">
        <v>44.520547945205479</v>
      </c>
      <c r="AJ121" s="43">
        <v>44.520547945205479</v>
      </c>
      <c r="AK121" s="43">
        <v>44.520547945205479</v>
      </c>
      <c r="AL121" s="4" t="e">
        <f t="shared" si="145"/>
        <v>#DIV/0!</v>
      </c>
      <c r="AM121" s="4" t="e">
        <f t="shared" si="145"/>
        <v>#DIV/0!</v>
      </c>
      <c r="AN121" s="14" t="e">
        <f>AN120/AN10/365*1000</f>
        <v>#DIV/0!</v>
      </c>
      <c r="AO121" s="16"/>
      <c r="AP121" s="127">
        <f t="shared" si="97"/>
        <v>2.0547945205478868E-2</v>
      </c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</row>
    <row r="122" spans="1:67" s="269" customFormat="1" ht="25.5" customHeight="1">
      <c r="A122" s="276">
        <v>4267</v>
      </c>
      <c r="B122" s="278" t="s">
        <v>158</v>
      </c>
      <c r="C122" s="137" t="s">
        <v>56</v>
      </c>
      <c r="D122" s="42">
        <f>D123+7475</f>
        <v>63912.1</v>
      </c>
      <c r="E122" s="42"/>
      <c r="F122" s="42">
        <f>F123+6926.5+600</f>
        <v>69267.299999999988</v>
      </c>
      <c r="G122" s="42"/>
      <c r="H122" s="42">
        <f>H123+8600</f>
        <v>78872</v>
      </c>
      <c r="I122" s="42"/>
      <c r="J122" s="42"/>
      <c r="K122" s="42"/>
      <c r="L122" s="42"/>
      <c r="M122" s="42"/>
      <c r="N122" s="42">
        <f>P122*0.5</f>
        <v>39340</v>
      </c>
      <c r="O122" s="42">
        <f>P122-N122</f>
        <v>39340</v>
      </c>
      <c r="P122" s="42">
        <f>P123+8600</f>
        <v>78680</v>
      </c>
      <c r="Q122" s="278"/>
      <c r="R122" s="42">
        <f>T122*0.5</f>
        <v>39340</v>
      </c>
      <c r="S122" s="42">
        <f>T122-R122</f>
        <v>39340</v>
      </c>
      <c r="T122" s="42">
        <f>T123+8600</f>
        <v>78680</v>
      </c>
      <c r="U122" s="278"/>
      <c r="V122" s="42">
        <f>X122*0.5</f>
        <v>39340</v>
      </c>
      <c r="W122" s="42">
        <f>X122-V122</f>
        <v>39340</v>
      </c>
      <c r="X122" s="42">
        <f>X123+8600</f>
        <v>78680</v>
      </c>
      <c r="Y122" s="278"/>
      <c r="Z122" s="42">
        <f>AB122*0.5</f>
        <v>39340</v>
      </c>
      <c r="AA122" s="42">
        <f>AB122-Z122</f>
        <v>39340</v>
      </c>
      <c r="AB122" s="42">
        <f>AB123+8600</f>
        <v>78680</v>
      </c>
      <c r="AC122" s="42">
        <v>39340</v>
      </c>
      <c r="AD122" s="42">
        <v>39340</v>
      </c>
      <c r="AE122" s="42">
        <v>78680</v>
      </c>
      <c r="AF122" s="255">
        <f t="shared" si="104"/>
        <v>19670</v>
      </c>
      <c r="AG122" s="255">
        <f t="shared" si="105"/>
        <v>19670</v>
      </c>
      <c r="AH122" s="255">
        <f t="shared" si="106"/>
        <v>39340</v>
      </c>
      <c r="AI122" s="255">
        <f t="shared" si="107"/>
        <v>19670</v>
      </c>
      <c r="AJ122" s="255">
        <f t="shared" si="108"/>
        <v>59010</v>
      </c>
      <c r="AK122" s="255">
        <f t="shared" si="109"/>
        <v>19670</v>
      </c>
      <c r="AL122" s="278"/>
      <c r="AM122" s="278"/>
      <c r="AN122" s="279"/>
      <c r="AO122" s="280"/>
      <c r="AP122" s="127">
        <f t="shared" si="97"/>
        <v>-192</v>
      </c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</row>
    <row r="123" spans="1:67" s="25" customFormat="1" ht="20.25" customHeight="1">
      <c r="A123" s="23"/>
      <c r="B123" s="4" t="s">
        <v>159</v>
      </c>
      <c r="C123" s="18" t="s">
        <v>56</v>
      </c>
      <c r="D123" s="41">
        <v>56437.1</v>
      </c>
      <c r="E123" s="41"/>
      <c r="F123" s="41">
        <v>61740.799999999996</v>
      </c>
      <c r="G123" s="41"/>
      <c r="H123" s="41">
        <f>H124*H9/1000</f>
        <v>70272</v>
      </c>
      <c r="I123" s="41"/>
      <c r="J123" s="41"/>
      <c r="K123" s="41"/>
      <c r="L123" s="41"/>
      <c r="M123" s="41"/>
      <c r="N123" s="41">
        <f>N124*N9/1000</f>
        <v>34752</v>
      </c>
      <c r="O123" s="41">
        <f>O124*O9/1000</f>
        <v>35328</v>
      </c>
      <c r="P123" s="41">
        <f>P124*P9/1000</f>
        <v>70080</v>
      </c>
      <c r="Q123" s="4"/>
      <c r="R123" s="41">
        <f>R124*R9/1000</f>
        <v>34752</v>
      </c>
      <c r="S123" s="41">
        <f>S124*S9/1000</f>
        <v>35328</v>
      </c>
      <c r="T123" s="41">
        <f>T124*T9/1000</f>
        <v>70080</v>
      </c>
      <c r="U123" s="4"/>
      <c r="V123" s="41">
        <f>V124*V9/1000</f>
        <v>34752</v>
      </c>
      <c r="W123" s="41">
        <f>W124*W9/1000</f>
        <v>35328</v>
      </c>
      <c r="X123" s="41">
        <f>X124*X9/1000</f>
        <v>70080</v>
      </c>
      <c r="Y123" s="4"/>
      <c r="Z123" s="41">
        <f>Z124*Z9/1000</f>
        <v>34752</v>
      </c>
      <c r="AA123" s="41">
        <f>AA124*AA9/1000</f>
        <v>35328</v>
      </c>
      <c r="AB123" s="41">
        <f>AB124*AB9/1000</f>
        <v>70080</v>
      </c>
      <c r="AC123" s="41">
        <f>AC124*AC9/1000</f>
        <v>34752</v>
      </c>
      <c r="AD123" s="41">
        <f>AD124*AD9/1000</f>
        <v>35328</v>
      </c>
      <c r="AE123" s="41">
        <v>70080</v>
      </c>
      <c r="AF123" s="43">
        <f t="shared" si="104"/>
        <v>17376</v>
      </c>
      <c r="AG123" s="43">
        <f t="shared" si="105"/>
        <v>17376</v>
      </c>
      <c r="AH123" s="43">
        <f t="shared" si="106"/>
        <v>34752</v>
      </c>
      <c r="AI123" s="43">
        <f t="shared" si="107"/>
        <v>17664</v>
      </c>
      <c r="AJ123" s="43">
        <f t="shared" si="108"/>
        <v>52416</v>
      </c>
      <c r="AK123" s="43">
        <f t="shared" si="109"/>
        <v>17664</v>
      </c>
      <c r="AL123" s="4"/>
      <c r="AM123" s="4"/>
      <c r="AN123" s="14"/>
      <c r="AO123" s="16"/>
      <c r="AP123" s="127">
        <f t="shared" si="97"/>
        <v>-192</v>
      </c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</row>
    <row r="124" spans="1:67" s="25" customFormat="1" ht="19.5" customHeight="1">
      <c r="A124" s="23"/>
      <c r="B124" s="18" t="s">
        <v>160</v>
      </c>
      <c r="C124" s="18" t="s">
        <v>157</v>
      </c>
      <c r="D124" s="41">
        <f t="shared" ref="D124" si="146">D123*1000/365/D10</f>
        <v>1042.7563143210834</v>
      </c>
      <c r="E124" s="41" t="e">
        <f t="shared" ref="E124:I124" si="147">E123*1000/365/E10</f>
        <v>#DIV/0!</v>
      </c>
      <c r="F124" s="41">
        <f t="shared" si="147"/>
        <v>1091.3088820150242</v>
      </c>
      <c r="G124" s="41" t="e">
        <f t="shared" si="147"/>
        <v>#DIV/0!</v>
      </c>
      <c r="H124" s="41">
        <v>1200</v>
      </c>
      <c r="I124" s="41" t="e">
        <f t="shared" si="147"/>
        <v>#DIV/0!</v>
      </c>
      <c r="J124" s="41"/>
      <c r="K124" s="41"/>
      <c r="L124" s="41"/>
      <c r="M124" s="41"/>
      <c r="N124" s="41">
        <v>1200</v>
      </c>
      <c r="O124" s="41">
        <v>1200</v>
      </c>
      <c r="P124" s="41">
        <v>1200</v>
      </c>
      <c r="Q124" s="4" t="e">
        <f t="shared" ref="Q124:AM124" si="148">Q123*1000/365/Q10</f>
        <v>#DIV/0!</v>
      </c>
      <c r="R124" s="41">
        <v>1200</v>
      </c>
      <c r="S124" s="41">
        <v>1200</v>
      </c>
      <c r="T124" s="41">
        <v>1200</v>
      </c>
      <c r="U124" s="4" t="e">
        <f t="shared" si="148"/>
        <v>#DIV/0!</v>
      </c>
      <c r="V124" s="41">
        <v>1200</v>
      </c>
      <c r="W124" s="41">
        <v>1200</v>
      </c>
      <c r="X124" s="41">
        <v>1200</v>
      </c>
      <c r="Y124" s="4" t="e">
        <f t="shared" si="148"/>
        <v>#DIV/0!</v>
      </c>
      <c r="Z124" s="41">
        <v>1200</v>
      </c>
      <c r="AA124" s="41">
        <v>1200</v>
      </c>
      <c r="AB124" s="41">
        <v>1200</v>
      </c>
      <c r="AC124" s="41">
        <v>1200</v>
      </c>
      <c r="AD124" s="41">
        <v>1200</v>
      </c>
      <c r="AE124" s="41">
        <v>1200</v>
      </c>
      <c r="AF124" s="43">
        <v>1200</v>
      </c>
      <c r="AG124" s="43">
        <v>1200</v>
      </c>
      <c r="AH124" s="43">
        <v>1200</v>
      </c>
      <c r="AI124" s="43">
        <v>1200</v>
      </c>
      <c r="AJ124" s="43">
        <v>1200</v>
      </c>
      <c r="AK124" s="43">
        <v>1200</v>
      </c>
      <c r="AL124" s="4" t="e">
        <f t="shared" si="148"/>
        <v>#DIV/0!</v>
      </c>
      <c r="AM124" s="4" t="e">
        <f t="shared" si="148"/>
        <v>#DIV/0!</v>
      </c>
      <c r="AN124" s="14" t="e">
        <f>AN123*1000/365/AN10</f>
        <v>#DIV/0!</v>
      </c>
      <c r="AO124" s="16"/>
      <c r="AP124" s="127">
        <f t="shared" si="97"/>
        <v>0</v>
      </c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</row>
    <row r="125" spans="1:67" s="25" customFormat="1" ht="21.75" hidden="1" customHeight="1">
      <c r="A125" s="23">
        <v>4269</v>
      </c>
      <c r="B125" s="4" t="s">
        <v>161</v>
      </c>
      <c r="C125" s="18" t="s">
        <v>56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"/>
      <c r="R125" s="41"/>
      <c r="S125" s="41"/>
      <c r="T125" s="41"/>
      <c r="U125" s="4"/>
      <c r="V125" s="41"/>
      <c r="W125" s="41"/>
      <c r="X125" s="41"/>
      <c r="Y125" s="4"/>
      <c r="Z125" s="41"/>
      <c r="AA125" s="41"/>
      <c r="AB125" s="41"/>
      <c r="AC125" s="41"/>
      <c r="AD125" s="41"/>
      <c r="AE125" s="41"/>
      <c r="AF125" s="43">
        <f t="shared" si="104"/>
        <v>0</v>
      </c>
      <c r="AG125" s="43">
        <f t="shared" si="105"/>
        <v>0</v>
      </c>
      <c r="AH125" s="43">
        <f t="shared" si="106"/>
        <v>0</v>
      </c>
      <c r="AI125" s="43">
        <f t="shared" si="107"/>
        <v>0</v>
      </c>
      <c r="AJ125" s="43">
        <f t="shared" si="108"/>
        <v>0</v>
      </c>
      <c r="AK125" s="43">
        <f t="shared" si="109"/>
        <v>0</v>
      </c>
      <c r="AL125" s="4"/>
      <c r="AM125" s="4"/>
      <c r="AN125" s="14"/>
      <c r="AO125" s="16"/>
      <c r="AP125" s="127">
        <f t="shared" si="97"/>
        <v>0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</row>
    <row r="126" spans="1:67" s="25" customFormat="1" ht="10.5" hidden="1" customHeight="1">
      <c r="A126" s="23">
        <v>0</v>
      </c>
      <c r="B126" s="4" t="s">
        <v>162</v>
      </c>
      <c r="C126" s="18" t="s">
        <v>56</v>
      </c>
      <c r="D126" s="41">
        <f t="shared" ref="D126" si="149">+D127+D130+D133</f>
        <v>0</v>
      </c>
      <c r="E126" s="41">
        <f t="shared" ref="E126:I126" si="150">+E127+E130+E133</f>
        <v>0</v>
      </c>
      <c r="F126" s="41">
        <f t="shared" si="150"/>
        <v>0</v>
      </c>
      <c r="G126" s="41">
        <f t="shared" si="150"/>
        <v>0</v>
      </c>
      <c r="H126" s="41">
        <f t="shared" si="150"/>
        <v>0</v>
      </c>
      <c r="I126" s="41">
        <f t="shared" si="150"/>
        <v>0</v>
      </c>
      <c r="J126" s="41"/>
      <c r="K126" s="41"/>
      <c r="L126" s="41"/>
      <c r="M126" s="41"/>
      <c r="N126" s="41">
        <f t="shared" ref="N126:AM126" si="151">+N127+N130+N133</f>
        <v>0</v>
      </c>
      <c r="O126" s="41">
        <f t="shared" si="151"/>
        <v>0</v>
      </c>
      <c r="P126" s="41">
        <f t="shared" si="151"/>
        <v>0</v>
      </c>
      <c r="Q126" s="4">
        <f t="shared" si="151"/>
        <v>0</v>
      </c>
      <c r="R126" s="41">
        <f t="shared" ref="R126:T126" si="152">+R127+R130+R133</f>
        <v>0</v>
      </c>
      <c r="S126" s="41">
        <f t="shared" si="152"/>
        <v>0</v>
      </c>
      <c r="T126" s="41">
        <f t="shared" si="152"/>
        <v>0</v>
      </c>
      <c r="U126" s="4">
        <f t="shared" si="151"/>
        <v>0</v>
      </c>
      <c r="V126" s="41">
        <f t="shared" ref="V126:X126" si="153">+V127+V130+V133</f>
        <v>0</v>
      </c>
      <c r="W126" s="41">
        <f t="shared" si="153"/>
        <v>0</v>
      </c>
      <c r="X126" s="41">
        <f t="shared" si="153"/>
        <v>0</v>
      </c>
      <c r="Y126" s="4">
        <f t="shared" si="151"/>
        <v>0</v>
      </c>
      <c r="Z126" s="41">
        <f t="shared" ref="Z126:AB126" si="154">+Z127+Z130+Z133</f>
        <v>0</v>
      </c>
      <c r="AA126" s="41">
        <f t="shared" si="154"/>
        <v>0</v>
      </c>
      <c r="AB126" s="41">
        <f t="shared" si="154"/>
        <v>0</v>
      </c>
      <c r="AC126" s="41">
        <v>0</v>
      </c>
      <c r="AD126" s="41">
        <v>0</v>
      </c>
      <c r="AE126" s="41">
        <v>0</v>
      </c>
      <c r="AF126" s="43">
        <f t="shared" si="104"/>
        <v>0</v>
      </c>
      <c r="AG126" s="43">
        <f t="shared" si="105"/>
        <v>0</v>
      </c>
      <c r="AH126" s="43">
        <f t="shared" si="106"/>
        <v>0</v>
      </c>
      <c r="AI126" s="43">
        <f t="shared" si="107"/>
        <v>0</v>
      </c>
      <c r="AJ126" s="43">
        <f t="shared" si="108"/>
        <v>0</v>
      </c>
      <c r="AK126" s="43">
        <f t="shared" si="109"/>
        <v>0</v>
      </c>
      <c r="AL126" s="4">
        <f t="shared" si="151"/>
        <v>0</v>
      </c>
      <c r="AM126" s="4">
        <f t="shared" si="151"/>
        <v>0</v>
      </c>
      <c r="AN126" s="14">
        <f>+AN127+AN130+AN133</f>
        <v>0</v>
      </c>
      <c r="AO126" s="16"/>
      <c r="AP126" s="127">
        <f t="shared" si="97"/>
        <v>0</v>
      </c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</row>
    <row r="127" spans="1:67" s="25" customFormat="1" ht="18" hidden="1" customHeight="1">
      <c r="A127" s="23">
        <v>0</v>
      </c>
      <c r="B127" s="4" t="s">
        <v>163</v>
      </c>
      <c r="C127" s="18" t="s">
        <v>56</v>
      </c>
      <c r="D127" s="41">
        <f t="shared" ref="D127" si="155">+D128+D129</f>
        <v>0</v>
      </c>
      <c r="E127" s="41">
        <f t="shared" ref="E127:I127" si="156">+E128+E129</f>
        <v>0</v>
      </c>
      <c r="F127" s="41">
        <f t="shared" si="156"/>
        <v>0</v>
      </c>
      <c r="G127" s="41">
        <f t="shared" si="156"/>
        <v>0</v>
      </c>
      <c r="H127" s="41">
        <f t="shared" si="156"/>
        <v>0</v>
      </c>
      <c r="I127" s="41">
        <f t="shared" si="156"/>
        <v>0</v>
      </c>
      <c r="J127" s="41"/>
      <c r="K127" s="41"/>
      <c r="L127" s="41"/>
      <c r="M127" s="41"/>
      <c r="N127" s="41">
        <f t="shared" ref="N127:AM127" si="157">+N128+N129</f>
        <v>0</v>
      </c>
      <c r="O127" s="41">
        <f t="shared" si="157"/>
        <v>0</v>
      </c>
      <c r="P127" s="41">
        <f t="shared" si="157"/>
        <v>0</v>
      </c>
      <c r="Q127" s="4">
        <f t="shared" si="157"/>
        <v>0</v>
      </c>
      <c r="R127" s="41">
        <f t="shared" ref="R127:T127" si="158">+R128+R129</f>
        <v>0</v>
      </c>
      <c r="S127" s="41">
        <f t="shared" si="158"/>
        <v>0</v>
      </c>
      <c r="T127" s="41">
        <f t="shared" si="158"/>
        <v>0</v>
      </c>
      <c r="U127" s="4">
        <f t="shared" si="157"/>
        <v>0</v>
      </c>
      <c r="V127" s="41">
        <f t="shared" ref="V127:X127" si="159">+V128+V129</f>
        <v>0</v>
      </c>
      <c r="W127" s="41">
        <f t="shared" si="159"/>
        <v>0</v>
      </c>
      <c r="X127" s="41">
        <f t="shared" si="159"/>
        <v>0</v>
      </c>
      <c r="Y127" s="4">
        <f t="shared" si="157"/>
        <v>0</v>
      </c>
      <c r="Z127" s="41">
        <f t="shared" ref="Z127:AB127" si="160">+Z128+Z129</f>
        <v>0</v>
      </c>
      <c r="AA127" s="41">
        <f t="shared" si="160"/>
        <v>0</v>
      </c>
      <c r="AB127" s="41">
        <f t="shared" si="160"/>
        <v>0</v>
      </c>
      <c r="AC127" s="41">
        <v>0</v>
      </c>
      <c r="AD127" s="41">
        <v>0</v>
      </c>
      <c r="AE127" s="41">
        <v>0</v>
      </c>
      <c r="AF127" s="43">
        <f t="shared" si="104"/>
        <v>0</v>
      </c>
      <c r="AG127" s="43">
        <f t="shared" si="105"/>
        <v>0</v>
      </c>
      <c r="AH127" s="43">
        <f t="shared" si="106"/>
        <v>0</v>
      </c>
      <c r="AI127" s="43">
        <f t="shared" si="107"/>
        <v>0</v>
      </c>
      <c r="AJ127" s="43">
        <f t="shared" si="108"/>
        <v>0</v>
      </c>
      <c r="AK127" s="43">
        <f t="shared" si="109"/>
        <v>0</v>
      </c>
      <c r="AL127" s="4">
        <f t="shared" si="157"/>
        <v>0</v>
      </c>
      <c r="AM127" s="4">
        <f t="shared" si="157"/>
        <v>0</v>
      </c>
      <c r="AN127" s="14">
        <f>+AN128+AN129</f>
        <v>0</v>
      </c>
      <c r="AO127" s="16"/>
      <c r="AP127" s="127">
        <f t="shared" si="97"/>
        <v>0</v>
      </c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</row>
    <row r="128" spans="1:67" s="25" customFormat="1" ht="18.75" hidden="1" customHeight="1">
      <c r="A128" s="23">
        <v>4411</v>
      </c>
      <c r="B128" s="4" t="s">
        <v>164</v>
      </c>
      <c r="C128" s="18" t="s">
        <v>56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"/>
      <c r="R128" s="41"/>
      <c r="S128" s="41"/>
      <c r="T128" s="41"/>
      <c r="U128" s="4"/>
      <c r="V128" s="41"/>
      <c r="W128" s="41"/>
      <c r="X128" s="41"/>
      <c r="Y128" s="4"/>
      <c r="Z128" s="41"/>
      <c r="AA128" s="41"/>
      <c r="AB128" s="41"/>
      <c r="AC128" s="41"/>
      <c r="AD128" s="41"/>
      <c r="AE128" s="41"/>
      <c r="AF128" s="43">
        <f t="shared" si="104"/>
        <v>0</v>
      </c>
      <c r="AG128" s="43">
        <f t="shared" si="105"/>
        <v>0</v>
      </c>
      <c r="AH128" s="43">
        <f t="shared" si="106"/>
        <v>0</v>
      </c>
      <c r="AI128" s="43">
        <f t="shared" si="107"/>
        <v>0</v>
      </c>
      <c r="AJ128" s="43">
        <f t="shared" si="108"/>
        <v>0</v>
      </c>
      <c r="AK128" s="43">
        <f t="shared" si="109"/>
        <v>0</v>
      </c>
      <c r="AL128" s="4"/>
      <c r="AM128" s="4"/>
      <c r="AN128" s="14"/>
      <c r="AO128" s="16"/>
      <c r="AP128" s="127">
        <f t="shared" si="97"/>
        <v>0</v>
      </c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</row>
    <row r="129" spans="1:67" s="25" customFormat="1" ht="17.25" hidden="1" customHeight="1">
      <c r="A129" s="23">
        <v>4412</v>
      </c>
      <c r="B129" s="4" t="s">
        <v>165</v>
      </c>
      <c r="C129" s="18" t="s">
        <v>56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"/>
      <c r="R129" s="41"/>
      <c r="S129" s="41"/>
      <c r="T129" s="41"/>
      <c r="U129" s="4"/>
      <c r="V129" s="41"/>
      <c r="W129" s="41"/>
      <c r="X129" s="41"/>
      <c r="Y129" s="4"/>
      <c r="Z129" s="41"/>
      <c r="AA129" s="41"/>
      <c r="AB129" s="41"/>
      <c r="AC129" s="41"/>
      <c r="AD129" s="41"/>
      <c r="AE129" s="41"/>
      <c r="AF129" s="43">
        <f t="shared" si="104"/>
        <v>0</v>
      </c>
      <c r="AG129" s="43">
        <f t="shared" si="105"/>
        <v>0</v>
      </c>
      <c r="AH129" s="43">
        <f t="shared" si="106"/>
        <v>0</v>
      </c>
      <c r="AI129" s="43">
        <f t="shared" si="107"/>
        <v>0</v>
      </c>
      <c r="AJ129" s="43">
        <f t="shared" si="108"/>
        <v>0</v>
      </c>
      <c r="AK129" s="43">
        <f t="shared" si="109"/>
        <v>0</v>
      </c>
      <c r="AL129" s="4"/>
      <c r="AM129" s="4"/>
      <c r="AN129" s="14"/>
      <c r="AO129" s="16"/>
      <c r="AP129" s="127">
        <f t="shared" si="97"/>
        <v>0</v>
      </c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</row>
    <row r="130" spans="1:67" s="25" customFormat="1" ht="16.5" hidden="1" customHeight="1">
      <c r="A130" s="23">
        <v>0</v>
      </c>
      <c r="B130" s="4" t="s">
        <v>166</v>
      </c>
      <c r="C130" s="18" t="s">
        <v>56</v>
      </c>
      <c r="D130" s="41">
        <f t="shared" ref="D130" si="161">+D131+D132</f>
        <v>0</v>
      </c>
      <c r="E130" s="41">
        <f t="shared" ref="E130:I130" si="162">+E131+E132</f>
        <v>0</v>
      </c>
      <c r="F130" s="41">
        <f t="shared" si="162"/>
        <v>0</v>
      </c>
      <c r="G130" s="41">
        <f t="shared" si="162"/>
        <v>0</v>
      </c>
      <c r="H130" s="41">
        <f t="shared" si="162"/>
        <v>0</v>
      </c>
      <c r="I130" s="41">
        <f t="shared" si="162"/>
        <v>0</v>
      </c>
      <c r="J130" s="41"/>
      <c r="K130" s="41"/>
      <c r="L130" s="41"/>
      <c r="M130" s="41"/>
      <c r="N130" s="41">
        <f t="shared" ref="N130:AM130" si="163">+N131+N132</f>
        <v>0</v>
      </c>
      <c r="O130" s="41">
        <f t="shared" si="163"/>
        <v>0</v>
      </c>
      <c r="P130" s="41">
        <f t="shared" si="163"/>
        <v>0</v>
      </c>
      <c r="Q130" s="4">
        <f t="shared" si="163"/>
        <v>0</v>
      </c>
      <c r="R130" s="41">
        <f t="shared" ref="R130:T130" si="164">+R131+R132</f>
        <v>0</v>
      </c>
      <c r="S130" s="41">
        <f t="shared" si="164"/>
        <v>0</v>
      </c>
      <c r="T130" s="41">
        <f t="shared" si="164"/>
        <v>0</v>
      </c>
      <c r="U130" s="4">
        <f t="shared" si="163"/>
        <v>0</v>
      </c>
      <c r="V130" s="41">
        <f t="shared" ref="V130:X130" si="165">+V131+V132</f>
        <v>0</v>
      </c>
      <c r="W130" s="41">
        <f t="shared" si="165"/>
        <v>0</v>
      </c>
      <c r="X130" s="41">
        <f t="shared" si="165"/>
        <v>0</v>
      </c>
      <c r="Y130" s="4">
        <f t="shared" si="163"/>
        <v>0</v>
      </c>
      <c r="Z130" s="41">
        <f t="shared" ref="Z130:AB130" si="166">+Z131+Z132</f>
        <v>0</v>
      </c>
      <c r="AA130" s="41">
        <f t="shared" si="166"/>
        <v>0</v>
      </c>
      <c r="AB130" s="41">
        <f t="shared" si="166"/>
        <v>0</v>
      </c>
      <c r="AC130" s="41">
        <v>0</v>
      </c>
      <c r="AD130" s="41">
        <v>0</v>
      </c>
      <c r="AE130" s="41">
        <v>0</v>
      </c>
      <c r="AF130" s="43">
        <f t="shared" si="104"/>
        <v>0</v>
      </c>
      <c r="AG130" s="43">
        <f t="shared" si="105"/>
        <v>0</v>
      </c>
      <c r="AH130" s="43">
        <f t="shared" si="106"/>
        <v>0</v>
      </c>
      <c r="AI130" s="43">
        <f t="shared" si="107"/>
        <v>0</v>
      </c>
      <c r="AJ130" s="43">
        <f t="shared" si="108"/>
        <v>0</v>
      </c>
      <c r="AK130" s="43">
        <f t="shared" si="109"/>
        <v>0</v>
      </c>
      <c r="AL130" s="4">
        <f t="shared" si="163"/>
        <v>0</v>
      </c>
      <c r="AM130" s="4">
        <f t="shared" si="163"/>
        <v>0</v>
      </c>
      <c r="AN130" s="14">
        <f>+AN131+AN132</f>
        <v>0</v>
      </c>
      <c r="AO130" s="16"/>
      <c r="AP130" s="127">
        <f t="shared" si="97"/>
        <v>0</v>
      </c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</row>
    <row r="131" spans="1:67" s="25" customFormat="1" ht="24" hidden="1" customHeight="1">
      <c r="A131" s="23">
        <v>4421</v>
      </c>
      <c r="B131" s="4" t="s">
        <v>167</v>
      </c>
      <c r="C131" s="18" t="s">
        <v>56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"/>
      <c r="R131" s="41"/>
      <c r="S131" s="41"/>
      <c r="T131" s="41"/>
      <c r="U131" s="4"/>
      <c r="V131" s="41"/>
      <c r="W131" s="41"/>
      <c r="X131" s="41"/>
      <c r="Y131" s="4"/>
      <c r="Z131" s="41"/>
      <c r="AA131" s="41"/>
      <c r="AB131" s="41"/>
      <c r="AC131" s="41"/>
      <c r="AD131" s="41"/>
      <c r="AE131" s="41"/>
      <c r="AF131" s="43">
        <f t="shared" si="104"/>
        <v>0</v>
      </c>
      <c r="AG131" s="43">
        <f t="shared" si="105"/>
        <v>0</v>
      </c>
      <c r="AH131" s="43">
        <f t="shared" si="106"/>
        <v>0</v>
      </c>
      <c r="AI131" s="43">
        <f t="shared" si="107"/>
        <v>0</v>
      </c>
      <c r="AJ131" s="43">
        <f t="shared" si="108"/>
        <v>0</v>
      </c>
      <c r="AK131" s="43">
        <f t="shared" si="109"/>
        <v>0</v>
      </c>
      <c r="AL131" s="4"/>
      <c r="AM131" s="4"/>
      <c r="AN131" s="14"/>
      <c r="AO131" s="16"/>
      <c r="AP131" s="127">
        <f t="shared" si="97"/>
        <v>0</v>
      </c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</row>
    <row r="132" spans="1:67" s="25" customFormat="1" ht="27.75" hidden="1" customHeight="1">
      <c r="A132" s="23">
        <v>4422</v>
      </c>
      <c r="B132" s="4" t="s">
        <v>168</v>
      </c>
      <c r="C132" s="18" t="s">
        <v>56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"/>
      <c r="R132" s="41"/>
      <c r="S132" s="41"/>
      <c r="T132" s="41"/>
      <c r="U132" s="4"/>
      <c r="V132" s="41"/>
      <c r="W132" s="41"/>
      <c r="X132" s="41"/>
      <c r="Y132" s="4"/>
      <c r="Z132" s="41"/>
      <c r="AA132" s="41"/>
      <c r="AB132" s="41"/>
      <c r="AC132" s="41"/>
      <c r="AD132" s="41"/>
      <c r="AE132" s="41"/>
      <c r="AF132" s="43">
        <f t="shared" si="104"/>
        <v>0</v>
      </c>
      <c r="AG132" s="43">
        <f t="shared" si="105"/>
        <v>0</v>
      </c>
      <c r="AH132" s="43">
        <f t="shared" si="106"/>
        <v>0</v>
      </c>
      <c r="AI132" s="43">
        <f t="shared" si="107"/>
        <v>0</v>
      </c>
      <c r="AJ132" s="43">
        <f t="shared" si="108"/>
        <v>0</v>
      </c>
      <c r="AK132" s="43">
        <f t="shared" si="109"/>
        <v>0</v>
      </c>
      <c r="AL132" s="4"/>
      <c r="AM132" s="4"/>
      <c r="AN132" s="14"/>
      <c r="AO132" s="16"/>
      <c r="AP132" s="127">
        <f t="shared" si="97"/>
        <v>0</v>
      </c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</row>
    <row r="133" spans="1:67" s="25" customFormat="1" ht="23.25" hidden="1" customHeight="1">
      <c r="A133" s="23">
        <v>0</v>
      </c>
      <c r="B133" s="4" t="s">
        <v>169</v>
      </c>
      <c r="C133" s="18" t="s">
        <v>56</v>
      </c>
      <c r="D133" s="41">
        <f t="shared" ref="D133" si="167">+D134+D135+D136</f>
        <v>0</v>
      </c>
      <c r="E133" s="41">
        <f t="shared" ref="E133:I133" si="168">+E134+E135+E136</f>
        <v>0</v>
      </c>
      <c r="F133" s="41">
        <f t="shared" si="168"/>
        <v>0</v>
      </c>
      <c r="G133" s="41">
        <f t="shared" si="168"/>
        <v>0</v>
      </c>
      <c r="H133" s="41">
        <f t="shared" si="168"/>
        <v>0</v>
      </c>
      <c r="I133" s="41">
        <f t="shared" si="168"/>
        <v>0</v>
      </c>
      <c r="J133" s="41"/>
      <c r="K133" s="41"/>
      <c r="L133" s="41"/>
      <c r="M133" s="41"/>
      <c r="N133" s="41">
        <f t="shared" ref="N133:AM133" si="169">+N134+N135+N136</f>
        <v>0</v>
      </c>
      <c r="O133" s="41">
        <f t="shared" si="169"/>
        <v>0</v>
      </c>
      <c r="P133" s="41">
        <f t="shared" si="169"/>
        <v>0</v>
      </c>
      <c r="Q133" s="4">
        <f t="shared" si="169"/>
        <v>0</v>
      </c>
      <c r="R133" s="41">
        <f t="shared" ref="R133:T133" si="170">+R134+R135+R136</f>
        <v>0</v>
      </c>
      <c r="S133" s="41">
        <f t="shared" si="170"/>
        <v>0</v>
      </c>
      <c r="T133" s="41">
        <f t="shared" si="170"/>
        <v>0</v>
      </c>
      <c r="U133" s="4">
        <f t="shared" si="169"/>
        <v>0</v>
      </c>
      <c r="V133" s="41">
        <f t="shared" ref="V133:X133" si="171">+V134+V135+V136</f>
        <v>0</v>
      </c>
      <c r="W133" s="41">
        <f t="shared" si="171"/>
        <v>0</v>
      </c>
      <c r="X133" s="41">
        <f t="shared" si="171"/>
        <v>0</v>
      </c>
      <c r="Y133" s="4">
        <f t="shared" si="169"/>
        <v>0</v>
      </c>
      <c r="Z133" s="41">
        <f t="shared" ref="Z133:AB133" si="172">+Z134+Z135+Z136</f>
        <v>0</v>
      </c>
      <c r="AA133" s="41">
        <f t="shared" si="172"/>
        <v>0</v>
      </c>
      <c r="AB133" s="41">
        <f t="shared" si="172"/>
        <v>0</v>
      </c>
      <c r="AC133" s="41">
        <v>0</v>
      </c>
      <c r="AD133" s="41">
        <v>0</v>
      </c>
      <c r="AE133" s="41">
        <v>0</v>
      </c>
      <c r="AF133" s="43">
        <f t="shared" si="104"/>
        <v>0</v>
      </c>
      <c r="AG133" s="43">
        <f t="shared" si="105"/>
        <v>0</v>
      </c>
      <c r="AH133" s="43">
        <f t="shared" si="106"/>
        <v>0</v>
      </c>
      <c r="AI133" s="43">
        <f t="shared" si="107"/>
        <v>0</v>
      </c>
      <c r="AJ133" s="43">
        <f t="shared" si="108"/>
        <v>0</v>
      </c>
      <c r="AK133" s="43">
        <f t="shared" si="109"/>
        <v>0</v>
      </c>
      <c r="AL133" s="4">
        <f t="shared" si="169"/>
        <v>0</v>
      </c>
      <c r="AM133" s="4">
        <f t="shared" si="169"/>
        <v>0</v>
      </c>
      <c r="AN133" s="14">
        <f>+AN134+AN135+AN136</f>
        <v>0</v>
      </c>
      <c r="AO133" s="16"/>
      <c r="AP133" s="127">
        <f t="shared" si="97"/>
        <v>0</v>
      </c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</row>
    <row r="134" spans="1:67" s="25" customFormat="1" ht="34.5" hidden="1" customHeight="1">
      <c r="A134" s="23">
        <v>4431</v>
      </c>
      <c r="B134" s="4" t="s">
        <v>170</v>
      </c>
      <c r="C134" s="18" t="s">
        <v>56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"/>
      <c r="R134" s="41"/>
      <c r="S134" s="41"/>
      <c r="T134" s="41"/>
      <c r="U134" s="4"/>
      <c r="V134" s="41"/>
      <c r="W134" s="41"/>
      <c r="X134" s="41"/>
      <c r="Y134" s="4"/>
      <c r="Z134" s="41"/>
      <c r="AA134" s="41"/>
      <c r="AB134" s="41"/>
      <c r="AC134" s="41"/>
      <c r="AD134" s="41"/>
      <c r="AE134" s="41"/>
      <c r="AF134" s="43">
        <f t="shared" si="104"/>
        <v>0</v>
      </c>
      <c r="AG134" s="43">
        <f t="shared" si="105"/>
        <v>0</v>
      </c>
      <c r="AH134" s="43">
        <f t="shared" si="106"/>
        <v>0</v>
      </c>
      <c r="AI134" s="43">
        <f t="shared" si="107"/>
        <v>0</v>
      </c>
      <c r="AJ134" s="43">
        <f t="shared" si="108"/>
        <v>0</v>
      </c>
      <c r="AK134" s="43">
        <f t="shared" si="109"/>
        <v>0</v>
      </c>
      <c r="AL134" s="4"/>
      <c r="AM134" s="4"/>
      <c r="AN134" s="14"/>
      <c r="AO134" s="16"/>
      <c r="AP134" s="127">
        <f t="shared" si="97"/>
        <v>0</v>
      </c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</row>
    <row r="135" spans="1:67" s="25" customFormat="1" ht="10.5" hidden="1" customHeight="1">
      <c r="A135" s="23">
        <v>4432</v>
      </c>
      <c r="B135" s="4" t="s">
        <v>171</v>
      </c>
      <c r="C135" s="18" t="s">
        <v>56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"/>
      <c r="R135" s="41"/>
      <c r="S135" s="41"/>
      <c r="T135" s="41"/>
      <c r="U135" s="4"/>
      <c r="V135" s="41"/>
      <c r="W135" s="41"/>
      <c r="X135" s="41"/>
      <c r="Y135" s="4"/>
      <c r="Z135" s="41"/>
      <c r="AA135" s="41"/>
      <c r="AB135" s="41"/>
      <c r="AC135" s="41"/>
      <c r="AD135" s="41"/>
      <c r="AE135" s="41"/>
      <c r="AF135" s="43">
        <f t="shared" si="104"/>
        <v>0</v>
      </c>
      <c r="AG135" s="43">
        <f t="shared" si="105"/>
        <v>0</v>
      </c>
      <c r="AH135" s="43">
        <f t="shared" si="106"/>
        <v>0</v>
      </c>
      <c r="AI135" s="43">
        <f t="shared" si="107"/>
        <v>0</v>
      </c>
      <c r="AJ135" s="43">
        <f t="shared" si="108"/>
        <v>0</v>
      </c>
      <c r="AK135" s="43">
        <f t="shared" si="109"/>
        <v>0</v>
      </c>
      <c r="AL135" s="4"/>
      <c r="AM135" s="4"/>
      <c r="AN135" s="14"/>
      <c r="AO135" s="16"/>
      <c r="AP135" s="127">
        <f t="shared" si="97"/>
        <v>0</v>
      </c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</row>
    <row r="136" spans="1:67" s="25" customFormat="1" ht="21" hidden="1" customHeight="1">
      <c r="A136" s="23">
        <v>4433</v>
      </c>
      <c r="B136" s="4" t="s">
        <v>172</v>
      </c>
      <c r="C136" s="18" t="s">
        <v>56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"/>
      <c r="R136" s="41"/>
      <c r="S136" s="41"/>
      <c r="T136" s="41"/>
      <c r="U136" s="4"/>
      <c r="V136" s="41"/>
      <c r="W136" s="41"/>
      <c r="X136" s="41"/>
      <c r="Y136" s="4"/>
      <c r="Z136" s="41"/>
      <c r="AA136" s="41"/>
      <c r="AB136" s="41"/>
      <c r="AC136" s="41"/>
      <c r="AD136" s="41"/>
      <c r="AE136" s="41"/>
      <c r="AF136" s="43">
        <f t="shared" si="104"/>
        <v>0</v>
      </c>
      <c r="AG136" s="43">
        <f t="shared" si="105"/>
        <v>0</v>
      </c>
      <c r="AH136" s="43">
        <f t="shared" si="106"/>
        <v>0</v>
      </c>
      <c r="AI136" s="43">
        <f t="shared" si="107"/>
        <v>0</v>
      </c>
      <c r="AJ136" s="43">
        <f t="shared" si="108"/>
        <v>0</v>
      </c>
      <c r="AK136" s="43">
        <f t="shared" si="109"/>
        <v>0</v>
      </c>
      <c r="AL136" s="4"/>
      <c r="AM136" s="4"/>
      <c r="AN136" s="14"/>
      <c r="AO136" s="16"/>
      <c r="AP136" s="127">
        <f t="shared" si="97"/>
        <v>0</v>
      </c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</row>
    <row r="137" spans="1:67" s="25" customFormat="1" ht="10.5" hidden="1" customHeight="1">
      <c r="A137" s="23">
        <v>0</v>
      </c>
      <c r="B137" s="4" t="s">
        <v>173</v>
      </c>
      <c r="C137" s="18" t="s">
        <v>56</v>
      </c>
      <c r="D137" s="41">
        <f t="shared" ref="D137" si="173">+D138+D141</f>
        <v>0</v>
      </c>
      <c r="E137" s="41">
        <f t="shared" ref="E137:I137" si="174">+E138+E141</f>
        <v>0</v>
      </c>
      <c r="F137" s="41">
        <f t="shared" si="174"/>
        <v>0</v>
      </c>
      <c r="G137" s="41">
        <f t="shared" si="174"/>
        <v>0</v>
      </c>
      <c r="H137" s="41">
        <f t="shared" si="174"/>
        <v>0</v>
      </c>
      <c r="I137" s="41">
        <f t="shared" si="174"/>
        <v>0</v>
      </c>
      <c r="J137" s="41"/>
      <c r="K137" s="41"/>
      <c r="L137" s="41"/>
      <c r="M137" s="41"/>
      <c r="N137" s="41">
        <f t="shared" ref="N137:AM137" si="175">+N138+N141</f>
        <v>0</v>
      </c>
      <c r="O137" s="41">
        <f t="shared" si="175"/>
        <v>0</v>
      </c>
      <c r="P137" s="41">
        <f t="shared" si="175"/>
        <v>0</v>
      </c>
      <c r="Q137" s="4">
        <f t="shared" si="175"/>
        <v>0</v>
      </c>
      <c r="R137" s="41">
        <f t="shared" ref="R137:T137" si="176">+R138+R141</f>
        <v>0</v>
      </c>
      <c r="S137" s="41">
        <f t="shared" si="176"/>
        <v>0</v>
      </c>
      <c r="T137" s="41">
        <f t="shared" si="176"/>
        <v>0</v>
      </c>
      <c r="U137" s="4">
        <f t="shared" si="175"/>
        <v>0</v>
      </c>
      <c r="V137" s="41">
        <f t="shared" ref="V137:X137" si="177">+V138+V141</f>
        <v>0</v>
      </c>
      <c r="W137" s="41">
        <f t="shared" si="177"/>
        <v>0</v>
      </c>
      <c r="X137" s="41">
        <f t="shared" si="177"/>
        <v>0</v>
      </c>
      <c r="Y137" s="4">
        <f t="shared" si="175"/>
        <v>0</v>
      </c>
      <c r="Z137" s="41">
        <f t="shared" ref="Z137:AB137" si="178">+Z138+Z141</f>
        <v>0</v>
      </c>
      <c r="AA137" s="41">
        <f t="shared" si="178"/>
        <v>0</v>
      </c>
      <c r="AB137" s="41">
        <f t="shared" si="178"/>
        <v>0</v>
      </c>
      <c r="AC137" s="41">
        <v>0</v>
      </c>
      <c r="AD137" s="41">
        <v>0</v>
      </c>
      <c r="AE137" s="41">
        <v>0</v>
      </c>
      <c r="AF137" s="43">
        <f t="shared" si="104"/>
        <v>0</v>
      </c>
      <c r="AG137" s="43">
        <f t="shared" si="105"/>
        <v>0</v>
      </c>
      <c r="AH137" s="43">
        <f t="shared" si="106"/>
        <v>0</v>
      </c>
      <c r="AI137" s="43">
        <f t="shared" si="107"/>
        <v>0</v>
      </c>
      <c r="AJ137" s="43">
        <f t="shared" si="108"/>
        <v>0</v>
      </c>
      <c r="AK137" s="43">
        <f t="shared" si="109"/>
        <v>0</v>
      </c>
      <c r="AL137" s="4">
        <f t="shared" si="175"/>
        <v>0</v>
      </c>
      <c r="AM137" s="4">
        <f t="shared" si="175"/>
        <v>0</v>
      </c>
      <c r="AN137" s="14">
        <f>+AN138+AN141</f>
        <v>0</v>
      </c>
      <c r="AO137" s="16"/>
      <c r="AP137" s="127">
        <f t="shared" ref="AP137:AP200" si="179">P137-H137</f>
        <v>0</v>
      </c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</row>
    <row r="138" spans="1:67" s="25" customFormat="1" ht="30" hidden="1" customHeight="1">
      <c r="A138" s="23">
        <v>0</v>
      </c>
      <c r="B138" s="4" t="s">
        <v>174</v>
      </c>
      <c r="C138" s="18" t="s">
        <v>56</v>
      </c>
      <c r="D138" s="41">
        <f t="shared" ref="D138" si="180">+D139+D140</f>
        <v>0</v>
      </c>
      <c r="E138" s="41">
        <f t="shared" ref="E138:I138" si="181">+E139+E140</f>
        <v>0</v>
      </c>
      <c r="F138" s="41">
        <f t="shared" si="181"/>
        <v>0</v>
      </c>
      <c r="G138" s="41">
        <f t="shared" si="181"/>
        <v>0</v>
      </c>
      <c r="H138" s="41">
        <f t="shared" si="181"/>
        <v>0</v>
      </c>
      <c r="I138" s="41">
        <f t="shared" si="181"/>
        <v>0</v>
      </c>
      <c r="J138" s="41"/>
      <c r="K138" s="41"/>
      <c r="L138" s="41"/>
      <c r="M138" s="41"/>
      <c r="N138" s="41">
        <f t="shared" ref="N138:AM138" si="182">+N139+N140</f>
        <v>0</v>
      </c>
      <c r="O138" s="41">
        <f t="shared" si="182"/>
        <v>0</v>
      </c>
      <c r="P138" s="41">
        <f t="shared" si="182"/>
        <v>0</v>
      </c>
      <c r="Q138" s="4">
        <f t="shared" si="182"/>
        <v>0</v>
      </c>
      <c r="R138" s="41">
        <f t="shared" ref="R138:T138" si="183">+R139+R140</f>
        <v>0</v>
      </c>
      <c r="S138" s="41">
        <f t="shared" si="183"/>
        <v>0</v>
      </c>
      <c r="T138" s="41">
        <f t="shared" si="183"/>
        <v>0</v>
      </c>
      <c r="U138" s="4">
        <f t="shared" si="182"/>
        <v>0</v>
      </c>
      <c r="V138" s="41">
        <f t="shared" ref="V138:X138" si="184">+V139+V140</f>
        <v>0</v>
      </c>
      <c r="W138" s="41">
        <f t="shared" si="184"/>
        <v>0</v>
      </c>
      <c r="X138" s="41">
        <f t="shared" si="184"/>
        <v>0</v>
      </c>
      <c r="Y138" s="4">
        <f t="shared" si="182"/>
        <v>0</v>
      </c>
      <c r="Z138" s="41">
        <f t="shared" ref="Z138:AB138" si="185">+Z139+Z140</f>
        <v>0</v>
      </c>
      <c r="AA138" s="41">
        <f t="shared" si="185"/>
        <v>0</v>
      </c>
      <c r="AB138" s="41">
        <f t="shared" si="185"/>
        <v>0</v>
      </c>
      <c r="AC138" s="41">
        <v>0</v>
      </c>
      <c r="AD138" s="41">
        <v>0</v>
      </c>
      <c r="AE138" s="41">
        <v>0</v>
      </c>
      <c r="AF138" s="43">
        <f t="shared" si="104"/>
        <v>0</v>
      </c>
      <c r="AG138" s="43">
        <f t="shared" si="105"/>
        <v>0</v>
      </c>
      <c r="AH138" s="43">
        <f t="shared" si="106"/>
        <v>0</v>
      </c>
      <c r="AI138" s="43">
        <f t="shared" si="107"/>
        <v>0</v>
      </c>
      <c r="AJ138" s="43">
        <f t="shared" si="108"/>
        <v>0</v>
      </c>
      <c r="AK138" s="43">
        <f t="shared" si="109"/>
        <v>0</v>
      </c>
      <c r="AL138" s="4">
        <f t="shared" si="182"/>
        <v>0</v>
      </c>
      <c r="AM138" s="4">
        <f t="shared" si="182"/>
        <v>0</v>
      </c>
      <c r="AN138" s="14">
        <f>+AN139+AN140</f>
        <v>0</v>
      </c>
      <c r="AO138" s="16"/>
      <c r="AP138" s="127">
        <f t="shared" si="179"/>
        <v>0</v>
      </c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</row>
    <row r="139" spans="1:67" s="25" customFormat="1" ht="40.5" hidden="1" customHeight="1">
      <c r="A139" s="23">
        <v>4511</v>
      </c>
      <c r="B139" s="4" t="s">
        <v>175</v>
      </c>
      <c r="C139" s="18" t="s">
        <v>56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"/>
      <c r="R139" s="41"/>
      <c r="S139" s="41"/>
      <c r="T139" s="41"/>
      <c r="U139" s="4"/>
      <c r="V139" s="41"/>
      <c r="W139" s="41"/>
      <c r="X139" s="41"/>
      <c r="Y139" s="4"/>
      <c r="Z139" s="41"/>
      <c r="AA139" s="41"/>
      <c r="AB139" s="41"/>
      <c r="AC139" s="41"/>
      <c r="AD139" s="41"/>
      <c r="AE139" s="41"/>
      <c r="AF139" s="43">
        <f t="shared" si="104"/>
        <v>0</v>
      </c>
      <c r="AG139" s="43">
        <f t="shared" si="105"/>
        <v>0</v>
      </c>
      <c r="AH139" s="43">
        <f t="shared" si="106"/>
        <v>0</v>
      </c>
      <c r="AI139" s="43">
        <f t="shared" si="107"/>
        <v>0</v>
      </c>
      <c r="AJ139" s="43">
        <f t="shared" si="108"/>
        <v>0</v>
      </c>
      <c r="AK139" s="43">
        <f t="shared" si="109"/>
        <v>0</v>
      </c>
      <c r="AL139" s="4"/>
      <c r="AM139" s="4"/>
      <c r="AN139" s="14"/>
      <c r="AO139" s="16"/>
      <c r="AP139" s="127">
        <f t="shared" si="179"/>
        <v>0</v>
      </c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</row>
    <row r="140" spans="1:67" s="25" customFormat="1" ht="26.25" hidden="1" customHeight="1">
      <c r="A140" s="23">
        <v>4512</v>
      </c>
      <c r="B140" s="4" t="s">
        <v>176</v>
      </c>
      <c r="C140" s="18" t="s">
        <v>56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"/>
      <c r="R140" s="41"/>
      <c r="S140" s="41"/>
      <c r="T140" s="41"/>
      <c r="U140" s="4"/>
      <c r="V140" s="41"/>
      <c r="W140" s="41"/>
      <c r="X140" s="41"/>
      <c r="Y140" s="4"/>
      <c r="Z140" s="41"/>
      <c r="AA140" s="41"/>
      <c r="AB140" s="41"/>
      <c r="AC140" s="41"/>
      <c r="AD140" s="41"/>
      <c r="AE140" s="41"/>
      <c r="AF140" s="43">
        <f t="shared" si="104"/>
        <v>0</v>
      </c>
      <c r="AG140" s="43">
        <f t="shared" si="105"/>
        <v>0</v>
      </c>
      <c r="AH140" s="43">
        <f t="shared" si="106"/>
        <v>0</v>
      </c>
      <c r="AI140" s="43">
        <f t="shared" si="107"/>
        <v>0</v>
      </c>
      <c r="AJ140" s="43">
        <f t="shared" si="108"/>
        <v>0</v>
      </c>
      <c r="AK140" s="43">
        <f t="shared" si="109"/>
        <v>0</v>
      </c>
      <c r="AL140" s="4"/>
      <c r="AM140" s="4"/>
      <c r="AN140" s="14"/>
      <c r="AO140" s="16"/>
      <c r="AP140" s="127">
        <f t="shared" si="179"/>
        <v>0</v>
      </c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</row>
    <row r="141" spans="1:67" s="25" customFormat="1" ht="29.25" hidden="1" customHeight="1">
      <c r="A141" s="23">
        <v>0</v>
      </c>
      <c r="B141" s="4" t="s">
        <v>177</v>
      </c>
      <c r="C141" s="18" t="s">
        <v>56</v>
      </c>
      <c r="D141" s="41">
        <f t="shared" ref="D141" si="186">+D142+D143</f>
        <v>0</v>
      </c>
      <c r="E141" s="41">
        <f t="shared" ref="E141:I141" si="187">+E142+E143</f>
        <v>0</v>
      </c>
      <c r="F141" s="41">
        <f t="shared" si="187"/>
        <v>0</v>
      </c>
      <c r="G141" s="41">
        <f t="shared" si="187"/>
        <v>0</v>
      </c>
      <c r="H141" s="41">
        <f t="shared" si="187"/>
        <v>0</v>
      </c>
      <c r="I141" s="41">
        <f t="shared" si="187"/>
        <v>0</v>
      </c>
      <c r="J141" s="41"/>
      <c r="K141" s="41"/>
      <c r="L141" s="41"/>
      <c r="M141" s="41"/>
      <c r="N141" s="41">
        <f t="shared" ref="N141:AM141" si="188">+N142+N143</f>
        <v>0</v>
      </c>
      <c r="O141" s="41">
        <f t="shared" si="188"/>
        <v>0</v>
      </c>
      <c r="P141" s="41">
        <f t="shared" si="188"/>
        <v>0</v>
      </c>
      <c r="Q141" s="4">
        <f t="shared" si="188"/>
        <v>0</v>
      </c>
      <c r="R141" s="41">
        <f t="shared" ref="R141:T141" si="189">+R142+R143</f>
        <v>0</v>
      </c>
      <c r="S141" s="41">
        <f t="shared" si="189"/>
        <v>0</v>
      </c>
      <c r="T141" s="41">
        <f t="shared" si="189"/>
        <v>0</v>
      </c>
      <c r="U141" s="4">
        <f t="shared" si="188"/>
        <v>0</v>
      </c>
      <c r="V141" s="41">
        <f t="shared" ref="V141:X141" si="190">+V142+V143</f>
        <v>0</v>
      </c>
      <c r="W141" s="41">
        <f t="shared" si="190"/>
        <v>0</v>
      </c>
      <c r="X141" s="41">
        <f t="shared" si="190"/>
        <v>0</v>
      </c>
      <c r="Y141" s="4">
        <f t="shared" si="188"/>
        <v>0</v>
      </c>
      <c r="Z141" s="41">
        <f t="shared" ref="Z141:AB141" si="191">+Z142+Z143</f>
        <v>0</v>
      </c>
      <c r="AA141" s="41">
        <f t="shared" si="191"/>
        <v>0</v>
      </c>
      <c r="AB141" s="41">
        <f t="shared" si="191"/>
        <v>0</v>
      </c>
      <c r="AC141" s="41">
        <v>0</v>
      </c>
      <c r="AD141" s="41">
        <v>0</v>
      </c>
      <c r="AE141" s="41">
        <v>0</v>
      </c>
      <c r="AF141" s="43">
        <f t="shared" si="104"/>
        <v>0</v>
      </c>
      <c r="AG141" s="43">
        <f t="shared" si="105"/>
        <v>0</v>
      </c>
      <c r="AH141" s="43">
        <f t="shared" si="106"/>
        <v>0</v>
      </c>
      <c r="AI141" s="43">
        <f t="shared" si="107"/>
        <v>0</v>
      </c>
      <c r="AJ141" s="43">
        <f t="shared" si="108"/>
        <v>0</v>
      </c>
      <c r="AK141" s="43">
        <f t="shared" si="109"/>
        <v>0</v>
      </c>
      <c r="AL141" s="4">
        <f t="shared" si="188"/>
        <v>0</v>
      </c>
      <c r="AM141" s="4">
        <f t="shared" si="188"/>
        <v>0</v>
      </c>
      <c r="AN141" s="14">
        <f>+AN142+AN143</f>
        <v>0</v>
      </c>
      <c r="AO141" s="16"/>
      <c r="AP141" s="127">
        <f t="shared" si="179"/>
        <v>0</v>
      </c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</row>
    <row r="142" spans="1:67" s="25" customFormat="1" ht="31.5" hidden="1" customHeight="1">
      <c r="A142" s="23">
        <v>4521</v>
      </c>
      <c r="B142" s="4" t="s">
        <v>178</v>
      </c>
      <c r="C142" s="18" t="s">
        <v>56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"/>
      <c r="R142" s="41"/>
      <c r="S142" s="41"/>
      <c r="T142" s="41"/>
      <c r="U142" s="4"/>
      <c r="V142" s="41"/>
      <c r="W142" s="41"/>
      <c r="X142" s="41"/>
      <c r="Y142" s="4"/>
      <c r="Z142" s="41"/>
      <c r="AA142" s="41"/>
      <c r="AB142" s="41"/>
      <c r="AC142" s="41"/>
      <c r="AD142" s="41"/>
      <c r="AE142" s="41"/>
      <c r="AF142" s="43">
        <f t="shared" si="104"/>
        <v>0</v>
      </c>
      <c r="AG142" s="43">
        <f t="shared" si="105"/>
        <v>0</v>
      </c>
      <c r="AH142" s="43">
        <f t="shared" si="106"/>
        <v>0</v>
      </c>
      <c r="AI142" s="43">
        <f t="shared" si="107"/>
        <v>0</v>
      </c>
      <c r="AJ142" s="43">
        <f t="shared" si="108"/>
        <v>0</v>
      </c>
      <c r="AK142" s="43">
        <f t="shared" si="109"/>
        <v>0</v>
      </c>
      <c r="AL142" s="4"/>
      <c r="AM142" s="4"/>
      <c r="AN142" s="14"/>
      <c r="AO142" s="16"/>
      <c r="AP142" s="127">
        <f t="shared" si="179"/>
        <v>0</v>
      </c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</row>
    <row r="143" spans="1:67" s="25" customFormat="1" ht="31.5" hidden="1" customHeight="1">
      <c r="A143" s="23">
        <v>4522</v>
      </c>
      <c r="B143" s="4" t="s">
        <v>179</v>
      </c>
      <c r="C143" s="18" t="s">
        <v>56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"/>
      <c r="R143" s="41"/>
      <c r="S143" s="41"/>
      <c r="T143" s="41"/>
      <c r="U143" s="4"/>
      <c r="V143" s="41"/>
      <c r="W143" s="41"/>
      <c r="X143" s="41"/>
      <c r="Y143" s="4"/>
      <c r="Z143" s="41"/>
      <c r="AA143" s="41"/>
      <c r="AB143" s="41"/>
      <c r="AC143" s="41"/>
      <c r="AD143" s="41"/>
      <c r="AE143" s="41"/>
      <c r="AF143" s="43">
        <f t="shared" si="104"/>
        <v>0</v>
      </c>
      <c r="AG143" s="43">
        <f t="shared" si="105"/>
        <v>0</v>
      </c>
      <c r="AH143" s="43">
        <f t="shared" si="106"/>
        <v>0</v>
      </c>
      <c r="AI143" s="43">
        <f t="shared" si="107"/>
        <v>0</v>
      </c>
      <c r="AJ143" s="43">
        <f t="shared" si="108"/>
        <v>0</v>
      </c>
      <c r="AK143" s="43">
        <f t="shared" si="109"/>
        <v>0</v>
      </c>
      <c r="AL143" s="4"/>
      <c r="AM143" s="4"/>
      <c r="AN143" s="14"/>
      <c r="AO143" s="16"/>
      <c r="AP143" s="127">
        <f t="shared" si="179"/>
        <v>0</v>
      </c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</row>
    <row r="144" spans="1:67" s="25" customFormat="1" ht="10.5" hidden="1" customHeight="1">
      <c r="A144" s="23">
        <v>0</v>
      </c>
      <c r="B144" s="4" t="s">
        <v>180</v>
      </c>
      <c r="C144" s="18" t="s">
        <v>56</v>
      </c>
      <c r="D144" s="41">
        <f t="shared" ref="D144" si="192">+D145+D148+D151+D160</f>
        <v>0</v>
      </c>
      <c r="E144" s="41">
        <f t="shared" ref="E144:I144" si="193">+E145+E148+E151+E160</f>
        <v>0</v>
      </c>
      <c r="F144" s="41">
        <f t="shared" si="193"/>
        <v>0</v>
      </c>
      <c r="G144" s="41">
        <f t="shared" si="193"/>
        <v>0</v>
      </c>
      <c r="H144" s="41">
        <f t="shared" si="193"/>
        <v>0</v>
      </c>
      <c r="I144" s="41">
        <f t="shared" si="193"/>
        <v>0</v>
      </c>
      <c r="J144" s="41"/>
      <c r="K144" s="41"/>
      <c r="L144" s="41"/>
      <c r="M144" s="41"/>
      <c r="N144" s="41">
        <f t="shared" ref="N144:AM144" si="194">+N145+N148+N151+N160</f>
        <v>0</v>
      </c>
      <c r="O144" s="41">
        <f t="shared" si="194"/>
        <v>0</v>
      </c>
      <c r="P144" s="41">
        <f t="shared" si="194"/>
        <v>0</v>
      </c>
      <c r="Q144" s="4">
        <f t="shared" si="194"/>
        <v>0</v>
      </c>
      <c r="R144" s="41">
        <f t="shared" ref="R144:T144" si="195">+R145+R148+R151+R160</f>
        <v>0</v>
      </c>
      <c r="S144" s="41">
        <f t="shared" si="195"/>
        <v>0</v>
      </c>
      <c r="T144" s="41">
        <f t="shared" si="195"/>
        <v>0</v>
      </c>
      <c r="U144" s="4">
        <f t="shared" si="194"/>
        <v>0</v>
      </c>
      <c r="V144" s="41">
        <f t="shared" ref="V144:X144" si="196">+V145+V148+V151+V160</f>
        <v>0</v>
      </c>
      <c r="W144" s="41">
        <f t="shared" si="196"/>
        <v>0</v>
      </c>
      <c r="X144" s="41">
        <f t="shared" si="196"/>
        <v>0</v>
      </c>
      <c r="Y144" s="4">
        <f t="shared" si="194"/>
        <v>0</v>
      </c>
      <c r="Z144" s="41">
        <f t="shared" ref="Z144:AB144" si="197">+Z145+Z148+Z151+Z160</f>
        <v>0</v>
      </c>
      <c r="AA144" s="41">
        <f t="shared" si="197"/>
        <v>0</v>
      </c>
      <c r="AB144" s="41">
        <f t="shared" si="197"/>
        <v>0</v>
      </c>
      <c r="AC144" s="41">
        <v>0</v>
      </c>
      <c r="AD144" s="41">
        <v>0</v>
      </c>
      <c r="AE144" s="41">
        <v>0</v>
      </c>
      <c r="AF144" s="43">
        <f t="shared" si="104"/>
        <v>0</v>
      </c>
      <c r="AG144" s="43">
        <f t="shared" si="105"/>
        <v>0</v>
      </c>
      <c r="AH144" s="43">
        <f t="shared" si="106"/>
        <v>0</v>
      </c>
      <c r="AI144" s="43">
        <f t="shared" si="107"/>
        <v>0</v>
      </c>
      <c r="AJ144" s="43">
        <f t="shared" si="108"/>
        <v>0</v>
      </c>
      <c r="AK144" s="43">
        <f t="shared" si="109"/>
        <v>0</v>
      </c>
      <c r="AL144" s="4">
        <f t="shared" si="194"/>
        <v>0</v>
      </c>
      <c r="AM144" s="4">
        <f t="shared" si="194"/>
        <v>0</v>
      </c>
      <c r="AN144" s="14">
        <f>+AN145+AN148+AN151+AN160</f>
        <v>0</v>
      </c>
      <c r="AO144" s="16"/>
      <c r="AP144" s="127">
        <f t="shared" si="179"/>
        <v>0</v>
      </c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</row>
    <row r="145" spans="1:67" s="25" customFormat="1" ht="21" hidden="1" customHeight="1">
      <c r="A145" s="23">
        <v>0</v>
      </c>
      <c r="B145" s="4" t="s">
        <v>181</v>
      </c>
      <c r="C145" s="18" t="s">
        <v>56</v>
      </c>
      <c r="D145" s="41">
        <f t="shared" ref="D145" si="198">+D146+D147</f>
        <v>0</v>
      </c>
      <c r="E145" s="41">
        <f t="shared" ref="E145:I145" si="199">+E146+E147</f>
        <v>0</v>
      </c>
      <c r="F145" s="41">
        <f t="shared" si="199"/>
        <v>0</v>
      </c>
      <c r="G145" s="41">
        <f t="shared" si="199"/>
        <v>0</v>
      </c>
      <c r="H145" s="41">
        <f t="shared" si="199"/>
        <v>0</v>
      </c>
      <c r="I145" s="41">
        <f t="shared" si="199"/>
        <v>0</v>
      </c>
      <c r="J145" s="41"/>
      <c r="K145" s="41"/>
      <c r="L145" s="41"/>
      <c r="M145" s="41"/>
      <c r="N145" s="41">
        <f t="shared" ref="N145:AM145" si="200">+N146+N147</f>
        <v>0</v>
      </c>
      <c r="O145" s="41">
        <f t="shared" si="200"/>
        <v>0</v>
      </c>
      <c r="P145" s="41">
        <f t="shared" si="200"/>
        <v>0</v>
      </c>
      <c r="Q145" s="4">
        <f t="shared" si="200"/>
        <v>0</v>
      </c>
      <c r="R145" s="41">
        <f t="shared" ref="R145:T145" si="201">+R146+R147</f>
        <v>0</v>
      </c>
      <c r="S145" s="41">
        <f t="shared" si="201"/>
        <v>0</v>
      </c>
      <c r="T145" s="41">
        <f t="shared" si="201"/>
        <v>0</v>
      </c>
      <c r="U145" s="4">
        <f t="shared" si="200"/>
        <v>0</v>
      </c>
      <c r="V145" s="41">
        <f t="shared" ref="V145:X145" si="202">+V146+V147</f>
        <v>0</v>
      </c>
      <c r="W145" s="41">
        <f t="shared" si="202"/>
        <v>0</v>
      </c>
      <c r="X145" s="41">
        <f t="shared" si="202"/>
        <v>0</v>
      </c>
      <c r="Y145" s="4">
        <f t="shared" si="200"/>
        <v>0</v>
      </c>
      <c r="Z145" s="41">
        <f t="shared" ref="Z145:AB145" si="203">+Z146+Z147</f>
        <v>0</v>
      </c>
      <c r="AA145" s="41">
        <f t="shared" si="203"/>
        <v>0</v>
      </c>
      <c r="AB145" s="41">
        <f t="shared" si="203"/>
        <v>0</v>
      </c>
      <c r="AC145" s="41">
        <v>0</v>
      </c>
      <c r="AD145" s="41">
        <v>0</v>
      </c>
      <c r="AE145" s="41">
        <v>0</v>
      </c>
      <c r="AF145" s="43">
        <f t="shared" si="104"/>
        <v>0</v>
      </c>
      <c r="AG145" s="43">
        <f t="shared" si="105"/>
        <v>0</v>
      </c>
      <c r="AH145" s="43">
        <f t="shared" si="106"/>
        <v>0</v>
      </c>
      <c r="AI145" s="43">
        <f t="shared" si="107"/>
        <v>0</v>
      </c>
      <c r="AJ145" s="43">
        <f t="shared" si="108"/>
        <v>0</v>
      </c>
      <c r="AK145" s="43">
        <f t="shared" si="109"/>
        <v>0</v>
      </c>
      <c r="AL145" s="4">
        <f t="shared" si="200"/>
        <v>0</v>
      </c>
      <c r="AM145" s="4">
        <f t="shared" si="200"/>
        <v>0</v>
      </c>
      <c r="AN145" s="14">
        <f>+AN146+AN147</f>
        <v>0</v>
      </c>
      <c r="AO145" s="16"/>
      <c r="AP145" s="127">
        <f t="shared" si="179"/>
        <v>0</v>
      </c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</row>
    <row r="146" spans="1:67" s="25" customFormat="1" ht="39" hidden="1" customHeight="1">
      <c r="A146" s="23">
        <v>4611</v>
      </c>
      <c r="B146" s="4" t="s">
        <v>182</v>
      </c>
      <c r="C146" s="18" t="s">
        <v>56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"/>
      <c r="R146" s="41"/>
      <c r="S146" s="41"/>
      <c r="T146" s="41"/>
      <c r="U146" s="4"/>
      <c r="V146" s="41"/>
      <c r="W146" s="41"/>
      <c r="X146" s="41"/>
      <c r="Y146" s="4"/>
      <c r="Z146" s="41"/>
      <c r="AA146" s="41"/>
      <c r="AB146" s="41"/>
      <c r="AC146" s="41"/>
      <c r="AD146" s="41"/>
      <c r="AE146" s="41"/>
      <c r="AF146" s="43">
        <f t="shared" si="104"/>
        <v>0</v>
      </c>
      <c r="AG146" s="43">
        <f t="shared" si="105"/>
        <v>0</v>
      </c>
      <c r="AH146" s="43">
        <f t="shared" si="106"/>
        <v>0</v>
      </c>
      <c r="AI146" s="43">
        <f t="shared" si="107"/>
        <v>0</v>
      </c>
      <c r="AJ146" s="43">
        <f t="shared" si="108"/>
        <v>0</v>
      </c>
      <c r="AK146" s="43">
        <f t="shared" si="109"/>
        <v>0</v>
      </c>
      <c r="AL146" s="4"/>
      <c r="AM146" s="4"/>
      <c r="AN146" s="14"/>
      <c r="AO146" s="16"/>
      <c r="AP146" s="127">
        <f t="shared" si="179"/>
        <v>0</v>
      </c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</row>
    <row r="147" spans="1:67" s="25" customFormat="1" ht="33" hidden="1" customHeight="1">
      <c r="A147" s="23">
        <v>4612</v>
      </c>
      <c r="B147" s="4" t="s">
        <v>183</v>
      </c>
      <c r="C147" s="18" t="s">
        <v>56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"/>
      <c r="R147" s="41"/>
      <c r="S147" s="41"/>
      <c r="T147" s="41"/>
      <c r="U147" s="4"/>
      <c r="V147" s="41"/>
      <c r="W147" s="41"/>
      <c r="X147" s="41"/>
      <c r="Y147" s="4"/>
      <c r="Z147" s="41"/>
      <c r="AA147" s="41"/>
      <c r="AB147" s="41"/>
      <c r="AC147" s="41"/>
      <c r="AD147" s="41"/>
      <c r="AE147" s="41"/>
      <c r="AF147" s="43">
        <f t="shared" si="104"/>
        <v>0</v>
      </c>
      <c r="AG147" s="43">
        <f t="shared" si="105"/>
        <v>0</v>
      </c>
      <c r="AH147" s="43">
        <f t="shared" si="106"/>
        <v>0</v>
      </c>
      <c r="AI147" s="43">
        <f t="shared" si="107"/>
        <v>0</v>
      </c>
      <c r="AJ147" s="43">
        <f t="shared" si="108"/>
        <v>0</v>
      </c>
      <c r="AK147" s="43">
        <f t="shared" si="109"/>
        <v>0</v>
      </c>
      <c r="AL147" s="4"/>
      <c r="AM147" s="4"/>
      <c r="AN147" s="14"/>
      <c r="AO147" s="16"/>
      <c r="AP147" s="127">
        <f t="shared" si="179"/>
        <v>0</v>
      </c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</row>
    <row r="148" spans="1:67" s="25" customFormat="1" ht="33.75" hidden="1" customHeight="1">
      <c r="A148" s="23">
        <v>0</v>
      </c>
      <c r="B148" s="4" t="s">
        <v>184</v>
      </c>
      <c r="C148" s="18" t="s">
        <v>56</v>
      </c>
      <c r="D148" s="41">
        <f t="shared" ref="D148" si="204">+D149+D150</f>
        <v>0</v>
      </c>
      <c r="E148" s="41">
        <f t="shared" ref="E148:I148" si="205">+E149+E150</f>
        <v>0</v>
      </c>
      <c r="F148" s="41">
        <f t="shared" si="205"/>
        <v>0</v>
      </c>
      <c r="G148" s="41">
        <f t="shared" si="205"/>
        <v>0</v>
      </c>
      <c r="H148" s="41">
        <f t="shared" si="205"/>
        <v>0</v>
      </c>
      <c r="I148" s="41">
        <f t="shared" si="205"/>
        <v>0</v>
      </c>
      <c r="J148" s="41"/>
      <c r="K148" s="41"/>
      <c r="L148" s="41"/>
      <c r="M148" s="41"/>
      <c r="N148" s="41">
        <f t="shared" ref="N148:AM148" si="206">+N149+N150</f>
        <v>0</v>
      </c>
      <c r="O148" s="41">
        <f t="shared" si="206"/>
        <v>0</v>
      </c>
      <c r="P148" s="41">
        <f t="shared" si="206"/>
        <v>0</v>
      </c>
      <c r="Q148" s="4">
        <f t="shared" si="206"/>
        <v>0</v>
      </c>
      <c r="R148" s="41">
        <f t="shared" ref="R148:T148" si="207">+R149+R150</f>
        <v>0</v>
      </c>
      <c r="S148" s="41">
        <f t="shared" si="207"/>
        <v>0</v>
      </c>
      <c r="T148" s="41">
        <f t="shared" si="207"/>
        <v>0</v>
      </c>
      <c r="U148" s="4">
        <f t="shared" si="206"/>
        <v>0</v>
      </c>
      <c r="V148" s="41">
        <f t="shared" ref="V148:X148" si="208">+V149+V150</f>
        <v>0</v>
      </c>
      <c r="W148" s="41">
        <f t="shared" si="208"/>
        <v>0</v>
      </c>
      <c r="X148" s="41">
        <f t="shared" si="208"/>
        <v>0</v>
      </c>
      <c r="Y148" s="4">
        <f t="shared" si="206"/>
        <v>0</v>
      </c>
      <c r="Z148" s="41">
        <f t="shared" ref="Z148:AB148" si="209">+Z149+Z150</f>
        <v>0</v>
      </c>
      <c r="AA148" s="41">
        <f t="shared" si="209"/>
        <v>0</v>
      </c>
      <c r="AB148" s="41">
        <f t="shared" si="209"/>
        <v>0</v>
      </c>
      <c r="AC148" s="41">
        <v>0</v>
      </c>
      <c r="AD148" s="41">
        <v>0</v>
      </c>
      <c r="AE148" s="41">
        <v>0</v>
      </c>
      <c r="AF148" s="43">
        <f t="shared" si="104"/>
        <v>0</v>
      </c>
      <c r="AG148" s="43">
        <f t="shared" si="105"/>
        <v>0</v>
      </c>
      <c r="AH148" s="43">
        <f t="shared" si="106"/>
        <v>0</v>
      </c>
      <c r="AI148" s="43">
        <f t="shared" si="107"/>
        <v>0</v>
      </c>
      <c r="AJ148" s="43">
        <f t="shared" si="108"/>
        <v>0</v>
      </c>
      <c r="AK148" s="43">
        <f t="shared" si="109"/>
        <v>0</v>
      </c>
      <c r="AL148" s="4">
        <f t="shared" si="206"/>
        <v>0</v>
      </c>
      <c r="AM148" s="4">
        <f t="shared" si="206"/>
        <v>0</v>
      </c>
      <c r="AN148" s="14">
        <f>+AN149+AN150</f>
        <v>0</v>
      </c>
      <c r="AO148" s="16"/>
      <c r="AP148" s="127">
        <f t="shared" si="179"/>
        <v>0</v>
      </c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</row>
    <row r="149" spans="1:67" s="25" customFormat="1" ht="30" hidden="1" customHeight="1">
      <c r="A149" s="23">
        <v>4621</v>
      </c>
      <c r="B149" s="4" t="s">
        <v>185</v>
      </c>
      <c r="C149" s="18" t="s">
        <v>56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"/>
      <c r="R149" s="41"/>
      <c r="S149" s="41"/>
      <c r="T149" s="41"/>
      <c r="U149" s="4"/>
      <c r="V149" s="41"/>
      <c r="W149" s="41"/>
      <c r="X149" s="41"/>
      <c r="Y149" s="4"/>
      <c r="Z149" s="41"/>
      <c r="AA149" s="41"/>
      <c r="AB149" s="41"/>
      <c r="AC149" s="41"/>
      <c r="AD149" s="41"/>
      <c r="AE149" s="41"/>
      <c r="AF149" s="43">
        <f t="shared" ref="AF149:AF206" si="210">AC149*0.5</f>
        <v>0</v>
      </c>
      <c r="AG149" s="43">
        <f t="shared" ref="AG149:AG206" si="211">AC149-AF149</f>
        <v>0</v>
      </c>
      <c r="AH149" s="43">
        <f t="shared" ref="AH149:AH206" si="212">AF149+AG149</f>
        <v>0</v>
      </c>
      <c r="AI149" s="43">
        <f t="shared" ref="AI149:AI206" si="213">AD149*0.5</f>
        <v>0</v>
      </c>
      <c r="AJ149" s="43">
        <f t="shared" ref="AJ149:AJ206" si="214">AH149+AI149</f>
        <v>0</v>
      </c>
      <c r="AK149" s="43">
        <f t="shared" ref="AK149:AK206" si="215">AE149-AJ149</f>
        <v>0</v>
      </c>
      <c r="AL149" s="4"/>
      <c r="AM149" s="4"/>
      <c r="AN149" s="14"/>
      <c r="AO149" s="16"/>
      <c r="AP149" s="127">
        <f t="shared" si="179"/>
        <v>0</v>
      </c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</row>
    <row r="150" spans="1:67" s="25" customFormat="1" ht="28.5" hidden="1" customHeight="1">
      <c r="A150" s="23">
        <v>4622</v>
      </c>
      <c r="B150" s="4" t="s">
        <v>186</v>
      </c>
      <c r="C150" s="18" t="s">
        <v>56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"/>
      <c r="R150" s="41"/>
      <c r="S150" s="41"/>
      <c r="T150" s="41"/>
      <c r="U150" s="4"/>
      <c r="V150" s="41"/>
      <c r="W150" s="41"/>
      <c r="X150" s="41"/>
      <c r="Y150" s="4"/>
      <c r="Z150" s="41"/>
      <c r="AA150" s="41"/>
      <c r="AB150" s="41"/>
      <c r="AC150" s="41"/>
      <c r="AD150" s="41"/>
      <c r="AE150" s="41"/>
      <c r="AF150" s="43">
        <f t="shared" si="210"/>
        <v>0</v>
      </c>
      <c r="AG150" s="43">
        <f t="shared" si="211"/>
        <v>0</v>
      </c>
      <c r="AH150" s="43">
        <f t="shared" si="212"/>
        <v>0</v>
      </c>
      <c r="AI150" s="43">
        <f t="shared" si="213"/>
        <v>0</v>
      </c>
      <c r="AJ150" s="43">
        <f t="shared" si="214"/>
        <v>0</v>
      </c>
      <c r="AK150" s="43">
        <f t="shared" si="215"/>
        <v>0</v>
      </c>
      <c r="AL150" s="4"/>
      <c r="AM150" s="4"/>
      <c r="AN150" s="14"/>
      <c r="AO150" s="16"/>
      <c r="AP150" s="127">
        <f t="shared" si="179"/>
        <v>0</v>
      </c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</row>
    <row r="151" spans="1:67" s="25" customFormat="1" ht="31.5" hidden="1" customHeight="1">
      <c r="A151" s="23">
        <v>0</v>
      </c>
      <c r="B151" s="4" t="s">
        <v>187</v>
      </c>
      <c r="C151" s="18" t="s">
        <v>56</v>
      </c>
      <c r="D151" s="41">
        <f t="shared" ref="D151" si="216">D152+D153+D154+D155+D156+D157+D158+D159</f>
        <v>0</v>
      </c>
      <c r="E151" s="41">
        <f t="shared" ref="E151:I151" si="217">E152+E153+E154+E155+E156+E157+E158+E159</f>
        <v>0</v>
      </c>
      <c r="F151" s="41">
        <f t="shared" si="217"/>
        <v>0</v>
      </c>
      <c r="G151" s="41">
        <f t="shared" si="217"/>
        <v>0</v>
      </c>
      <c r="H151" s="41">
        <f t="shared" si="217"/>
        <v>0</v>
      </c>
      <c r="I151" s="41">
        <f t="shared" si="217"/>
        <v>0</v>
      </c>
      <c r="J151" s="41"/>
      <c r="K151" s="41"/>
      <c r="L151" s="41"/>
      <c r="M151" s="41"/>
      <c r="N151" s="41">
        <f t="shared" ref="N151:AM151" si="218">N152+N153+N154+N155+N156+N157+N158+N159</f>
        <v>0</v>
      </c>
      <c r="O151" s="41">
        <f t="shared" si="218"/>
        <v>0</v>
      </c>
      <c r="P151" s="41">
        <f t="shared" si="218"/>
        <v>0</v>
      </c>
      <c r="Q151" s="4">
        <f t="shared" si="218"/>
        <v>0</v>
      </c>
      <c r="R151" s="41">
        <f t="shared" ref="R151:T151" si="219">R152+R153+R154+R155+R156+R157+R158+R159</f>
        <v>0</v>
      </c>
      <c r="S151" s="41">
        <f t="shared" si="219"/>
        <v>0</v>
      </c>
      <c r="T151" s="41">
        <f t="shared" si="219"/>
        <v>0</v>
      </c>
      <c r="U151" s="4">
        <f t="shared" si="218"/>
        <v>0</v>
      </c>
      <c r="V151" s="41">
        <f t="shared" ref="V151:X151" si="220">V152+V153+V154+V155+V156+V157+V158+V159</f>
        <v>0</v>
      </c>
      <c r="W151" s="41">
        <f t="shared" si="220"/>
        <v>0</v>
      </c>
      <c r="X151" s="41">
        <f t="shared" si="220"/>
        <v>0</v>
      </c>
      <c r="Y151" s="4">
        <f t="shared" si="218"/>
        <v>0</v>
      </c>
      <c r="Z151" s="41">
        <f t="shared" ref="Z151:AB151" si="221">Z152+Z153+Z154+Z155+Z156+Z157+Z158+Z159</f>
        <v>0</v>
      </c>
      <c r="AA151" s="41">
        <f t="shared" si="221"/>
        <v>0</v>
      </c>
      <c r="AB151" s="41">
        <f t="shared" si="221"/>
        <v>0</v>
      </c>
      <c r="AC151" s="41">
        <v>0</v>
      </c>
      <c r="AD151" s="41">
        <v>0</v>
      </c>
      <c r="AE151" s="41">
        <v>0</v>
      </c>
      <c r="AF151" s="43">
        <f t="shared" si="210"/>
        <v>0</v>
      </c>
      <c r="AG151" s="43">
        <f t="shared" si="211"/>
        <v>0</v>
      </c>
      <c r="AH151" s="43">
        <f t="shared" si="212"/>
        <v>0</v>
      </c>
      <c r="AI151" s="43">
        <f t="shared" si="213"/>
        <v>0</v>
      </c>
      <c r="AJ151" s="43">
        <f t="shared" si="214"/>
        <v>0</v>
      </c>
      <c r="AK151" s="43">
        <f t="shared" si="215"/>
        <v>0</v>
      </c>
      <c r="AL151" s="4">
        <f t="shared" si="218"/>
        <v>0</v>
      </c>
      <c r="AM151" s="4">
        <f t="shared" si="218"/>
        <v>0</v>
      </c>
      <c r="AN151" s="14">
        <f>AN152+AN153+AN154+AN155+AN156+AN157+AN158+AN159</f>
        <v>0</v>
      </c>
      <c r="AO151" s="16"/>
      <c r="AP151" s="127">
        <f t="shared" si="179"/>
        <v>0</v>
      </c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</row>
    <row r="152" spans="1:67" s="25" customFormat="1" ht="31.5" hidden="1" customHeight="1">
      <c r="A152" s="23">
        <v>4631</v>
      </c>
      <c r="B152" s="4" t="s">
        <v>188</v>
      </c>
      <c r="C152" s="18" t="s">
        <v>56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"/>
      <c r="R152" s="41"/>
      <c r="S152" s="41"/>
      <c r="T152" s="41"/>
      <c r="U152" s="4"/>
      <c r="V152" s="41"/>
      <c r="W152" s="41"/>
      <c r="X152" s="41"/>
      <c r="Y152" s="4"/>
      <c r="Z152" s="41"/>
      <c r="AA152" s="41"/>
      <c r="AB152" s="41"/>
      <c r="AC152" s="41"/>
      <c r="AD152" s="41"/>
      <c r="AE152" s="41"/>
      <c r="AF152" s="43">
        <f t="shared" si="210"/>
        <v>0</v>
      </c>
      <c r="AG152" s="43">
        <f t="shared" si="211"/>
        <v>0</v>
      </c>
      <c r="AH152" s="43">
        <f t="shared" si="212"/>
        <v>0</v>
      </c>
      <c r="AI152" s="43">
        <f t="shared" si="213"/>
        <v>0</v>
      </c>
      <c r="AJ152" s="43">
        <f t="shared" si="214"/>
        <v>0</v>
      </c>
      <c r="AK152" s="43">
        <f t="shared" si="215"/>
        <v>0</v>
      </c>
      <c r="AL152" s="4"/>
      <c r="AM152" s="4"/>
      <c r="AN152" s="14"/>
      <c r="AO152" s="16"/>
      <c r="AP152" s="127">
        <f t="shared" si="179"/>
        <v>0</v>
      </c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</row>
    <row r="153" spans="1:67" s="25" customFormat="1" ht="21" hidden="1" customHeight="1">
      <c r="A153" s="23">
        <v>4632</v>
      </c>
      <c r="B153" s="4" t="s">
        <v>189</v>
      </c>
      <c r="C153" s="18" t="s">
        <v>56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"/>
      <c r="R153" s="41"/>
      <c r="S153" s="41"/>
      <c r="T153" s="41"/>
      <c r="U153" s="4"/>
      <c r="V153" s="41"/>
      <c r="W153" s="41"/>
      <c r="X153" s="41"/>
      <c r="Y153" s="4"/>
      <c r="Z153" s="41"/>
      <c r="AA153" s="41"/>
      <c r="AB153" s="41"/>
      <c r="AC153" s="41"/>
      <c r="AD153" s="41"/>
      <c r="AE153" s="41"/>
      <c r="AF153" s="43">
        <f t="shared" si="210"/>
        <v>0</v>
      </c>
      <c r="AG153" s="43">
        <f t="shared" si="211"/>
        <v>0</v>
      </c>
      <c r="AH153" s="43">
        <f t="shared" si="212"/>
        <v>0</v>
      </c>
      <c r="AI153" s="43">
        <f t="shared" si="213"/>
        <v>0</v>
      </c>
      <c r="AJ153" s="43">
        <f t="shared" si="214"/>
        <v>0</v>
      </c>
      <c r="AK153" s="43">
        <f t="shared" si="215"/>
        <v>0</v>
      </c>
      <c r="AL153" s="4"/>
      <c r="AM153" s="4"/>
      <c r="AN153" s="14"/>
      <c r="AO153" s="16"/>
      <c r="AP153" s="127">
        <f t="shared" si="179"/>
        <v>0</v>
      </c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</row>
    <row r="154" spans="1:67" s="25" customFormat="1" ht="39" hidden="1" customHeight="1">
      <c r="A154" s="23">
        <v>4633</v>
      </c>
      <c r="B154" s="4" t="s">
        <v>190</v>
      </c>
      <c r="C154" s="18" t="s">
        <v>56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"/>
      <c r="R154" s="41"/>
      <c r="S154" s="41"/>
      <c r="T154" s="41"/>
      <c r="U154" s="4"/>
      <c r="V154" s="41"/>
      <c r="W154" s="41"/>
      <c r="X154" s="41"/>
      <c r="Y154" s="4"/>
      <c r="Z154" s="41"/>
      <c r="AA154" s="41"/>
      <c r="AB154" s="41"/>
      <c r="AC154" s="41"/>
      <c r="AD154" s="41"/>
      <c r="AE154" s="41"/>
      <c r="AF154" s="43">
        <f t="shared" si="210"/>
        <v>0</v>
      </c>
      <c r="AG154" s="43">
        <f t="shared" si="211"/>
        <v>0</v>
      </c>
      <c r="AH154" s="43">
        <f t="shared" si="212"/>
        <v>0</v>
      </c>
      <c r="AI154" s="43">
        <f t="shared" si="213"/>
        <v>0</v>
      </c>
      <c r="AJ154" s="43">
        <f t="shared" si="214"/>
        <v>0</v>
      </c>
      <c r="AK154" s="43">
        <f t="shared" si="215"/>
        <v>0</v>
      </c>
      <c r="AL154" s="4"/>
      <c r="AM154" s="4"/>
      <c r="AN154" s="14"/>
      <c r="AO154" s="16"/>
      <c r="AP154" s="127">
        <f t="shared" si="179"/>
        <v>0</v>
      </c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</row>
    <row r="155" spans="1:67" s="25" customFormat="1" ht="42.75" hidden="1" customHeight="1">
      <c r="A155" s="23">
        <v>4634</v>
      </c>
      <c r="B155" s="4" t="s">
        <v>191</v>
      </c>
      <c r="C155" s="18" t="s">
        <v>56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"/>
      <c r="R155" s="41"/>
      <c r="S155" s="41"/>
      <c r="T155" s="41"/>
      <c r="U155" s="4"/>
      <c r="V155" s="41"/>
      <c r="W155" s="41"/>
      <c r="X155" s="41"/>
      <c r="Y155" s="4"/>
      <c r="Z155" s="41"/>
      <c r="AA155" s="41"/>
      <c r="AB155" s="41"/>
      <c r="AC155" s="41"/>
      <c r="AD155" s="41"/>
      <c r="AE155" s="41"/>
      <c r="AF155" s="43">
        <f t="shared" si="210"/>
        <v>0</v>
      </c>
      <c r="AG155" s="43">
        <f t="shared" si="211"/>
        <v>0</v>
      </c>
      <c r="AH155" s="43">
        <f t="shared" si="212"/>
        <v>0</v>
      </c>
      <c r="AI155" s="43">
        <f t="shared" si="213"/>
        <v>0</v>
      </c>
      <c r="AJ155" s="43">
        <f t="shared" si="214"/>
        <v>0</v>
      </c>
      <c r="AK155" s="43">
        <f t="shared" si="215"/>
        <v>0</v>
      </c>
      <c r="AL155" s="4"/>
      <c r="AM155" s="4"/>
      <c r="AN155" s="14"/>
      <c r="AO155" s="16"/>
      <c r="AP155" s="127">
        <f t="shared" si="179"/>
        <v>0</v>
      </c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</row>
    <row r="156" spans="1:67" s="25" customFormat="1" ht="27.75" hidden="1" customHeight="1">
      <c r="A156" s="23">
        <v>4635</v>
      </c>
      <c r="B156" s="4" t="s">
        <v>192</v>
      </c>
      <c r="C156" s="18" t="s">
        <v>56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"/>
      <c r="R156" s="41"/>
      <c r="S156" s="41"/>
      <c r="T156" s="41"/>
      <c r="U156" s="4"/>
      <c r="V156" s="41"/>
      <c r="W156" s="41"/>
      <c r="X156" s="41"/>
      <c r="Y156" s="4"/>
      <c r="Z156" s="41"/>
      <c r="AA156" s="41"/>
      <c r="AB156" s="41"/>
      <c r="AC156" s="41"/>
      <c r="AD156" s="41"/>
      <c r="AE156" s="41"/>
      <c r="AF156" s="43">
        <f t="shared" si="210"/>
        <v>0</v>
      </c>
      <c r="AG156" s="43">
        <f t="shared" si="211"/>
        <v>0</v>
      </c>
      <c r="AH156" s="43">
        <f t="shared" si="212"/>
        <v>0</v>
      </c>
      <c r="AI156" s="43">
        <f t="shared" si="213"/>
        <v>0</v>
      </c>
      <c r="AJ156" s="43">
        <f t="shared" si="214"/>
        <v>0</v>
      </c>
      <c r="AK156" s="43">
        <f t="shared" si="215"/>
        <v>0</v>
      </c>
      <c r="AL156" s="4"/>
      <c r="AM156" s="4"/>
      <c r="AN156" s="14"/>
      <c r="AO156" s="16"/>
      <c r="AP156" s="127">
        <f t="shared" si="179"/>
        <v>0</v>
      </c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</row>
    <row r="157" spans="1:67" s="25" customFormat="1" ht="40.5" hidden="1" customHeight="1">
      <c r="A157" s="23">
        <v>4637</v>
      </c>
      <c r="B157" s="4" t="s">
        <v>193</v>
      </c>
      <c r="C157" s="18" t="s">
        <v>56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"/>
      <c r="R157" s="41"/>
      <c r="S157" s="41"/>
      <c r="T157" s="41"/>
      <c r="U157" s="4"/>
      <c r="V157" s="41"/>
      <c r="W157" s="41"/>
      <c r="X157" s="41"/>
      <c r="Y157" s="4"/>
      <c r="Z157" s="41"/>
      <c r="AA157" s="41"/>
      <c r="AB157" s="41"/>
      <c r="AC157" s="41"/>
      <c r="AD157" s="41"/>
      <c r="AE157" s="41"/>
      <c r="AF157" s="43">
        <f t="shared" si="210"/>
        <v>0</v>
      </c>
      <c r="AG157" s="43">
        <f t="shared" si="211"/>
        <v>0</v>
      </c>
      <c r="AH157" s="43">
        <f t="shared" si="212"/>
        <v>0</v>
      </c>
      <c r="AI157" s="43">
        <f t="shared" si="213"/>
        <v>0</v>
      </c>
      <c r="AJ157" s="43">
        <f t="shared" si="214"/>
        <v>0</v>
      </c>
      <c r="AK157" s="43">
        <f t="shared" si="215"/>
        <v>0</v>
      </c>
      <c r="AL157" s="4"/>
      <c r="AM157" s="4"/>
      <c r="AN157" s="14"/>
      <c r="AO157" s="16"/>
      <c r="AP157" s="127">
        <f t="shared" si="179"/>
        <v>0</v>
      </c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</row>
    <row r="158" spans="1:67" s="25" customFormat="1" ht="40.5" hidden="1" customHeight="1">
      <c r="A158" s="23">
        <v>4638</v>
      </c>
      <c r="B158" s="19" t="s">
        <v>194</v>
      </c>
      <c r="C158" s="18" t="s">
        <v>56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"/>
      <c r="R158" s="41"/>
      <c r="S158" s="41"/>
      <c r="T158" s="41"/>
      <c r="U158" s="4"/>
      <c r="V158" s="41"/>
      <c r="W158" s="41"/>
      <c r="X158" s="41"/>
      <c r="Y158" s="4"/>
      <c r="Z158" s="41"/>
      <c r="AA158" s="41"/>
      <c r="AB158" s="41"/>
      <c r="AC158" s="41"/>
      <c r="AD158" s="41"/>
      <c r="AE158" s="41"/>
      <c r="AF158" s="43">
        <f t="shared" si="210"/>
        <v>0</v>
      </c>
      <c r="AG158" s="43">
        <f t="shared" si="211"/>
        <v>0</v>
      </c>
      <c r="AH158" s="43">
        <f t="shared" si="212"/>
        <v>0</v>
      </c>
      <c r="AI158" s="43">
        <f t="shared" si="213"/>
        <v>0</v>
      </c>
      <c r="AJ158" s="43">
        <f t="shared" si="214"/>
        <v>0</v>
      </c>
      <c r="AK158" s="43">
        <f t="shared" si="215"/>
        <v>0</v>
      </c>
      <c r="AL158" s="4"/>
      <c r="AM158" s="4"/>
      <c r="AN158" s="14"/>
      <c r="AO158" s="16"/>
      <c r="AP158" s="127">
        <f t="shared" si="179"/>
        <v>0</v>
      </c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</row>
    <row r="159" spans="1:67" s="25" customFormat="1" ht="24.75" hidden="1" customHeight="1">
      <c r="A159" s="23">
        <v>4639</v>
      </c>
      <c r="B159" s="28" t="s">
        <v>195</v>
      </c>
      <c r="C159" s="18" t="s">
        <v>56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"/>
      <c r="R159" s="41"/>
      <c r="S159" s="41"/>
      <c r="T159" s="41"/>
      <c r="U159" s="4"/>
      <c r="V159" s="41"/>
      <c r="W159" s="41"/>
      <c r="X159" s="41"/>
      <c r="Y159" s="4"/>
      <c r="Z159" s="41"/>
      <c r="AA159" s="41"/>
      <c r="AB159" s="41"/>
      <c r="AC159" s="41"/>
      <c r="AD159" s="41"/>
      <c r="AE159" s="41"/>
      <c r="AF159" s="43">
        <f t="shared" si="210"/>
        <v>0</v>
      </c>
      <c r="AG159" s="43">
        <f t="shared" si="211"/>
        <v>0</v>
      </c>
      <c r="AH159" s="43">
        <f t="shared" si="212"/>
        <v>0</v>
      </c>
      <c r="AI159" s="43">
        <f t="shared" si="213"/>
        <v>0</v>
      </c>
      <c r="AJ159" s="43">
        <f t="shared" si="214"/>
        <v>0</v>
      </c>
      <c r="AK159" s="43">
        <f t="shared" si="215"/>
        <v>0</v>
      </c>
      <c r="AL159" s="4"/>
      <c r="AM159" s="4"/>
      <c r="AN159" s="14"/>
      <c r="AO159" s="16"/>
      <c r="AP159" s="127">
        <f t="shared" si="179"/>
        <v>0</v>
      </c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</row>
    <row r="160" spans="1:67" s="25" customFormat="1" ht="35.25" hidden="1" customHeight="1">
      <c r="A160" s="23">
        <v>0</v>
      </c>
      <c r="B160" s="4" t="s">
        <v>196</v>
      </c>
      <c r="C160" s="18" t="s">
        <v>56</v>
      </c>
      <c r="D160" s="41">
        <f t="shared" ref="D160" si="222">D161+D162+D163+D164</f>
        <v>0</v>
      </c>
      <c r="E160" s="41">
        <f t="shared" ref="E160:I160" si="223">E161+E162+E163+E164</f>
        <v>0</v>
      </c>
      <c r="F160" s="41">
        <f t="shared" si="223"/>
        <v>0</v>
      </c>
      <c r="G160" s="41">
        <f t="shared" si="223"/>
        <v>0</v>
      </c>
      <c r="H160" s="41">
        <f t="shared" si="223"/>
        <v>0</v>
      </c>
      <c r="I160" s="41">
        <f t="shared" si="223"/>
        <v>0</v>
      </c>
      <c r="J160" s="41"/>
      <c r="K160" s="41"/>
      <c r="L160" s="41"/>
      <c r="M160" s="41"/>
      <c r="N160" s="41">
        <f t="shared" ref="N160:AM160" si="224">N161+N162+N163+N164</f>
        <v>0</v>
      </c>
      <c r="O160" s="41">
        <f t="shared" si="224"/>
        <v>0</v>
      </c>
      <c r="P160" s="41">
        <f t="shared" si="224"/>
        <v>0</v>
      </c>
      <c r="Q160" s="4">
        <f t="shared" si="224"/>
        <v>0</v>
      </c>
      <c r="R160" s="41">
        <f t="shared" ref="R160:T160" si="225">R161+R162+R163+R164</f>
        <v>0</v>
      </c>
      <c r="S160" s="41">
        <f t="shared" si="225"/>
        <v>0</v>
      </c>
      <c r="T160" s="41">
        <f t="shared" si="225"/>
        <v>0</v>
      </c>
      <c r="U160" s="4">
        <f t="shared" si="224"/>
        <v>0</v>
      </c>
      <c r="V160" s="41">
        <f t="shared" ref="V160:X160" si="226">V161+V162+V163+V164</f>
        <v>0</v>
      </c>
      <c r="W160" s="41">
        <f t="shared" si="226"/>
        <v>0</v>
      </c>
      <c r="X160" s="41">
        <f t="shared" si="226"/>
        <v>0</v>
      </c>
      <c r="Y160" s="4">
        <f t="shared" si="224"/>
        <v>0</v>
      </c>
      <c r="Z160" s="41">
        <f t="shared" ref="Z160:AB160" si="227">Z161+Z162+Z163+Z164</f>
        <v>0</v>
      </c>
      <c r="AA160" s="41">
        <f t="shared" si="227"/>
        <v>0</v>
      </c>
      <c r="AB160" s="41">
        <f t="shared" si="227"/>
        <v>0</v>
      </c>
      <c r="AC160" s="41">
        <v>0</v>
      </c>
      <c r="AD160" s="41">
        <v>0</v>
      </c>
      <c r="AE160" s="41">
        <v>0</v>
      </c>
      <c r="AF160" s="43">
        <f t="shared" si="210"/>
        <v>0</v>
      </c>
      <c r="AG160" s="43">
        <f t="shared" si="211"/>
        <v>0</v>
      </c>
      <c r="AH160" s="43">
        <f t="shared" si="212"/>
        <v>0</v>
      </c>
      <c r="AI160" s="43">
        <f t="shared" si="213"/>
        <v>0</v>
      </c>
      <c r="AJ160" s="43">
        <f t="shared" si="214"/>
        <v>0</v>
      </c>
      <c r="AK160" s="43">
        <f t="shared" si="215"/>
        <v>0</v>
      </c>
      <c r="AL160" s="4">
        <f t="shared" si="224"/>
        <v>0</v>
      </c>
      <c r="AM160" s="4">
        <f t="shared" si="224"/>
        <v>0</v>
      </c>
      <c r="AN160" s="14">
        <f>AN161+AN162+AN163+AN164</f>
        <v>0</v>
      </c>
      <c r="AO160" s="16"/>
      <c r="AP160" s="127">
        <f t="shared" si="179"/>
        <v>0</v>
      </c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</row>
    <row r="161" spans="1:67" s="25" customFormat="1" ht="36" hidden="1" customHeight="1">
      <c r="A161" s="23">
        <v>4651</v>
      </c>
      <c r="B161" s="4" t="s">
        <v>197</v>
      </c>
      <c r="C161" s="18" t="s">
        <v>56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"/>
      <c r="R161" s="41"/>
      <c r="S161" s="41"/>
      <c r="T161" s="41"/>
      <c r="U161" s="4"/>
      <c r="V161" s="41"/>
      <c r="W161" s="41"/>
      <c r="X161" s="41"/>
      <c r="Y161" s="4"/>
      <c r="Z161" s="41"/>
      <c r="AA161" s="41"/>
      <c r="AB161" s="41"/>
      <c r="AC161" s="41"/>
      <c r="AD161" s="41"/>
      <c r="AE161" s="41"/>
      <c r="AF161" s="43">
        <f t="shared" si="210"/>
        <v>0</v>
      </c>
      <c r="AG161" s="43">
        <f t="shared" si="211"/>
        <v>0</v>
      </c>
      <c r="AH161" s="43">
        <f t="shared" si="212"/>
        <v>0</v>
      </c>
      <c r="AI161" s="43">
        <f t="shared" si="213"/>
        <v>0</v>
      </c>
      <c r="AJ161" s="43">
        <f t="shared" si="214"/>
        <v>0</v>
      </c>
      <c r="AK161" s="43">
        <f t="shared" si="215"/>
        <v>0</v>
      </c>
      <c r="AL161" s="4"/>
      <c r="AM161" s="4"/>
      <c r="AN161" s="14"/>
      <c r="AO161" s="16"/>
      <c r="AP161" s="127">
        <f t="shared" si="179"/>
        <v>0</v>
      </c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</row>
    <row r="162" spans="1:67" s="25" customFormat="1" ht="34.5" hidden="1" customHeight="1">
      <c r="A162" s="23">
        <v>4652</v>
      </c>
      <c r="B162" s="4" t="s">
        <v>198</v>
      </c>
      <c r="C162" s="18" t="s">
        <v>56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"/>
      <c r="R162" s="41"/>
      <c r="S162" s="41"/>
      <c r="T162" s="41"/>
      <c r="U162" s="4"/>
      <c r="V162" s="41"/>
      <c r="W162" s="41"/>
      <c r="X162" s="41"/>
      <c r="Y162" s="4"/>
      <c r="Z162" s="41"/>
      <c r="AA162" s="41"/>
      <c r="AB162" s="41"/>
      <c r="AC162" s="41"/>
      <c r="AD162" s="41"/>
      <c r="AE162" s="41"/>
      <c r="AF162" s="43">
        <f t="shared" si="210"/>
        <v>0</v>
      </c>
      <c r="AG162" s="43">
        <f t="shared" si="211"/>
        <v>0</v>
      </c>
      <c r="AH162" s="43">
        <f t="shared" si="212"/>
        <v>0</v>
      </c>
      <c r="AI162" s="43">
        <f t="shared" si="213"/>
        <v>0</v>
      </c>
      <c r="AJ162" s="43">
        <f t="shared" si="214"/>
        <v>0</v>
      </c>
      <c r="AK162" s="43">
        <f t="shared" si="215"/>
        <v>0</v>
      </c>
      <c r="AL162" s="4"/>
      <c r="AM162" s="4"/>
      <c r="AN162" s="14"/>
      <c r="AO162" s="16"/>
      <c r="AP162" s="127">
        <f t="shared" si="179"/>
        <v>0</v>
      </c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</row>
    <row r="163" spans="1:67" s="25" customFormat="1" ht="29.25" hidden="1" customHeight="1">
      <c r="A163" s="23">
        <v>4653</v>
      </c>
      <c r="B163" s="4" t="s">
        <v>199</v>
      </c>
      <c r="C163" s="18" t="s">
        <v>56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"/>
      <c r="R163" s="41"/>
      <c r="S163" s="41"/>
      <c r="T163" s="41"/>
      <c r="U163" s="4"/>
      <c r="V163" s="41"/>
      <c r="W163" s="41"/>
      <c r="X163" s="41"/>
      <c r="Y163" s="4"/>
      <c r="Z163" s="41"/>
      <c r="AA163" s="41"/>
      <c r="AB163" s="41"/>
      <c r="AC163" s="41"/>
      <c r="AD163" s="41"/>
      <c r="AE163" s="41"/>
      <c r="AF163" s="43">
        <f t="shared" si="210"/>
        <v>0</v>
      </c>
      <c r="AG163" s="43">
        <f t="shared" si="211"/>
        <v>0</v>
      </c>
      <c r="AH163" s="43">
        <f t="shared" si="212"/>
        <v>0</v>
      </c>
      <c r="AI163" s="43">
        <f t="shared" si="213"/>
        <v>0</v>
      </c>
      <c r="AJ163" s="43">
        <f t="shared" si="214"/>
        <v>0</v>
      </c>
      <c r="AK163" s="43">
        <f t="shared" si="215"/>
        <v>0</v>
      </c>
      <c r="AL163" s="4"/>
      <c r="AM163" s="4"/>
      <c r="AN163" s="14"/>
      <c r="AO163" s="16"/>
      <c r="AP163" s="127">
        <f t="shared" si="179"/>
        <v>0</v>
      </c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</row>
    <row r="164" spans="1:67" s="25" customFormat="1" ht="41.25" hidden="1" customHeight="1">
      <c r="A164" s="23">
        <v>4655</v>
      </c>
      <c r="B164" s="4" t="s">
        <v>200</v>
      </c>
      <c r="C164" s="18" t="s">
        <v>56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"/>
      <c r="R164" s="41"/>
      <c r="S164" s="41"/>
      <c r="T164" s="41"/>
      <c r="U164" s="4"/>
      <c r="V164" s="41"/>
      <c r="W164" s="41"/>
      <c r="X164" s="41"/>
      <c r="Y164" s="4"/>
      <c r="Z164" s="41"/>
      <c r="AA164" s="41"/>
      <c r="AB164" s="41"/>
      <c r="AC164" s="41"/>
      <c r="AD164" s="41"/>
      <c r="AE164" s="41"/>
      <c r="AF164" s="43">
        <f t="shared" si="210"/>
        <v>0</v>
      </c>
      <c r="AG164" s="43">
        <f t="shared" si="211"/>
        <v>0</v>
      </c>
      <c r="AH164" s="43">
        <f t="shared" si="212"/>
        <v>0</v>
      </c>
      <c r="AI164" s="43">
        <f t="shared" si="213"/>
        <v>0</v>
      </c>
      <c r="AJ164" s="43">
        <f t="shared" si="214"/>
        <v>0</v>
      </c>
      <c r="AK164" s="43">
        <f t="shared" si="215"/>
        <v>0</v>
      </c>
      <c r="AL164" s="4"/>
      <c r="AM164" s="4"/>
      <c r="AN164" s="14"/>
      <c r="AO164" s="16"/>
      <c r="AP164" s="127">
        <f t="shared" si="179"/>
        <v>0</v>
      </c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</row>
    <row r="165" spans="1:67" s="25" customFormat="1" ht="41.25" hidden="1" customHeight="1">
      <c r="A165" s="23">
        <v>4656</v>
      </c>
      <c r="B165" s="4" t="s">
        <v>201</v>
      </c>
      <c r="C165" s="18" t="s">
        <v>56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"/>
      <c r="R165" s="41"/>
      <c r="S165" s="41"/>
      <c r="T165" s="41"/>
      <c r="U165" s="4"/>
      <c r="V165" s="41"/>
      <c r="W165" s="41"/>
      <c r="X165" s="41"/>
      <c r="Y165" s="4"/>
      <c r="Z165" s="41"/>
      <c r="AA165" s="41"/>
      <c r="AB165" s="41"/>
      <c r="AC165" s="41"/>
      <c r="AD165" s="41"/>
      <c r="AE165" s="41"/>
      <c r="AF165" s="43">
        <f t="shared" si="210"/>
        <v>0</v>
      </c>
      <c r="AG165" s="43">
        <f t="shared" si="211"/>
        <v>0</v>
      </c>
      <c r="AH165" s="43">
        <f t="shared" si="212"/>
        <v>0</v>
      </c>
      <c r="AI165" s="43">
        <f t="shared" si="213"/>
        <v>0</v>
      </c>
      <c r="AJ165" s="43">
        <f t="shared" si="214"/>
        <v>0</v>
      </c>
      <c r="AK165" s="43">
        <f t="shared" si="215"/>
        <v>0</v>
      </c>
      <c r="AL165" s="4"/>
      <c r="AM165" s="4"/>
      <c r="AN165" s="14"/>
      <c r="AO165" s="16"/>
      <c r="AP165" s="127">
        <f t="shared" si="179"/>
        <v>0</v>
      </c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</row>
    <row r="166" spans="1:67" s="25" customFormat="1" ht="24" hidden="1" customHeight="1">
      <c r="A166" s="23">
        <v>4657</v>
      </c>
      <c r="B166" s="4" t="s">
        <v>202</v>
      </c>
      <c r="C166" s="18" t="s">
        <v>56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"/>
      <c r="R166" s="41"/>
      <c r="S166" s="41"/>
      <c r="T166" s="41"/>
      <c r="U166" s="4"/>
      <c r="V166" s="41"/>
      <c r="W166" s="41"/>
      <c r="X166" s="41"/>
      <c r="Y166" s="4"/>
      <c r="Z166" s="41"/>
      <c r="AA166" s="41"/>
      <c r="AB166" s="41"/>
      <c r="AC166" s="41"/>
      <c r="AD166" s="41"/>
      <c r="AE166" s="41"/>
      <c r="AF166" s="43">
        <f t="shared" si="210"/>
        <v>0</v>
      </c>
      <c r="AG166" s="43">
        <f t="shared" si="211"/>
        <v>0</v>
      </c>
      <c r="AH166" s="43">
        <f t="shared" si="212"/>
        <v>0</v>
      </c>
      <c r="AI166" s="43">
        <f t="shared" si="213"/>
        <v>0</v>
      </c>
      <c r="AJ166" s="43">
        <f t="shared" si="214"/>
        <v>0</v>
      </c>
      <c r="AK166" s="43">
        <f t="shared" si="215"/>
        <v>0</v>
      </c>
      <c r="AL166" s="4"/>
      <c r="AM166" s="4"/>
      <c r="AN166" s="14"/>
      <c r="AO166" s="16"/>
      <c r="AP166" s="127">
        <f t="shared" si="179"/>
        <v>0</v>
      </c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</row>
    <row r="167" spans="1:67" s="25" customFormat="1" ht="21.75" hidden="1" customHeight="1">
      <c r="A167" s="23">
        <v>0</v>
      </c>
      <c r="B167" s="4" t="s">
        <v>203</v>
      </c>
      <c r="C167" s="18" t="s">
        <v>56</v>
      </c>
      <c r="D167" s="41">
        <f t="shared" ref="D167" si="228">+D168+D171</f>
        <v>0</v>
      </c>
      <c r="E167" s="41">
        <f t="shared" ref="E167:I167" si="229">+E168+E171</f>
        <v>0</v>
      </c>
      <c r="F167" s="41">
        <f t="shared" si="229"/>
        <v>0</v>
      </c>
      <c r="G167" s="41">
        <f t="shared" si="229"/>
        <v>0</v>
      </c>
      <c r="H167" s="41">
        <f t="shared" si="229"/>
        <v>0</v>
      </c>
      <c r="I167" s="41">
        <f t="shared" si="229"/>
        <v>0</v>
      </c>
      <c r="J167" s="41"/>
      <c r="K167" s="41"/>
      <c r="L167" s="41"/>
      <c r="M167" s="41"/>
      <c r="N167" s="41">
        <f t="shared" ref="N167:AM167" si="230">+N168+N171</f>
        <v>0</v>
      </c>
      <c r="O167" s="41">
        <f t="shared" si="230"/>
        <v>0</v>
      </c>
      <c r="P167" s="41">
        <f t="shared" si="230"/>
        <v>0</v>
      </c>
      <c r="Q167" s="4">
        <f t="shared" si="230"/>
        <v>0</v>
      </c>
      <c r="R167" s="41">
        <f t="shared" ref="R167:T167" si="231">+R168+R171</f>
        <v>0</v>
      </c>
      <c r="S167" s="41">
        <f t="shared" si="231"/>
        <v>0</v>
      </c>
      <c r="T167" s="41">
        <f t="shared" si="231"/>
        <v>0</v>
      </c>
      <c r="U167" s="4">
        <f t="shared" si="230"/>
        <v>0</v>
      </c>
      <c r="V167" s="41">
        <f t="shared" ref="V167:X167" si="232">+V168+V171</f>
        <v>0</v>
      </c>
      <c r="W167" s="41">
        <f t="shared" si="232"/>
        <v>0</v>
      </c>
      <c r="X167" s="41">
        <f t="shared" si="232"/>
        <v>0</v>
      </c>
      <c r="Y167" s="4">
        <f t="shared" si="230"/>
        <v>0</v>
      </c>
      <c r="Z167" s="41">
        <f t="shared" ref="Z167:AB167" si="233">+Z168+Z171</f>
        <v>0</v>
      </c>
      <c r="AA167" s="41">
        <f t="shared" si="233"/>
        <v>0</v>
      </c>
      <c r="AB167" s="41">
        <f t="shared" si="233"/>
        <v>0</v>
      </c>
      <c r="AC167" s="41">
        <v>0</v>
      </c>
      <c r="AD167" s="41">
        <v>0</v>
      </c>
      <c r="AE167" s="41">
        <v>0</v>
      </c>
      <c r="AF167" s="43">
        <f t="shared" si="210"/>
        <v>0</v>
      </c>
      <c r="AG167" s="43">
        <f t="shared" si="211"/>
        <v>0</v>
      </c>
      <c r="AH167" s="43">
        <f t="shared" si="212"/>
        <v>0</v>
      </c>
      <c r="AI167" s="43">
        <f t="shared" si="213"/>
        <v>0</v>
      </c>
      <c r="AJ167" s="43">
        <f t="shared" si="214"/>
        <v>0</v>
      </c>
      <c r="AK167" s="43">
        <f t="shared" si="215"/>
        <v>0</v>
      </c>
      <c r="AL167" s="4">
        <f t="shared" si="230"/>
        <v>0</v>
      </c>
      <c r="AM167" s="4">
        <f t="shared" si="230"/>
        <v>0</v>
      </c>
      <c r="AN167" s="14">
        <f>+AN168+AN171</f>
        <v>0</v>
      </c>
      <c r="AO167" s="16"/>
      <c r="AP167" s="127">
        <f t="shared" si="179"/>
        <v>0</v>
      </c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</row>
    <row r="168" spans="1:67" s="25" customFormat="1" ht="31.5" hidden="1" customHeight="1">
      <c r="A168" s="23">
        <v>0</v>
      </c>
      <c r="B168" s="4" t="s">
        <v>204</v>
      </c>
      <c r="C168" s="18" t="s">
        <v>56</v>
      </c>
      <c r="D168" s="41">
        <f t="shared" ref="D168" si="234">+D169+D170</f>
        <v>0</v>
      </c>
      <c r="E168" s="41">
        <f t="shared" ref="E168:I168" si="235">+E169+E170</f>
        <v>0</v>
      </c>
      <c r="F168" s="41">
        <f t="shared" si="235"/>
        <v>0</v>
      </c>
      <c r="G168" s="41">
        <f t="shared" si="235"/>
        <v>0</v>
      </c>
      <c r="H168" s="41">
        <f t="shared" si="235"/>
        <v>0</v>
      </c>
      <c r="I168" s="41">
        <f t="shared" si="235"/>
        <v>0</v>
      </c>
      <c r="J168" s="41"/>
      <c r="K168" s="41"/>
      <c r="L168" s="41"/>
      <c r="M168" s="41"/>
      <c r="N168" s="41">
        <f t="shared" ref="N168:AM168" si="236">+N169+N170</f>
        <v>0</v>
      </c>
      <c r="O168" s="41">
        <f t="shared" si="236"/>
        <v>0</v>
      </c>
      <c r="P168" s="41">
        <f t="shared" si="236"/>
        <v>0</v>
      </c>
      <c r="Q168" s="4">
        <f t="shared" si="236"/>
        <v>0</v>
      </c>
      <c r="R168" s="41">
        <f t="shared" ref="R168:T168" si="237">+R169+R170</f>
        <v>0</v>
      </c>
      <c r="S168" s="41">
        <f t="shared" si="237"/>
        <v>0</v>
      </c>
      <c r="T168" s="41">
        <f t="shared" si="237"/>
        <v>0</v>
      </c>
      <c r="U168" s="4">
        <f t="shared" si="236"/>
        <v>0</v>
      </c>
      <c r="V168" s="41">
        <f t="shared" ref="V168:X168" si="238">+V169+V170</f>
        <v>0</v>
      </c>
      <c r="W168" s="41">
        <f t="shared" si="238"/>
        <v>0</v>
      </c>
      <c r="X168" s="41">
        <f t="shared" si="238"/>
        <v>0</v>
      </c>
      <c r="Y168" s="4">
        <f t="shared" si="236"/>
        <v>0</v>
      </c>
      <c r="Z168" s="41">
        <f t="shared" ref="Z168:AB168" si="239">+Z169+Z170</f>
        <v>0</v>
      </c>
      <c r="AA168" s="41">
        <f t="shared" si="239"/>
        <v>0</v>
      </c>
      <c r="AB168" s="41">
        <f t="shared" si="239"/>
        <v>0</v>
      </c>
      <c r="AC168" s="41">
        <v>0</v>
      </c>
      <c r="AD168" s="41">
        <v>0</v>
      </c>
      <c r="AE168" s="41">
        <v>0</v>
      </c>
      <c r="AF168" s="43">
        <f t="shared" si="210"/>
        <v>0</v>
      </c>
      <c r="AG168" s="43">
        <f t="shared" si="211"/>
        <v>0</v>
      </c>
      <c r="AH168" s="43">
        <f t="shared" si="212"/>
        <v>0</v>
      </c>
      <c r="AI168" s="43">
        <f t="shared" si="213"/>
        <v>0</v>
      </c>
      <c r="AJ168" s="43">
        <f t="shared" si="214"/>
        <v>0</v>
      </c>
      <c r="AK168" s="43">
        <f t="shared" si="215"/>
        <v>0</v>
      </c>
      <c r="AL168" s="4">
        <f t="shared" si="236"/>
        <v>0</v>
      </c>
      <c r="AM168" s="4">
        <f t="shared" si="236"/>
        <v>0</v>
      </c>
      <c r="AN168" s="14">
        <f>+AN169+AN170</f>
        <v>0</v>
      </c>
      <c r="AO168" s="16"/>
      <c r="AP168" s="127">
        <f t="shared" si="179"/>
        <v>0</v>
      </c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</row>
    <row r="169" spans="1:67" s="25" customFormat="1" ht="39" hidden="1" customHeight="1">
      <c r="A169" s="23">
        <v>4711</v>
      </c>
      <c r="B169" s="4" t="s">
        <v>205</v>
      </c>
      <c r="C169" s="18" t="s">
        <v>56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"/>
      <c r="R169" s="41"/>
      <c r="S169" s="41"/>
      <c r="T169" s="41"/>
      <c r="U169" s="4"/>
      <c r="V169" s="41"/>
      <c r="W169" s="41"/>
      <c r="X169" s="41"/>
      <c r="Y169" s="4"/>
      <c r="Z169" s="41"/>
      <c r="AA169" s="41"/>
      <c r="AB169" s="41"/>
      <c r="AC169" s="41"/>
      <c r="AD169" s="41"/>
      <c r="AE169" s="41"/>
      <c r="AF169" s="43">
        <f t="shared" si="210"/>
        <v>0</v>
      </c>
      <c r="AG169" s="43">
        <f t="shared" si="211"/>
        <v>0</v>
      </c>
      <c r="AH169" s="43">
        <f t="shared" si="212"/>
        <v>0</v>
      </c>
      <c r="AI169" s="43">
        <f t="shared" si="213"/>
        <v>0</v>
      </c>
      <c r="AJ169" s="43">
        <f t="shared" si="214"/>
        <v>0</v>
      </c>
      <c r="AK169" s="43">
        <f t="shared" si="215"/>
        <v>0</v>
      </c>
      <c r="AL169" s="4"/>
      <c r="AM169" s="4"/>
      <c r="AN169" s="14"/>
      <c r="AO169" s="16"/>
      <c r="AP169" s="127">
        <f t="shared" si="179"/>
        <v>0</v>
      </c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</row>
    <row r="170" spans="1:67" s="25" customFormat="1" ht="34.5" hidden="1" customHeight="1">
      <c r="A170" s="23">
        <v>4712</v>
      </c>
      <c r="B170" s="4" t="s">
        <v>206</v>
      </c>
      <c r="C170" s="18" t="s">
        <v>56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"/>
      <c r="R170" s="41"/>
      <c r="S170" s="41"/>
      <c r="T170" s="41"/>
      <c r="U170" s="4"/>
      <c r="V170" s="41"/>
      <c r="W170" s="41"/>
      <c r="X170" s="41"/>
      <c r="Y170" s="4"/>
      <c r="Z170" s="41"/>
      <c r="AA170" s="41"/>
      <c r="AB170" s="41"/>
      <c r="AC170" s="41"/>
      <c r="AD170" s="41"/>
      <c r="AE170" s="41"/>
      <c r="AF170" s="43">
        <f t="shared" si="210"/>
        <v>0</v>
      </c>
      <c r="AG170" s="43">
        <f t="shared" si="211"/>
        <v>0</v>
      </c>
      <c r="AH170" s="43">
        <f t="shared" si="212"/>
        <v>0</v>
      </c>
      <c r="AI170" s="43">
        <f t="shared" si="213"/>
        <v>0</v>
      </c>
      <c r="AJ170" s="43">
        <f t="shared" si="214"/>
        <v>0</v>
      </c>
      <c r="AK170" s="43">
        <f t="shared" si="215"/>
        <v>0</v>
      </c>
      <c r="AL170" s="4"/>
      <c r="AM170" s="4"/>
      <c r="AN170" s="14"/>
      <c r="AO170" s="16"/>
      <c r="AP170" s="127">
        <f t="shared" si="179"/>
        <v>0</v>
      </c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</row>
    <row r="171" spans="1:67" s="25" customFormat="1" ht="38.25" hidden="1" customHeight="1">
      <c r="A171" s="23">
        <v>0</v>
      </c>
      <c r="B171" s="4" t="s">
        <v>207</v>
      </c>
      <c r="C171" s="18" t="s">
        <v>56</v>
      </c>
      <c r="D171" s="41">
        <f t="shared" ref="D171" si="240">+D172+D173+D174+D176+D177+D178+D179+D180+D181+D183</f>
        <v>0</v>
      </c>
      <c r="E171" s="41">
        <f t="shared" ref="E171:I171" si="241">+E172+E173+E174+E176+E177+E178+E179+E180+E181+E183</f>
        <v>0</v>
      </c>
      <c r="F171" s="41">
        <f t="shared" si="241"/>
        <v>0</v>
      </c>
      <c r="G171" s="41">
        <f t="shared" si="241"/>
        <v>0</v>
      </c>
      <c r="H171" s="41">
        <f t="shared" si="241"/>
        <v>0</v>
      </c>
      <c r="I171" s="41">
        <f t="shared" si="241"/>
        <v>0</v>
      </c>
      <c r="J171" s="41"/>
      <c r="K171" s="41"/>
      <c r="L171" s="41"/>
      <c r="M171" s="41"/>
      <c r="N171" s="41">
        <f t="shared" ref="N171:AM171" si="242">+N172+N173+N174+N176+N177+N178+N179+N180+N181+N183</f>
        <v>0</v>
      </c>
      <c r="O171" s="41">
        <f t="shared" si="242"/>
        <v>0</v>
      </c>
      <c r="P171" s="41">
        <f t="shared" si="242"/>
        <v>0</v>
      </c>
      <c r="Q171" s="4">
        <f t="shared" si="242"/>
        <v>0</v>
      </c>
      <c r="R171" s="41">
        <f t="shared" ref="R171:T171" si="243">+R172+R173+R174+R176+R177+R178+R179+R180+R181+R183</f>
        <v>0</v>
      </c>
      <c r="S171" s="41">
        <f t="shared" si="243"/>
        <v>0</v>
      </c>
      <c r="T171" s="41">
        <f t="shared" si="243"/>
        <v>0</v>
      </c>
      <c r="U171" s="4">
        <f t="shared" si="242"/>
        <v>0</v>
      </c>
      <c r="V171" s="41">
        <f t="shared" ref="V171:X171" si="244">+V172+V173+V174+V176+V177+V178+V179+V180+V181+V183</f>
        <v>0</v>
      </c>
      <c r="W171" s="41">
        <f t="shared" si="244"/>
        <v>0</v>
      </c>
      <c r="X171" s="41">
        <f t="shared" si="244"/>
        <v>0</v>
      </c>
      <c r="Y171" s="4">
        <f t="shared" si="242"/>
        <v>0</v>
      </c>
      <c r="Z171" s="41">
        <f t="shared" ref="Z171:AB171" si="245">+Z172+Z173+Z174+Z176+Z177+Z178+Z179+Z180+Z181+Z183</f>
        <v>0</v>
      </c>
      <c r="AA171" s="41">
        <f t="shared" si="245"/>
        <v>0</v>
      </c>
      <c r="AB171" s="41">
        <f t="shared" si="245"/>
        <v>0</v>
      </c>
      <c r="AC171" s="41">
        <v>0</v>
      </c>
      <c r="AD171" s="41">
        <v>0</v>
      </c>
      <c r="AE171" s="41">
        <v>0</v>
      </c>
      <c r="AF171" s="43">
        <f t="shared" si="210"/>
        <v>0</v>
      </c>
      <c r="AG171" s="43">
        <f t="shared" si="211"/>
        <v>0</v>
      </c>
      <c r="AH171" s="43">
        <f t="shared" si="212"/>
        <v>0</v>
      </c>
      <c r="AI171" s="43">
        <f t="shared" si="213"/>
        <v>0</v>
      </c>
      <c r="AJ171" s="43">
        <f t="shared" si="214"/>
        <v>0</v>
      </c>
      <c r="AK171" s="43">
        <f t="shared" si="215"/>
        <v>0</v>
      </c>
      <c r="AL171" s="4">
        <f t="shared" si="242"/>
        <v>0</v>
      </c>
      <c r="AM171" s="4">
        <f t="shared" si="242"/>
        <v>0</v>
      </c>
      <c r="AN171" s="14">
        <f>+AN172+AN173+AN174+AN176+AN177+AN178+AN179+AN180+AN181+AN183</f>
        <v>0</v>
      </c>
      <c r="AO171" s="16"/>
      <c r="AP171" s="127">
        <f t="shared" si="179"/>
        <v>0</v>
      </c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</row>
    <row r="172" spans="1:67" s="25" customFormat="1" ht="33.75" hidden="1" customHeight="1">
      <c r="A172" s="23">
        <v>4721</v>
      </c>
      <c r="B172" s="4" t="s">
        <v>208</v>
      </c>
      <c r="C172" s="18" t="s">
        <v>56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"/>
      <c r="R172" s="41"/>
      <c r="S172" s="41"/>
      <c r="T172" s="41"/>
      <c r="U172" s="4"/>
      <c r="V172" s="41"/>
      <c r="W172" s="41"/>
      <c r="X172" s="41"/>
      <c r="Y172" s="4"/>
      <c r="Z172" s="41"/>
      <c r="AA172" s="41"/>
      <c r="AB172" s="41"/>
      <c r="AC172" s="41"/>
      <c r="AD172" s="41"/>
      <c r="AE172" s="41"/>
      <c r="AF172" s="43">
        <f t="shared" si="210"/>
        <v>0</v>
      </c>
      <c r="AG172" s="43">
        <f t="shared" si="211"/>
        <v>0</v>
      </c>
      <c r="AH172" s="43">
        <f t="shared" si="212"/>
        <v>0</v>
      </c>
      <c r="AI172" s="43">
        <f t="shared" si="213"/>
        <v>0</v>
      </c>
      <c r="AJ172" s="43">
        <f t="shared" si="214"/>
        <v>0</v>
      </c>
      <c r="AK172" s="43">
        <f t="shared" si="215"/>
        <v>0</v>
      </c>
      <c r="AL172" s="4"/>
      <c r="AM172" s="4"/>
      <c r="AN172" s="14"/>
      <c r="AO172" s="16"/>
      <c r="AP172" s="127">
        <f t="shared" si="179"/>
        <v>0</v>
      </c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</row>
    <row r="173" spans="1:67" s="25" customFormat="1" ht="21.75" hidden="1" customHeight="1">
      <c r="A173" s="23">
        <v>4722</v>
      </c>
      <c r="B173" s="4" t="s">
        <v>209</v>
      </c>
      <c r="C173" s="18" t="s">
        <v>56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"/>
      <c r="R173" s="41"/>
      <c r="S173" s="41"/>
      <c r="T173" s="41"/>
      <c r="U173" s="4"/>
      <c r="V173" s="41"/>
      <c r="W173" s="41"/>
      <c r="X173" s="41"/>
      <c r="Y173" s="4"/>
      <c r="Z173" s="41"/>
      <c r="AA173" s="41"/>
      <c r="AB173" s="41"/>
      <c r="AC173" s="41"/>
      <c r="AD173" s="41"/>
      <c r="AE173" s="41"/>
      <c r="AF173" s="43">
        <f t="shared" si="210"/>
        <v>0</v>
      </c>
      <c r="AG173" s="43">
        <f t="shared" si="211"/>
        <v>0</v>
      </c>
      <c r="AH173" s="43">
        <f t="shared" si="212"/>
        <v>0</v>
      </c>
      <c r="AI173" s="43">
        <f t="shared" si="213"/>
        <v>0</v>
      </c>
      <c r="AJ173" s="43">
        <f t="shared" si="214"/>
        <v>0</v>
      </c>
      <c r="AK173" s="43">
        <f t="shared" si="215"/>
        <v>0</v>
      </c>
      <c r="AL173" s="4"/>
      <c r="AM173" s="4"/>
      <c r="AN173" s="14"/>
      <c r="AO173" s="16"/>
      <c r="AP173" s="127">
        <f t="shared" si="179"/>
        <v>0</v>
      </c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</row>
    <row r="174" spans="1:67" s="25" customFormat="1" ht="32.25" hidden="1" customHeight="1">
      <c r="A174" s="23">
        <v>4723</v>
      </c>
      <c r="B174" s="4" t="s">
        <v>210</v>
      </c>
      <c r="C174" s="18" t="s">
        <v>56</v>
      </c>
      <c r="D174" s="45">
        <f t="shared" ref="D174" si="246">D175</f>
        <v>0</v>
      </c>
      <c r="E174" s="45">
        <f>E175</f>
        <v>0</v>
      </c>
      <c r="F174" s="45">
        <f t="shared" ref="F174:X174" si="247">F175</f>
        <v>0</v>
      </c>
      <c r="G174" s="45">
        <f t="shared" si="247"/>
        <v>0</v>
      </c>
      <c r="H174" s="45">
        <f t="shared" si="247"/>
        <v>0</v>
      </c>
      <c r="I174" s="45">
        <f t="shared" si="247"/>
        <v>0</v>
      </c>
      <c r="J174" s="45"/>
      <c r="K174" s="41"/>
      <c r="L174" s="41"/>
      <c r="M174" s="45"/>
      <c r="N174" s="45">
        <f t="shared" ref="N174:AN174" si="248">N175</f>
        <v>0</v>
      </c>
      <c r="O174" s="45">
        <f t="shared" si="248"/>
        <v>0</v>
      </c>
      <c r="P174" s="45">
        <f t="shared" si="247"/>
        <v>0</v>
      </c>
      <c r="Q174" s="29">
        <f t="shared" si="248"/>
        <v>0</v>
      </c>
      <c r="R174" s="45">
        <f t="shared" si="248"/>
        <v>0</v>
      </c>
      <c r="S174" s="45">
        <f t="shared" si="248"/>
        <v>0</v>
      </c>
      <c r="T174" s="45">
        <f t="shared" si="247"/>
        <v>0</v>
      </c>
      <c r="U174" s="29">
        <f t="shared" si="248"/>
        <v>0</v>
      </c>
      <c r="V174" s="45">
        <f t="shared" si="248"/>
        <v>0</v>
      </c>
      <c r="W174" s="45">
        <f t="shared" si="248"/>
        <v>0</v>
      </c>
      <c r="X174" s="45">
        <f t="shared" si="247"/>
        <v>0</v>
      </c>
      <c r="Y174" s="29">
        <f t="shared" si="248"/>
        <v>0</v>
      </c>
      <c r="Z174" s="45">
        <f t="shared" si="248"/>
        <v>0</v>
      </c>
      <c r="AA174" s="45">
        <f t="shared" si="248"/>
        <v>0</v>
      </c>
      <c r="AB174" s="45">
        <f t="shared" si="248"/>
        <v>0</v>
      </c>
      <c r="AC174" s="45">
        <v>0</v>
      </c>
      <c r="AD174" s="45">
        <v>0</v>
      </c>
      <c r="AE174" s="45">
        <v>0</v>
      </c>
      <c r="AF174" s="43">
        <f t="shared" si="210"/>
        <v>0</v>
      </c>
      <c r="AG174" s="43">
        <f t="shared" si="211"/>
        <v>0</v>
      </c>
      <c r="AH174" s="43">
        <f t="shared" si="212"/>
        <v>0</v>
      </c>
      <c r="AI174" s="43">
        <f t="shared" si="213"/>
        <v>0</v>
      </c>
      <c r="AJ174" s="43">
        <f t="shared" si="214"/>
        <v>0</v>
      </c>
      <c r="AK174" s="43">
        <f t="shared" si="215"/>
        <v>0</v>
      </c>
      <c r="AL174" s="29">
        <f t="shared" si="248"/>
        <v>0</v>
      </c>
      <c r="AM174" s="29">
        <f t="shared" si="248"/>
        <v>0</v>
      </c>
      <c r="AN174" s="30">
        <f t="shared" si="248"/>
        <v>0</v>
      </c>
      <c r="AO174" s="31"/>
      <c r="AP174" s="127">
        <f t="shared" si="179"/>
        <v>0</v>
      </c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</row>
    <row r="175" spans="1:67" s="25" customFormat="1" ht="32.25" hidden="1" customHeight="1">
      <c r="A175" s="23"/>
      <c r="B175" s="20" t="s">
        <v>211</v>
      </c>
      <c r="C175" s="18" t="s">
        <v>56</v>
      </c>
      <c r="D175" s="45"/>
      <c r="E175" s="45"/>
      <c r="F175" s="45"/>
      <c r="G175" s="45"/>
      <c r="H175" s="45"/>
      <c r="I175" s="45"/>
      <c r="J175" s="45"/>
      <c r="K175" s="41"/>
      <c r="L175" s="41"/>
      <c r="M175" s="45"/>
      <c r="N175" s="45"/>
      <c r="O175" s="45"/>
      <c r="P175" s="45"/>
      <c r="Q175" s="29"/>
      <c r="R175" s="45"/>
      <c r="S175" s="45"/>
      <c r="T175" s="45"/>
      <c r="U175" s="29"/>
      <c r="V175" s="45"/>
      <c r="W175" s="45"/>
      <c r="X175" s="45"/>
      <c r="Y175" s="29"/>
      <c r="Z175" s="45"/>
      <c r="AA175" s="45"/>
      <c r="AB175" s="45"/>
      <c r="AC175" s="45"/>
      <c r="AD175" s="45"/>
      <c r="AE175" s="45"/>
      <c r="AF175" s="43">
        <f t="shared" si="210"/>
        <v>0</v>
      </c>
      <c r="AG175" s="43">
        <f t="shared" si="211"/>
        <v>0</v>
      </c>
      <c r="AH175" s="43">
        <f t="shared" si="212"/>
        <v>0</v>
      </c>
      <c r="AI175" s="43">
        <f t="shared" si="213"/>
        <v>0</v>
      </c>
      <c r="AJ175" s="43">
        <f t="shared" si="214"/>
        <v>0</v>
      </c>
      <c r="AK175" s="43">
        <f t="shared" si="215"/>
        <v>0</v>
      </c>
      <c r="AL175" s="29"/>
      <c r="AM175" s="29"/>
      <c r="AN175" s="30"/>
      <c r="AO175" s="31"/>
      <c r="AP175" s="127">
        <f t="shared" si="179"/>
        <v>0</v>
      </c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</row>
    <row r="176" spans="1:67" s="25" customFormat="1" ht="24" hidden="1" customHeight="1">
      <c r="A176" s="23">
        <v>4724</v>
      </c>
      <c r="B176" s="4" t="s">
        <v>212</v>
      </c>
      <c r="C176" s="18" t="s">
        <v>56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"/>
      <c r="R176" s="41"/>
      <c r="S176" s="41"/>
      <c r="T176" s="41"/>
      <c r="U176" s="4"/>
      <c r="V176" s="41"/>
      <c r="W176" s="41"/>
      <c r="X176" s="41"/>
      <c r="Y176" s="4"/>
      <c r="Z176" s="41"/>
      <c r="AA176" s="41"/>
      <c r="AB176" s="41"/>
      <c r="AC176" s="41"/>
      <c r="AD176" s="41"/>
      <c r="AE176" s="41"/>
      <c r="AF176" s="43">
        <f t="shared" si="210"/>
        <v>0</v>
      </c>
      <c r="AG176" s="43">
        <f t="shared" si="211"/>
        <v>0</v>
      </c>
      <c r="AH176" s="43">
        <f t="shared" si="212"/>
        <v>0</v>
      </c>
      <c r="AI176" s="43">
        <f t="shared" si="213"/>
        <v>0</v>
      </c>
      <c r="AJ176" s="43">
        <f t="shared" si="214"/>
        <v>0</v>
      </c>
      <c r="AK176" s="43">
        <f t="shared" si="215"/>
        <v>0</v>
      </c>
      <c r="AL176" s="4"/>
      <c r="AM176" s="4"/>
      <c r="AN176" s="14"/>
      <c r="AO176" s="16"/>
      <c r="AP176" s="127">
        <f t="shared" si="179"/>
        <v>0</v>
      </c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</row>
    <row r="177" spans="1:67" s="25" customFormat="1" ht="34.5" hidden="1" customHeight="1">
      <c r="A177" s="23">
        <v>4725</v>
      </c>
      <c r="B177" s="4" t="s">
        <v>213</v>
      </c>
      <c r="C177" s="18" t="s">
        <v>56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"/>
      <c r="R177" s="41"/>
      <c r="S177" s="41"/>
      <c r="T177" s="41"/>
      <c r="U177" s="4"/>
      <c r="V177" s="41"/>
      <c r="W177" s="41"/>
      <c r="X177" s="41"/>
      <c r="Y177" s="4"/>
      <c r="Z177" s="41"/>
      <c r="AA177" s="41"/>
      <c r="AB177" s="41"/>
      <c r="AC177" s="41"/>
      <c r="AD177" s="41"/>
      <c r="AE177" s="41"/>
      <c r="AF177" s="43">
        <f t="shared" si="210"/>
        <v>0</v>
      </c>
      <c r="AG177" s="43">
        <f t="shared" si="211"/>
        <v>0</v>
      </c>
      <c r="AH177" s="43">
        <f t="shared" si="212"/>
        <v>0</v>
      </c>
      <c r="AI177" s="43">
        <f t="shared" si="213"/>
        <v>0</v>
      </c>
      <c r="AJ177" s="43">
        <f t="shared" si="214"/>
        <v>0</v>
      </c>
      <c r="AK177" s="43">
        <f t="shared" si="215"/>
        <v>0</v>
      </c>
      <c r="AL177" s="4"/>
      <c r="AM177" s="4"/>
      <c r="AN177" s="14"/>
      <c r="AO177" s="16"/>
      <c r="AP177" s="127">
        <f t="shared" si="179"/>
        <v>0</v>
      </c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</row>
    <row r="178" spans="1:67" s="25" customFormat="1" ht="30.75" hidden="1" customHeight="1">
      <c r="A178" s="23">
        <v>4726</v>
      </c>
      <c r="B178" s="4" t="s">
        <v>214</v>
      </c>
      <c r="C178" s="18" t="s">
        <v>56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"/>
      <c r="R178" s="41"/>
      <c r="S178" s="41"/>
      <c r="T178" s="41"/>
      <c r="U178" s="4"/>
      <c r="V178" s="41"/>
      <c r="W178" s="41"/>
      <c r="X178" s="41"/>
      <c r="Y178" s="4"/>
      <c r="Z178" s="41"/>
      <c r="AA178" s="41"/>
      <c r="AB178" s="41"/>
      <c r="AC178" s="41"/>
      <c r="AD178" s="41"/>
      <c r="AE178" s="41"/>
      <c r="AF178" s="43">
        <f t="shared" si="210"/>
        <v>0</v>
      </c>
      <c r="AG178" s="43">
        <f t="shared" si="211"/>
        <v>0</v>
      </c>
      <c r="AH178" s="43">
        <f t="shared" si="212"/>
        <v>0</v>
      </c>
      <c r="AI178" s="43">
        <f t="shared" si="213"/>
        <v>0</v>
      </c>
      <c r="AJ178" s="43">
        <f t="shared" si="214"/>
        <v>0</v>
      </c>
      <c r="AK178" s="43">
        <f t="shared" si="215"/>
        <v>0</v>
      </c>
      <c r="AL178" s="4"/>
      <c r="AM178" s="4"/>
      <c r="AN178" s="14"/>
      <c r="AO178" s="16"/>
      <c r="AP178" s="127">
        <f t="shared" si="179"/>
        <v>0</v>
      </c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</row>
    <row r="179" spans="1:67" s="25" customFormat="1" ht="33" hidden="1" customHeight="1">
      <c r="A179" s="23">
        <v>4727</v>
      </c>
      <c r="B179" s="4" t="s">
        <v>215</v>
      </c>
      <c r="C179" s="18" t="s">
        <v>56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"/>
      <c r="R179" s="41"/>
      <c r="S179" s="41"/>
      <c r="T179" s="41"/>
      <c r="U179" s="4"/>
      <c r="V179" s="41"/>
      <c r="W179" s="41"/>
      <c r="X179" s="41"/>
      <c r="Y179" s="4"/>
      <c r="Z179" s="41"/>
      <c r="AA179" s="41"/>
      <c r="AB179" s="41"/>
      <c r="AC179" s="41"/>
      <c r="AD179" s="41"/>
      <c r="AE179" s="41"/>
      <c r="AF179" s="43">
        <f t="shared" si="210"/>
        <v>0</v>
      </c>
      <c r="AG179" s="43">
        <f t="shared" si="211"/>
        <v>0</v>
      </c>
      <c r="AH179" s="43">
        <f t="shared" si="212"/>
        <v>0</v>
      </c>
      <c r="AI179" s="43">
        <f t="shared" si="213"/>
        <v>0</v>
      </c>
      <c r="AJ179" s="43">
        <f t="shared" si="214"/>
        <v>0</v>
      </c>
      <c r="AK179" s="43">
        <f t="shared" si="215"/>
        <v>0</v>
      </c>
      <c r="AL179" s="4"/>
      <c r="AM179" s="4"/>
      <c r="AN179" s="14"/>
      <c r="AO179" s="16"/>
      <c r="AP179" s="127">
        <f t="shared" si="179"/>
        <v>0</v>
      </c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</row>
    <row r="180" spans="1:67" s="25" customFormat="1" ht="27.75" hidden="1" customHeight="1">
      <c r="A180" s="23">
        <v>4728</v>
      </c>
      <c r="B180" s="4" t="s">
        <v>216</v>
      </c>
      <c r="C180" s="18" t="s">
        <v>56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"/>
      <c r="R180" s="41"/>
      <c r="S180" s="41"/>
      <c r="T180" s="41"/>
      <c r="U180" s="4"/>
      <c r="V180" s="41"/>
      <c r="W180" s="41"/>
      <c r="X180" s="41"/>
      <c r="Y180" s="4"/>
      <c r="Z180" s="41"/>
      <c r="AA180" s="41"/>
      <c r="AB180" s="41"/>
      <c r="AC180" s="41"/>
      <c r="AD180" s="41"/>
      <c r="AE180" s="41"/>
      <c r="AF180" s="43">
        <f t="shared" si="210"/>
        <v>0</v>
      </c>
      <c r="AG180" s="43">
        <f t="shared" si="211"/>
        <v>0</v>
      </c>
      <c r="AH180" s="43">
        <f t="shared" si="212"/>
        <v>0</v>
      </c>
      <c r="AI180" s="43">
        <f t="shared" si="213"/>
        <v>0</v>
      </c>
      <c r="AJ180" s="43">
        <f t="shared" si="214"/>
        <v>0</v>
      </c>
      <c r="AK180" s="43">
        <f t="shared" si="215"/>
        <v>0</v>
      </c>
      <c r="AL180" s="4"/>
      <c r="AM180" s="4"/>
      <c r="AN180" s="14"/>
      <c r="AO180" s="16"/>
      <c r="AP180" s="127">
        <f t="shared" si="179"/>
        <v>0</v>
      </c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</row>
    <row r="181" spans="1:67" s="25" customFormat="1" ht="21" hidden="1" customHeight="1">
      <c r="A181" s="23">
        <v>4729</v>
      </c>
      <c r="B181" s="4" t="s">
        <v>217</v>
      </c>
      <c r="C181" s="18" t="s">
        <v>56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"/>
      <c r="R181" s="41"/>
      <c r="S181" s="41"/>
      <c r="T181" s="41"/>
      <c r="U181" s="4"/>
      <c r="V181" s="41"/>
      <c r="W181" s="41"/>
      <c r="X181" s="41"/>
      <c r="Y181" s="4"/>
      <c r="Z181" s="41"/>
      <c r="AA181" s="41"/>
      <c r="AB181" s="41"/>
      <c r="AC181" s="41"/>
      <c r="AD181" s="41"/>
      <c r="AE181" s="41"/>
      <c r="AF181" s="43">
        <f t="shared" si="210"/>
        <v>0</v>
      </c>
      <c r="AG181" s="43">
        <f t="shared" si="211"/>
        <v>0</v>
      </c>
      <c r="AH181" s="43">
        <f t="shared" si="212"/>
        <v>0</v>
      </c>
      <c r="AI181" s="43">
        <f t="shared" si="213"/>
        <v>0</v>
      </c>
      <c r="AJ181" s="43">
        <f t="shared" si="214"/>
        <v>0</v>
      </c>
      <c r="AK181" s="43">
        <f t="shared" si="215"/>
        <v>0</v>
      </c>
      <c r="AL181" s="4"/>
      <c r="AM181" s="4"/>
      <c r="AN181" s="14"/>
      <c r="AO181" s="16"/>
      <c r="AP181" s="127">
        <f t="shared" si="179"/>
        <v>0</v>
      </c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</row>
    <row r="182" spans="1:67" s="25" customFormat="1" ht="33.75" hidden="1" customHeight="1">
      <c r="A182" s="23">
        <v>0</v>
      </c>
      <c r="B182" s="19" t="s">
        <v>218</v>
      </c>
      <c r="C182" s="18" t="s">
        <v>56</v>
      </c>
      <c r="D182" s="41">
        <f t="shared" ref="D182" si="249">D183</f>
        <v>0</v>
      </c>
      <c r="E182" s="41">
        <f t="shared" ref="E182:X182" si="250">E183</f>
        <v>0</v>
      </c>
      <c r="F182" s="41">
        <f t="shared" si="250"/>
        <v>0</v>
      </c>
      <c r="G182" s="41">
        <f t="shared" si="250"/>
        <v>0</v>
      </c>
      <c r="H182" s="41">
        <f t="shared" si="250"/>
        <v>0</v>
      </c>
      <c r="I182" s="41">
        <f t="shared" si="250"/>
        <v>0</v>
      </c>
      <c r="J182" s="41"/>
      <c r="K182" s="41"/>
      <c r="L182" s="41"/>
      <c r="M182" s="41"/>
      <c r="N182" s="41">
        <f t="shared" ref="N182:AN182" si="251">N183</f>
        <v>0</v>
      </c>
      <c r="O182" s="41">
        <f t="shared" si="251"/>
        <v>0</v>
      </c>
      <c r="P182" s="41">
        <f t="shared" si="250"/>
        <v>0</v>
      </c>
      <c r="Q182" s="4">
        <f t="shared" si="251"/>
        <v>0</v>
      </c>
      <c r="R182" s="41">
        <f t="shared" si="251"/>
        <v>0</v>
      </c>
      <c r="S182" s="41">
        <f t="shared" si="251"/>
        <v>0</v>
      </c>
      <c r="T182" s="41">
        <f t="shared" si="250"/>
        <v>0</v>
      </c>
      <c r="U182" s="4">
        <f t="shared" si="251"/>
        <v>0</v>
      </c>
      <c r="V182" s="41">
        <f t="shared" si="251"/>
        <v>0</v>
      </c>
      <c r="W182" s="41">
        <f t="shared" si="251"/>
        <v>0</v>
      </c>
      <c r="X182" s="41">
        <f t="shared" si="250"/>
        <v>0</v>
      </c>
      <c r="Y182" s="4">
        <f t="shared" si="251"/>
        <v>0</v>
      </c>
      <c r="Z182" s="41">
        <f t="shared" si="251"/>
        <v>0</v>
      </c>
      <c r="AA182" s="41">
        <f t="shared" si="251"/>
        <v>0</v>
      </c>
      <c r="AB182" s="41">
        <f t="shared" si="251"/>
        <v>0</v>
      </c>
      <c r="AC182" s="41">
        <v>0</v>
      </c>
      <c r="AD182" s="41">
        <v>0</v>
      </c>
      <c r="AE182" s="41">
        <v>0</v>
      </c>
      <c r="AF182" s="43">
        <f t="shared" si="210"/>
        <v>0</v>
      </c>
      <c r="AG182" s="43">
        <f t="shared" si="211"/>
        <v>0</v>
      </c>
      <c r="AH182" s="43">
        <f t="shared" si="212"/>
        <v>0</v>
      </c>
      <c r="AI182" s="43">
        <f t="shared" si="213"/>
        <v>0</v>
      </c>
      <c r="AJ182" s="43">
        <f t="shared" si="214"/>
        <v>0</v>
      </c>
      <c r="AK182" s="43">
        <f t="shared" si="215"/>
        <v>0</v>
      </c>
      <c r="AL182" s="4">
        <f t="shared" si="251"/>
        <v>0</v>
      </c>
      <c r="AM182" s="4">
        <f t="shared" si="251"/>
        <v>0</v>
      </c>
      <c r="AN182" s="14">
        <f t="shared" si="251"/>
        <v>0</v>
      </c>
      <c r="AO182" s="16"/>
      <c r="AP182" s="127">
        <f t="shared" si="179"/>
        <v>0</v>
      </c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</row>
    <row r="183" spans="1:67" s="25" customFormat="1" ht="23.25" hidden="1" customHeight="1">
      <c r="A183" s="23">
        <v>4741</v>
      </c>
      <c r="B183" s="19" t="s">
        <v>218</v>
      </c>
      <c r="C183" s="18" t="s">
        <v>56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"/>
      <c r="R183" s="41"/>
      <c r="S183" s="41"/>
      <c r="T183" s="41"/>
      <c r="U183" s="4"/>
      <c r="V183" s="41"/>
      <c r="W183" s="41"/>
      <c r="X183" s="41"/>
      <c r="Y183" s="4"/>
      <c r="Z183" s="41"/>
      <c r="AA183" s="41"/>
      <c r="AB183" s="41"/>
      <c r="AC183" s="41"/>
      <c r="AD183" s="41"/>
      <c r="AE183" s="41"/>
      <c r="AF183" s="43">
        <f t="shared" si="210"/>
        <v>0</v>
      </c>
      <c r="AG183" s="43">
        <f t="shared" si="211"/>
        <v>0</v>
      </c>
      <c r="AH183" s="43">
        <f t="shared" si="212"/>
        <v>0</v>
      </c>
      <c r="AI183" s="43">
        <f t="shared" si="213"/>
        <v>0</v>
      </c>
      <c r="AJ183" s="43">
        <f t="shared" si="214"/>
        <v>0</v>
      </c>
      <c r="AK183" s="43">
        <f t="shared" si="215"/>
        <v>0</v>
      </c>
      <c r="AL183" s="4"/>
      <c r="AM183" s="4"/>
      <c r="AN183" s="14"/>
      <c r="AO183" s="16"/>
      <c r="AP183" s="127">
        <f t="shared" si="179"/>
        <v>0</v>
      </c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</row>
    <row r="184" spans="1:67" s="25" customFormat="1" ht="78" hidden="1" customHeight="1">
      <c r="A184" s="139" t="s">
        <v>219</v>
      </c>
      <c r="B184" s="140" t="s">
        <v>220</v>
      </c>
      <c r="C184" s="18" t="s">
        <v>56</v>
      </c>
      <c r="D184" s="41">
        <f t="shared" ref="D184" si="252">D185+D186+D187+D188</f>
        <v>0</v>
      </c>
      <c r="E184" s="41">
        <f t="shared" ref="E184:I184" si="253">E185+E186+E187+E188</f>
        <v>0</v>
      </c>
      <c r="F184" s="41">
        <f t="shared" si="253"/>
        <v>0</v>
      </c>
      <c r="G184" s="41">
        <f t="shared" si="253"/>
        <v>0</v>
      </c>
      <c r="H184" s="41">
        <f t="shared" si="253"/>
        <v>0</v>
      </c>
      <c r="I184" s="41">
        <f t="shared" si="253"/>
        <v>0</v>
      </c>
      <c r="J184" s="41"/>
      <c r="K184" s="41"/>
      <c r="L184" s="41"/>
      <c r="M184" s="41"/>
      <c r="N184" s="41">
        <f t="shared" ref="N184:AM184" si="254">N185+N186+N187+N188</f>
        <v>0</v>
      </c>
      <c r="O184" s="41">
        <f t="shared" si="254"/>
        <v>0</v>
      </c>
      <c r="P184" s="41">
        <f t="shared" si="254"/>
        <v>0</v>
      </c>
      <c r="Q184" s="4">
        <f t="shared" si="254"/>
        <v>0</v>
      </c>
      <c r="R184" s="41">
        <f t="shared" ref="R184:T184" si="255">R185+R186+R187+R188</f>
        <v>0</v>
      </c>
      <c r="S184" s="41">
        <f t="shared" si="255"/>
        <v>0</v>
      </c>
      <c r="T184" s="41">
        <f t="shared" si="255"/>
        <v>0</v>
      </c>
      <c r="U184" s="4">
        <f t="shared" si="254"/>
        <v>0</v>
      </c>
      <c r="V184" s="41">
        <f t="shared" ref="V184:X184" si="256">V185+V186+V187+V188</f>
        <v>0</v>
      </c>
      <c r="W184" s="41">
        <f t="shared" si="256"/>
        <v>0</v>
      </c>
      <c r="X184" s="41">
        <f t="shared" si="256"/>
        <v>0</v>
      </c>
      <c r="Y184" s="4">
        <f t="shared" si="254"/>
        <v>0</v>
      </c>
      <c r="Z184" s="41">
        <f t="shared" ref="Z184:AB184" si="257">Z185+Z186+Z187+Z188</f>
        <v>0</v>
      </c>
      <c r="AA184" s="41">
        <f t="shared" si="257"/>
        <v>0</v>
      </c>
      <c r="AB184" s="41">
        <f t="shared" si="257"/>
        <v>0</v>
      </c>
      <c r="AC184" s="41">
        <v>0</v>
      </c>
      <c r="AD184" s="41">
        <v>0</v>
      </c>
      <c r="AE184" s="41">
        <v>0</v>
      </c>
      <c r="AF184" s="43">
        <f t="shared" si="210"/>
        <v>0</v>
      </c>
      <c r="AG184" s="43">
        <f t="shared" si="211"/>
        <v>0</v>
      </c>
      <c r="AH184" s="43">
        <f t="shared" si="212"/>
        <v>0</v>
      </c>
      <c r="AI184" s="43">
        <f t="shared" si="213"/>
        <v>0</v>
      </c>
      <c r="AJ184" s="43">
        <f t="shared" si="214"/>
        <v>0</v>
      </c>
      <c r="AK184" s="43">
        <f t="shared" si="215"/>
        <v>0</v>
      </c>
      <c r="AL184" s="4">
        <f t="shared" si="254"/>
        <v>0</v>
      </c>
      <c r="AM184" s="4">
        <f t="shared" si="254"/>
        <v>0</v>
      </c>
      <c r="AN184" s="14">
        <f>AN185+AN186+AN187+AN188</f>
        <v>0</v>
      </c>
      <c r="AO184" s="16"/>
      <c r="AP184" s="127">
        <f t="shared" si="179"/>
        <v>0</v>
      </c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</row>
    <row r="185" spans="1:67" s="25" customFormat="1" ht="24.75" hidden="1" customHeight="1">
      <c r="A185" s="139" t="s">
        <v>221</v>
      </c>
      <c r="B185" s="140" t="s">
        <v>222</v>
      </c>
      <c r="C185" s="18" t="s">
        <v>56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"/>
      <c r="R185" s="41"/>
      <c r="S185" s="41"/>
      <c r="T185" s="41"/>
      <c r="U185" s="4"/>
      <c r="V185" s="41"/>
      <c r="W185" s="41"/>
      <c r="X185" s="41"/>
      <c r="Y185" s="4"/>
      <c r="Z185" s="41"/>
      <c r="AA185" s="41"/>
      <c r="AB185" s="41"/>
      <c r="AC185" s="41"/>
      <c r="AD185" s="41"/>
      <c r="AE185" s="41"/>
      <c r="AF185" s="43">
        <f t="shared" si="210"/>
        <v>0</v>
      </c>
      <c r="AG185" s="43">
        <f t="shared" si="211"/>
        <v>0</v>
      </c>
      <c r="AH185" s="43">
        <f t="shared" si="212"/>
        <v>0</v>
      </c>
      <c r="AI185" s="43">
        <f t="shared" si="213"/>
        <v>0</v>
      </c>
      <c r="AJ185" s="43">
        <f t="shared" si="214"/>
        <v>0</v>
      </c>
      <c r="AK185" s="43">
        <f t="shared" si="215"/>
        <v>0</v>
      </c>
      <c r="AL185" s="4"/>
      <c r="AM185" s="4"/>
      <c r="AN185" s="14"/>
      <c r="AO185" s="16"/>
      <c r="AP185" s="127">
        <f t="shared" si="179"/>
        <v>0</v>
      </c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</row>
    <row r="186" spans="1:67" s="25" customFormat="1" ht="27.75" hidden="1" customHeight="1">
      <c r="A186" s="139" t="s">
        <v>223</v>
      </c>
      <c r="B186" s="140" t="s">
        <v>224</v>
      </c>
      <c r="C186" s="18" t="s">
        <v>56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"/>
      <c r="R186" s="41"/>
      <c r="S186" s="41"/>
      <c r="T186" s="41"/>
      <c r="U186" s="4"/>
      <c r="V186" s="41"/>
      <c r="W186" s="41"/>
      <c r="X186" s="41"/>
      <c r="Y186" s="4"/>
      <c r="Z186" s="41"/>
      <c r="AA186" s="41"/>
      <c r="AB186" s="41"/>
      <c r="AC186" s="41"/>
      <c r="AD186" s="41"/>
      <c r="AE186" s="41"/>
      <c r="AF186" s="43">
        <f t="shared" si="210"/>
        <v>0</v>
      </c>
      <c r="AG186" s="43">
        <f t="shared" si="211"/>
        <v>0</v>
      </c>
      <c r="AH186" s="43">
        <f t="shared" si="212"/>
        <v>0</v>
      </c>
      <c r="AI186" s="43">
        <f t="shared" si="213"/>
        <v>0</v>
      </c>
      <c r="AJ186" s="43">
        <f t="shared" si="214"/>
        <v>0</v>
      </c>
      <c r="AK186" s="43">
        <f t="shared" si="215"/>
        <v>0</v>
      </c>
      <c r="AL186" s="4"/>
      <c r="AM186" s="4"/>
      <c r="AN186" s="14"/>
      <c r="AO186" s="16"/>
      <c r="AP186" s="127">
        <f t="shared" si="179"/>
        <v>0</v>
      </c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</row>
    <row r="187" spans="1:67" s="25" customFormat="1" ht="24.75" hidden="1" customHeight="1">
      <c r="A187" s="139" t="s">
        <v>225</v>
      </c>
      <c r="B187" s="140" t="s">
        <v>226</v>
      </c>
      <c r="C187" s="18" t="s">
        <v>56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"/>
      <c r="R187" s="41"/>
      <c r="S187" s="41"/>
      <c r="T187" s="41"/>
      <c r="U187" s="4"/>
      <c r="V187" s="41"/>
      <c r="W187" s="41"/>
      <c r="X187" s="41"/>
      <c r="Y187" s="4"/>
      <c r="Z187" s="41"/>
      <c r="AA187" s="41"/>
      <c r="AB187" s="41"/>
      <c r="AC187" s="41"/>
      <c r="AD187" s="41"/>
      <c r="AE187" s="41"/>
      <c r="AF187" s="43">
        <f t="shared" si="210"/>
        <v>0</v>
      </c>
      <c r="AG187" s="43">
        <f t="shared" si="211"/>
        <v>0</v>
      </c>
      <c r="AH187" s="43">
        <f t="shared" si="212"/>
        <v>0</v>
      </c>
      <c r="AI187" s="43">
        <f t="shared" si="213"/>
        <v>0</v>
      </c>
      <c r="AJ187" s="43">
        <f t="shared" si="214"/>
        <v>0</v>
      </c>
      <c r="AK187" s="43">
        <f t="shared" si="215"/>
        <v>0</v>
      </c>
      <c r="AL187" s="4"/>
      <c r="AM187" s="4"/>
      <c r="AN187" s="14"/>
      <c r="AO187" s="16"/>
      <c r="AP187" s="127">
        <f t="shared" si="179"/>
        <v>0</v>
      </c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</row>
    <row r="188" spans="1:67" s="25" customFormat="1" ht="21.75" hidden="1" customHeight="1">
      <c r="A188" s="139" t="s">
        <v>227</v>
      </c>
      <c r="B188" s="140" t="s">
        <v>228</v>
      </c>
      <c r="C188" s="20" t="s">
        <v>56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"/>
      <c r="R188" s="41"/>
      <c r="S188" s="41"/>
      <c r="T188" s="41"/>
      <c r="U188" s="4"/>
      <c r="V188" s="41"/>
      <c r="W188" s="41"/>
      <c r="X188" s="41"/>
      <c r="Y188" s="4"/>
      <c r="Z188" s="41"/>
      <c r="AA188" s="41"/>
      <c r="AB188" s="41"/>
      <c r="AC188" s="41"/>
      <c r="AD188" s="41"/>
      <c r="AE188" s="41"/>
      <c r="AF188" s="43">
        <f t="shared" si="210"/>
        <v>0</v>
      </c>
      <c r="AG188" s="43">
        <f t="shared" si="211"/>
        <v>0</v>
      </c>
      <c r="AH188" s="43">
        <f t="shared" si="212"/>
        <v>0</v>
      </c>
      <c r="AI188" s="43">
        <f t="shared" si="213"/>
        <v>0</v>
      </c>
      <c r="AJ188" s="43">
        <f t="shared" si="214"/>
        <v>0</v>
      </c>
      <c r="AK188" s="43">
        <f t="shared" si="215"/>
        <v>0</v>
      </c>
      <c r="AL188" s="4"/>
      <c r="AM188" s="4"/>
      <c r="AN188" s="14"/>
      <c r="AO188" s="16"/>
      <c r="AP188" s="127">
        <f t="shared" si="179"/>
        <v>0</v>
      </c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</row>
    <row r="189" spans="1:67" s="25" customFormat="1">
      <c r="A189" s="23">
        <v>0</v>
      </c>
      <c r="B189" s="19" t="s">
        <v>229</v>
      </c>
      <c r="C189" s="20" t="s">
        <v>56</v>
      </c>
      <c r="D189" s="41">
        <f t="shared" ref="D189" si="258">+D190+D193+D198+D200+D203+D205+D207</f>
        <v>535.79999999999995</v>
      </c>
      <c r="E189" s="41">
        <f t="shared" ref="E189:I189" si="259">+E190+E193+E198+E200+E203+E205+E207</f>
        <v>0</v>
      </c>
      <c r="F189" s="41">
        <f t="shared" si="259"/>
        <v>696.6</v>
      </c>
      <c r="G189" s="41">
        <f t="shared" si="259"/>
        <v>0</v>
      </c>
      <c r="H189" s="41">
        <f t="shared" si="259"/>
        <v>710</v>
      </c>
      <c r="I189" s="41">
        <f t="shared" si="259"/>
        <v>0</v>
      </c>
      <c r="J189" s="41"/>
      <c r="K189" s="41"/>
      <c r="L189" s="41"/>
      <c r="M189" s="41"/>
      <c r="N189" s="41">
        <f t="shared" ref="N189:AM189" si="260">+N190+N193+N198+N200+N203+N205+N207</f>
        <v>355</v>
      </c>
      <c r="O189" s="41">
        <f t="shared" si="260"/>
        <v>355</v>
      </c>
      <c r="P189" s="41">
        <f t="shared" si="260"/>
        <v>710</v>
      </c>
      <c r="Q189" s="4">
        <f t="shared" si="260"/>
        <v>0</v>
      </c>
      <c r="R189" s="41">
        <f t="shared" ref="R189:T189" si="261">+R190+R193+R198+R200+R203+R205+R207</f>
        <v>355</v>
      </c>
      <c r="S189" s="41">
        <f t="shared" si="261"/>
        <v>355</v>
      </c>
      <c r="T189" s="41">
        <f t="shared" si="261"/>
        <v>710</v>
      </c>
      <c r="U189" s="4">
        <f t="shared" si="260"/>
        <v>0</v>
      </c>
      <c r="V189" s="41">
        <f t="shared" ref="V189:X189" si="262">+V190+V193+V198+V200+V203+V205+V207</f>
        <v>355</v>
      </c>
      <c r="W189" s="41">
        <f t="shared" si="262"/>
        <v>355</v>
      </c>
      <c r="X189" s="41">
        <f t="shared" si="262"/>
        <v>710</v>
      </c>
      <c r="Y189" s="4">
        <f t="shared" si="260"/>
        <v>0</v>
      </c>
      <c r="Z189" s="41">
        <f t="shared" ref="Z189:AB189" si="263">+Z190+Z193+Z198+Z200+Z203+Z205+Z207</f>
        <v>355</v>
      </c>
      <c r="AA189" s="41">
        <f t="shared" si="263"/>
        <v>355</v>
      </c>
      <c r="AB189" s="41">
        <f t="shared" si="263"/>
        <v>710</v>
      </c>
      <c r="AC189" s="41">
        <v>355</v>
      </c>
      <c r="AD189" s="41">
        <v>355</v>
      </c>
      <c r="AE189" s="41">
        <v>710</v>
      </c>
      <c r="AF189" s="43">
        <f t="shared" si="210"/>
        <v>177.5</v>
      </c>
      <c r="AG189" s="43">
        <f t="shared" si="211"/>
        <v>177.5</v>
      </c>
      <c r="AH189" s="43">
        <f t="shared" si="212"/>
        <v>355</v>
      </c>
      <c r="AI189" s="43">
        <f t="shared" si="213"/>
        <v>177.5</v>
      </c>
      <c r="AJ189" s="43">
        <f t="shared" si="214"/>
        <v>532.5</v>
      </c>
      <c r="AK189" s="43">
        <f t="shared" si="215"/>
        <v>177.5</v>
      </c>
      <c r="AL189" s="4">
        <f t="shared" si="260"/>
        <v>0</v>
      </c>
      <c r="AM189" s="4">
        <f t="shared" si="260"/>
        <v>0</v>
      </c>
      <c r="AN189" s="14">
        <f>+AN190+AN193+AN198+AN200+AN203+AN205+AN207</f>
        <v>0</v>
      </c>
      <c r="AO189" s="16"/>
      <c r="AP189" s="127">
        <f t="shared" si="179"/>
        <v>0</v>
      </c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</row>
    <row r="190" spans="1:67" s="25" customFormat="1" ht="38.25" hidden="1" customHeight="1">
      <c r="A190" s="23">
        <v>0</v>
      </c>
      <c r="B190" s="19" t="s">
        <v>230</v>
      </c>
      <c r="C190" s="20" t="s">
        <v>56</v>
      </c>
      <c r="D190" s="41">
        <f t="shared" ref="D190" si="264">+D191+D192</f>
        <v>0</v>
      </c>
      <c r="E190" s="41">
        <f t="shared" ref="E190:I190" si="265">+E191+E192</f>
        <v>0</v>
      </c>
      <c r="F190" s="41">
        <f t="shared" si="265"/>
        <v>0</v>
      </c>
      <c r="G190" s="41">
        <f t="shared" si="265"/>
        <v>0</v>
      </c>
      <c r="H190" s="41">
        <f t="shared" si="265"/>
        <v>0</v>
      </c>
      <c r="I190" s="41">
        <f t="shared" si="265"/>
        <v>0</v>
      </c>
      <c r="J190" s="41"/>
      <c r="K190" s="41"/>
      <c r="L190" s="41"/>
      <c r="M190" s="41"/>
      <c r="N190" s="41">
        <f t="shared" ref="N190:AM190" si="266">+N191+N192</f>
        <v>0</v>
      </c>
      <c r="O190" s="41">
        <f t="shared" si="266"/>
        <v>0</v>
      </c>
      <c r="P190" s="41">
        <f t="shared" si="266"/>
        <v>0</v>
      </c>
      <c r="Q190" s="4">
        <f t="shared" si="266"/>
        <v>0</v>
      </c>
      <c r="R190" s="41">
        <f t="shared" ref="R190:T190" si="267">+R191+R192</f>
        <v>0</v>
      </c>
      <c r="S190" s="41">
        <f t="shared" si="267"/>
        <v>0</v>
      </c>
      <c r="T190" s="41">
        <f t="shared" si="267"/>
        <v>0</v>
      </c>
      <c r="U190" s="4">
        <f t="shared" si="266"/>
        <v>0</v>
      </c>
      <c r="V190" s="41">
        <f t="shared" ref="V190:X190" si="268">+V191+V192</f>
        <v>0</v>
      </c>
      <c r="W190" s="41">
        <f t="shared" si="268"/>
        <v>0</v>
      </c>
      <c r="X190" s="41">
        <f t="shared" si="268"/>
        <v>0</v>
      </c>
      <c r="Y190" s="4">
        <f t="shared" si="266"/>
        <v>0</v>
      </c>
      <c r="Z190" s="41">
        <f t="shared" ref="Z190:AB190" si="269">+Z191+Z192</f>
        <v>0</v>
      </c>
      <c r="AA190" s="41">
        <f t="shared" si="269"/>
        <v>0</v>
      </c>
      <c r="AB190" s="41">
        <f t="shared" si="269"/>
        <v>0</v>
      </c>
      <c r="AC190" s="41">
        <v>0</v>
      </c>
      <c r="AD190" s="41">
        <v>0</v>
      </c>
      <c r="AE190" s="41">
        <v>0</v>
      </c>
      <c r="AF190" s="43">
        <f t="shared" si="210"/>
        <v>0</v>
      </c>
      <c r="AG190" s="43">
        <f t="shared" si="211"/>
        <v>0</v>
      </c>
      <c r="AH190" s="43">
        <f t="shared" si="212"/>
        <v>0</v>
      </c>
      <c r="AI190" s="43">
        <f t="shared" si="213"/>
        <v>0</v>
      </c>
      <c r="AJ190" s="43">
        <f t="shared" si="214"/>
        <v>0</v>
      </c>
      <c r="AK190" s="43">
        <f t="shared" si="215"/>
        <v>0</v>
      </c>
      <c r="AL190" s="4">
        <f t="shared" si="266"/>
        <v>0</v>
      </c>
      <c r="AM190" s="4">
        <f t="shared" si="266"/>
        <v>0</v>
      </c>
      <c r="AN190" s="14">
        <f>+AN191+AN192</f>
        <v>0</v>
      </c>
      <c r="AO190" s="16"/>
      <c r="AP190" s="127">
        <f t="shared" si="179"/>
        <v>0</v>
      </c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</row>
    <row r="191" spans="1:67" s="25" customFormat="1" ht="51" hidden="1" customHeight="1">
      <c r="A191" s="23">
        <v>4811</v>
      </c>
      <c r="B191" s="19" t="s">
        <v>231</v>
      </c>
      <c r="C191" s="20" t="s">
        <v>56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"/>
      <c r="R191" s="41"/>
      <c r="S191" s="41"/>
      <c r="T191" s="41"/>
      <c r="U191" s="4"/>
      <c r="V191" s="41"/>
      <c r="W191" s="41"/>
      <c r="X191" s="41"/>
      <c r="Y191" s="4"/>
      <c r="Z191" s="41"/>
      <c r="AA191" s="41"/>
      <c r="AB191" s="41"/>
      <c r="AC191" s="41"/>
      <c r="AD191" s="41"/>
      <c r="AE191" s="41"/>
      <c r="AF191" s="43">
        <f t="shared" si="210"/>
        <v>0</v>
      </c>
      <c r="AG191" s="43">
        <f t="shared" si="211"/>
        <v>0</v>
      </c>
      <c r="AH191" s="43">
        <f t="shared" si="212"/>
        <v>0</v>
      </c>
      <c r="AI191" s="43">
        <f t="shared" si="213"/>
        <v>0</v>
      </c>
      <c r="AJ191" s="43">
        <f t="shared" si="214"/>
        <v>0</v>
      </c>
      <c r="AK191" s="43">
        <f t="shared" si="215"/>
        <v>0</v>
      </c>
      <c r="AL191" s="4"/>
      <c r="AM191" s="4"/>
      <c r="AN191" s="14"/>
      <c r="AO191" s="16"/>
      <c r="AP191" s="127">
        <f t="shared" si="179"/>
        <v>0</v>
      </c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</row>
    <row r="192" spans="1:67" s="25" customFormat="1" ht="32.25" hidden="1" customHeight="1">
      <c r="A192" s="23">
        <v>4819</v>
      </c>
      <c r="B192" s="4" t="s">
        <v>232</v>
      </c>
      <c r="C192" s="18" t="s">
        <v>56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"/>
      <c r="R192" s="41"/>
      <c r="S192" s="41"/>
      <c r="T192" s="41"/>
      <c r="U192" s="4"/>
      <c r="V192" s="41"/>
      <c r="W192" s="41"/>
      <c r="X192" s="41"/>
      <c r="Y192" s="4"/>
      <c r="Z192" s="41"/>
      <c r="AA192" s="41"/>
      <c r="AB192" s="41"/>
      <c r="AC192" s="41"/>
      <c r="AD192" s="41"/>
      <c r="AE192" s="41"/>
      <c r="AF192" s="43">
        <f t="shared" si="210"/>
        <v>0</v>
      </c>
      <c r="AG192" s="43">
        <f t="shared" si="211"/>
        <v>0</v>
      </c>
      <c r="AH192" s="43">
        <f t="shared" si="212"/>
        <v>0</v>
      </c>
      <c r="AI192" s="43">
        <f t="shared" si="213"/>
        <v>0</v>
      </c>
      <c r="AJ192" s="43">
        <f t="shared" si="214"/>
        <v>0</v>
      </c>
      <c r="AK192" s="43">
        <f t="shared" si="215"/>
        <v>0</v>
      </c>
      <c r="AL192" s="4"/>
      <c r="AM192" s="4"/>
      <c r="AN192" s="14"/>
      <c r="AO192" s="16"/>
      <c r="AP192" s="127">
        <f t="shared" si="179"/>
        <v>0</v>
      </c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</row>
    <row r="193" spans="1:67" s="25" customFormat="1" ht="45.75" customHeight="1">
      <c r="A193" s="23">
        <v>0</v>
      </c>
      <c r="B193" s="4" t="s">
        <v>233</v>
      </c>
      <c r="C193" s="18" t="s">
        <v>56</v>
      </c>
      <c r="D193" s="41">
        <f t="shared" ref="D193" si="270">+D194+D195+D196+D197</f>
        <v>437.5</v>
      </c>
      <c r="E193" s="41">
        <f t="shared" ref="E193:I193" si="271">+E194+E195+E196+E197</f>
        <v>0</v>
      </c>
      <c r="F193" s="41">
        <f t="shared" si="271"/>
        <v>426.6</v>
      </c>
      <c r="G193" s="41">
        <f t="shared" si="271"/>
        <v>0</v>
      </c>
      <c r="H193" s="41">
        <f t="shared" si="271"/>
        <v>440</v>
      </c>
      <c r="I193" s="41">
        <f t="shared" si="271"/>
        <v>0</v>
      </c>
      <c r="J193" s="41"/>
      <c r="K193" s="41"/>
      <c r="L193" s="41"/>
      <c r="M193" s="41"/>
      <c r="N193" s="41">
        <f t="shared" ref="N193:AM193" si="272">+N194+N195+N196+N197</f>
        <v>220</v>
      </c>
      <c r="O193" s="41">
        <f t="shared" si="272"/>
        <v>220</v>
      </c>
      <c r="P193" s="41">
        <f t="shared" si="272"/>
        <v>440</v>
      </c>
      <c r="Q193" s="4">
        <f t="shared" si="272"/>
        <v>0</v>
      </c>
      <c r="R193" s="41">
        <f t="shared" ref="R193:T193" si="273">+R194+R195+R196+R197</f>
        <v>220</v>
      </c>
      <c r="S193" s="41">
        <f t="shared" si="273"/>
        <v>220</v>
      </c>
      <c r="T193" s="41">
        <f t="shared" si="273"/>
        <v>440</v>
      </c>
      <c r="U193" s="4">
        <f t="shared" si="272"/>
        <v>0</v>
      </c>
      <c r="V193" s="41">
        <f t="shared" ref="V193:X193" si="274">+V194+V195+V196+V197</f>
        <v>220</v>
      </c>
      <c r="W193" s="41">
        <f t="shared" si="274"/>
        <v>220</v>
      </c>
      <c r="X193" s="41">
        <f t="shared" si="274"/>
        <v>440</v>
      </c>
      <c r="Y193" s="4">
        <f t="shared" si="272"/>
        <v>0</v>
      </c>
      <c r="Z193" s="41">
        <f t="shared" ref="Z193:AB193" si="275">+Z194+Z195+Z196+Z197</f>
        <v>220</v>
      </c>
      <c r="AA193" s="41">
        <f t="shared" si="275"/>
        <v>220</v>
      </c>
      <c r="AB193" s="41">
        <f t="shared" si="275"/>
        <v>440</v>
      </c>
      <c r="AC193" s="41">
        <v>220</v>
      </c>
      <c r="AD193" s="41">
        <v>220</v>
      </c>
      <c r="AE193" s="41">
        <v>440</v>
      </c>
      <c r="AF193" s="43">
        <f t="shared" si="210"/>
        <v>110</v>
      </c>
      <c r="AG193" s="43">
        <f t="shared" si="211"/>
        <v>110</v>
      </c>
      <c r="AH193" s="43">
        <f t="shared" si="212"/>
        <v>220</v>
      </c>
      <c r="AI193" s="43">
        <f t="shared" si="213"/>
        <v>110</v>
      </c>
      <c r="AJ193" s="43">
        <f t="shared" si="214"/>
        <v>330</v>
      </c>
      <c r="AK193" s="43">
        <f t="shared" si="215"/>
        <v>110</v>
      </c>
      <c r="AL193" s="4">
        <f t="shared" si="272"/>
        <v>0</v>
      </c>
      <c r="AM193" s="4">
        <f t="shared" si="272"/>
        <v>0</v>
      </c>
      <c r="AN193" s="14">
        <f>+AN194+AN195+AN196+AN197</f>
        <v>0</v>
      </c>
      <c r="AO193" s="16"/>
      <c r="AP193" s="127">
        <f t="shared" si="179"/>
        <v>0</v>
      </c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</row>
    <row r="194" spans="1:67" s="25" customFormat="1" ht="24.75" customHeight="1">
      <c r="A194" s="23">
        <v>4821</v>
      </c>
      <c r="B194" s="4" t="s">
        <v>234</v>
      </c>
      <c r="C194" s="18" t="s">
        <v>56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"/>
      <c r="R194" s="41"/>
      <c r="S194" s="41"/>
      <c r="T194" s="41"/>
      <c r="U194" s="4"/>
      <c r="V194" s="41"/>
      <c r="W194" s="41"/>
      <c r="X194" s="41"/>
      <c r="Y194" s="4"/>
      <c r="Z194" s="41"/>
      <c r="AA194" s="41"/>
      <c r="AB194" s="41"/>
      <c r="AC194" s="41"/>
      <c r="AD194" s="41"/>
      <c r="AE194" s="41"/>
      <c r="AF194" s="43">
        <f t="shared" si="210"/>
        <v>0</v>
      </c>
      <c r="AG194" s="43">
        <f t="shared" si="211"/>
        <v>0</v>
      </c>
      <c r="AH194" s="43">
        <f t="shared" si="212"/>
        <v>0</v>
      </c>
      <c r="AI194" s="43">
        <f t="shared" si="213"/>
        <v>0</v>
      </c>
      <c r="AJ194" s="43">
        <f t="shared" si="214"/>
        <v>0</v>
      </c>
      <c r="AK194" s="43">
        <f t="shared" si="215"/>
        <v>0</v>
      </c>
      <c r="AL194" s="4"/>
      <c r="AM194" s="4"/>
      <c r="AN194" s="14"/>
      <c r="AO194" s="16"/>
      <c r="AP194" s="127">
        <f t="shared" si="179"/>
        <v>0</v>
      </c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</row>
    <row r="195" spans="1:67" s="269" customFormat="1">
      <c r="A195" s="276">
        <v>4822</v>
      </c>
      <c r="B195" s="278" t="s">
        <v>235</v>
      </c>
      <c r="C195" s="137" t="s">
        <v>56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>
        <f>P195*0.5</f>
        <v>0</v>
      </c>
      <c r="O195" s="42">
        <f>P195-N195</f>
        <v>0</v>
      </c>
      <c r="P195" s="42"/>
      <c r="Q195" s="278"/>
      <c r="R195" s="42">
        <f>T195*0.5</f>
        <v>0</v>
      </c>
      <c r="S195" s="42">
        <f>T195-R195</f>
        <v>0</v>
      </c>
      <c r="T195" s="42"/>
      <c r="U195" s="278"/>
      <c r="V195" s="42">
        <f>X195*0.5</f>
        <v>0</v>
      </c>
      <c r="W195" s="42">
        <f>X195-V195</f>
        <v>0</v>
      </c>
      <c r="X195" s="42"/>
      <c r="Y195" s="278"/>
      <c r="Z195" s="42">
        <f>AB195*0.5</f>
        <v>0</v>
      </c>
      <c r="AA195" s="42">
        <f>AB195-Z195</f>
        <v>0</v>
      </c>
      <c r="AB195" s="42"/>
      <c r="AC195" s="42">
        <v>0</v>
      </c>
      <c r="AD195" s="42">
        <v>0</v>
      </c>
      <c r="AE195" s="42"/>
      <c r="AF195" s="255">
        <f t="shared" si="210"/>
        <v>0</v>
      </c>
      <c r="AG195" s="255">
        <f t="shared" si="211"/>
        <v>0</v>
      </c>
      <c r="AH195" s="255">
        <f t="shared" si="212"/>
        <v>0</v>
      </c>
      <c r="AI195" s="255">
        <f t="shared" si="213"/>
        <v>0</v>
      </c>
      <c r="AJ195" s="255">
        <f t="shared" si="214"/>
        <v>0</v>
      </c>
      <c r="AK195" s="255">
        <f t="shared" si="215"/>
        <v>0</v>
      </c>
      <c r="AL195" s="278"/>
      <c r="AM195" s="278"/>
      <c r="AN195" s="279"/>
      <c r="AO195" s="280"/>
      <c r="AP195" s="127">
        <f t="shared" si="179"/>
        <v>0</v>
      </c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</row>
    <row r="196" spans="1:67" s="269" customFormat="1" ht="24" customHeight="1">
      <c r="A196" s="276">
        <v>4823</v>
      </c>
      <c r="B196" s="278" t="s">
        <v>236</v>
      </c>
      <c r="C196" s="137" t="s">
        <v>56</v>
      </c>
      <c r="D196" s="42">
        <v>437.5</v>
      </c>
      <c r="E196" s="42"/>
      <c r="F196" s="42">
        <v>426.6</v>
      </c>
      <c r="G196" s="42"/>
      <c r="H196" s="42">
        <v>440</v>
      </c>
      <c r="I196" s="42"/>
      <c r="J196" s="42"/>
      <c r="K196" s="42"/>
      <c r="L196" s="42"/>
      <c r="M196" s="42"/>
      <c r="N196" s="42">
        <f>P196*0.5</f>
        <v>220</v>
      </c>
      <c r="O196" s="42">
        <f>P196-N196</f>
        <v>220</v>
      </c>
      <c r="P196" s="42">
        <v>440</v>
      </c>
      <c r="Q196" s="278"/>
      <c r="R196" s="42">
        <f>T196*0.5</f>
        <v>220</v>
      </c>
      <c r="S196" s="42">
        <f>T196-R196</f>
        <v>220</v>
      </c>
      <c r="T196" s="42">
        <v>440</v>
      </c>
      <c r="U196" s="278"/>
      <c r="V196" s="42">
        <f>X196*0.5</f>
        <v>220</v>
      </c>
      <c r="W196" s="42">
        <f>X196-V196</f>
        <v>220</v>
      </c>
      <c r="X196" s="42">
        <v>440</v>
      </c>
      <c r="Y196" s="278"/>
      <c r="Z196" s="42">
        <f>AB196*0.5</f>
        <v>220</v>
      </c>
      <c r="AA196" s="42">
        <f>AB196-Z196</f>
        <v>220</v>
      </c>
      <c r="AB196" s="42">
        <v>440</v>
      </c>
      <c r="AC196" s="42">
        <v>220</v>
      </c>
      <c r="AD196" s="42">
        <v>220</v>
      </c>
      <c r="AE196" s="42">
        <v>440</v>
      </c>
      <c r="AF196" s="255">
        <f t="shared" si="210"/>
        <v>110</v>
      </c>
      <c r="AG196" s="255">
        <f t="shared" si="211"/>
        <v>110</v>
      </c>
      <c r="AH196" s="255">
        <f t="shared" si="212"/>
        <v>220</v>
      </c>
      <c r="AI196" s="255">
        <f t="shared" si="213"/>
        <v>110</v>
      </c>
      <c r="AJ196" s="255">
        <f t="shared" si="214"/>
        <v>330</v>
      </c>
      <c r="AK196" s="255">
        <f t="shared" si="215"/>
        <v>110</v>
      </c>
      <c r="AL196" s="278"/>
      <c r="AM196" s="278"/>
      <c r="AN196" s="279"/>
      <c r="AO196" s="280"/>
      <c r="AP196" s="127">
        <f t="shared" si="179"/>
        <v>0</v>
      </c>
      <c r="AQ196" s="121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</row>
    <row r="197" spans="1:67" s="25" customFormat="1" ht="35.25" hidden="1" customHeight="1">
      <c r="A197" s="23">
        <v>4824</v>
      </c>
      <c r="B197" s="4" t="s">
        <v>237</v>
      </c>
      <c r="C197" s="18" t="s">
        <v>56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"/>
      <c r="R197" s="41"/>
      <c r="S197" s="41"/>
      <c r="T197" s="41"/>
      <c r="U197" s="4"/>
      <c r="V197" s="41"/>
      <c r="W197" s="41"/>
      <c r="X197" s="41"/>
      <c r="Y197" s="4"/>
      <c r="Z197" s="41"/>
      <c r="AA197" s="41"/>
      <c r="AB197" s="41"/>
      <c r="AC197" s="41"/>
      <c r="AD197" s="41"/>
      <c r="AE197" s="41"/>
      <c r="AF197" s="43">
        <f t="shared" si="210"/>
        <v>0</v>
      </c>
      <c r="AG197" s="43">
        <f t="shared" si="211"/>
        <v>0</v>
      </c>
      <c r="AH197" s="43">
        <f t="shared" si="212"/>
        <v>0</v>
      </c>
      <c r="AI197" s="43">
        <f t="shared" si="213"/>
        <v>0</v>
      </c>
      <c r="AJ197" s="43">
        <f t="shared" si="214"/>
        <v>0</v>
      </c>
      <c r="AK197" s="43">
        <f t="shared" si="215"/>
        <v>0</v>
      </c>
      <c r="AL197" s="4"/>
      <c r="AM197" s="4"/>
      <c r="AN197" s="14"/>
      <c r="AO197" s="16"/>
      <c r="AP197" s="127">
        <f t="shared" si="179"/>
        <v>0</v>
      </c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</row>
    <row r="198" spans="1:67" s="25" customFormat="1" ht="33.75" hidden="1" customHeight="1">
      <c r="A198" s="23">
        <v>0</v>
      </c>
      <c r="B198" s="4" t="s">
        <v>238</v>
      </c>
      <c r="C198" s="18" t="s">
        <v>56</v>
      </c>
      <c r="D198" s="41">
        <f t="shared" ref="D198" si="276">+D199</f>
        <v>0</v>
      </c>
      <c r="E198" s="41">
        <f t="shared" ref="E198:X198" si="277">+E199</f>
        <v>0</v>
      </c>
      <c r="F198" s="41">
        <f t="shared" si="277"/>
        <v>0</v>
      </c>
      <c r="G198" s="41">
        <f t="shared" si="277"/>
        <v>0</v>
      </c>
      <c r="H198" s="41">
        <f t="shared" si="277"/>
        <v>0</v>
      </c>
      <c r="I198" s="41">
        <f t="shared" si="277"/>
        <v>0</v>
      </c>
      <c r="J198" s="41"/>
      <c r="K198" s="41"/>
      <c r="L198" s="41"/>
      <c r="M198" s="41"/>
      <c r="N198" s="41">
        <f t="shared" ref="N198:AN198" si="278">+N199</f>
        <v>0</v>
      </c>
      <c r="O198" s="41">
        <f t="shared" si="278"/>
        <v>0</v>
      </c>
      <c r="P198" s="41">
        <f t="shared" si="277"/>
        <v>0</v>
      </c>
      <c r="Q198" s="4">
        <f t="shared" si="278"/>
        <v>0</v>
      </c>
      <c r="R198" s="41">
        <f t="shared" si="278"/>
        <v>0</v>
      </c>
      <c r="S198" s="41">
        <f t="shared" si="278"/>
        <v>0</v>
      </c>
      <c r="T198" s="41">
        <f t="shared" si="277"/>
        <v>0</v>
      </c>
      <c r="U198" s="4">
        <f t="shared" si="278"/>
        <v>0</v>
      </c>
      <c r="V198" s="41">
        <f t="shared" si="278"/>
        <v>0</v>
      </c>
      <c r="W198" s="41">
        <f t="shared" si="278"/>
        <v>0</v>
      </c>
      <c r="X198" s="41">
        <f t="shared" si="277"/>
        <v>0</v>
      </c>
      <c r="Y198" s="4">
        <f t="shared" si="278"/>
        <v>0</v>
      </c>
      <c r="Z198" s="41">
        <f t="shared" si="278"/>
        <v>0</v>
      </c>
      <c r="AA198" s="41">
        <f t="shared" si="278"/>
        <v>0</v>
      </c>
      <c r="AB198" s="41">
        <f t="shared" si="278"/>
        <v>0</v>
      </c>
      <c r="AC198" s="41">
        <v>0</v>
      </c>
      <c r="AD198" s="41">
        <v>0</v>
      </c>
      <c r="AE198" s="41">
        <v>0</v>
      </c>
      <c r="AF198" s="43">
        <f t="shared" si="210"/>
        <v>0</v>
      </c>
      <c r="AG198" s="43">
        <f t="shared" si="211"/>
        <v>0</v>
      </c>
      <c r="AH198" s="43">
        <f t="shared" si="212"/>
        <v>0</v>
      </c>
      <c r="AI198" s="43">
        <f t="shared" si="213"/>
        <v>0</v>
      </c>
      <c r="AJ198" s="43">
        <f t="shared" si="214"/>
        <v>0</v>
      </c>
      <c r="AK198" s="43">
        <f t="shared" si="215"/>
        <v>0</v>
      </c>
      <c r="AL198" s="4">
        <f t="shared" si="278"/>
        <v>0</v>
      </c>
      <c r="AM198" s="4">
        <f t="shared" si="278"/>
        <v>0</v>
      </c>
      <c r="AN198" s="14">
        <f t="shared" si="278"/>
        <v>0</v>
      </c>
      <c r="AO198" s="16"/>
      <c r="AP198" s="127">
        <f t="shared" si="179"/>
        <v>0</v>
      </c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</row>
    <row r="199" spans="1:67" s="25" customFormat="1" ht="29.25" hidden="1" customHeight="1">
      <c r="A199" s="23">
        <v>4831</v>
      </c>
      <c r="B199" s="4" t="s">
        <v>239</v>
      </c>
      <c r="C199" s="18" t="s">
        <v>56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"/>
      <c r="R199" s="41"/>
      <c r="S199" s="41"/>
      <c r="T199" s="41"/>
      <c r="U199" s="4"/>
      <c r="V199" s="41"/>
      <c r="W199" s="41"/>
      <c r="X199" s="41"/>
      <c r="Y199" s="4"/>
      <c r="Z199" s="41"/>
      <c r="AA199" s="41"/>
      <c r="AB199" s="41"/>
      <c r="AC199" s="41"/>
      <c r="AD199" s="41"/>
      <c r="AE199" s="41"/>
      <c r="AF199" s="43">
        <f t="shared" si="210"/>
        <v>0</v>
      </c>
      <c r="AG199" s="43">
        <f t="shared" si="211"/>
        <v>0</v>
      </c>
      <c r="AH199" s="43">
        <f t="shared" si="212"/>
        <v>0</v>
      </c>
      <c r="AI199" s="43">
        <f t="shared" si="213"/>
        <v>0</v>
      </c>
      <c r="AJ199" s="43">
        <f t="shared" si="214"/>
        <v>0</v>
      </c>
      <c r="AK199" s="43">
        <f t="shared" si="215"/>
        <v>0</v>
      </c>
      <c r="AL199" s="4"/>
      <c r="AM199" s="4"/>
      <c r="AN199" s="14"/>
      <c r="AO199" s="16"/>
      <c r="AP199" s="127">
        <f t="shared" si="179"/>
        <v>0</v>
      </c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</row>
    <row r="200" spans="1:67" s="25" customFormat="1" ht="42" hidden="1" customHeight="1">
      <c r="A200" s="23">
        <v>0</v>
      </c>
      <c r="B200" s="4" t="s">
        <v>240</v>
      </c>
      <c r="C200" s="18" t="s">
        <v>56</v>
      </c>
      <c r="D200" s="41">
        <f t="shared" ref="D200" si="279">+D201+D202</f>
        <v>0</v>
      </c>
      <c r="E200" s="41">
        <f t="shared" ref="E200:I200" si="280">+E201+E202</f>
        <v>0</v>
      </c>
      <c r="F200" s="41">
        <f t="shared" si="280"/>
        <v>0</v>
      </c>
      <c r="G200" s="41">
        <f t="shared" si="280"/>
        <v>0</v>
      </c>
      <c r="H200" s="41">
        <f t="shared" si="280"/>
        <v>0</v>
      </c>
      <c r="I200" s="41">
        <f t="shared" si="280"/>
        <v>0</v>
      </c>
      <c r="J200" s="41"/>
      <c r="K200" s="41"/>
      <c r="L200" s="41"/>
      <c r="M200" s="41"/>
      <c r="N200" s="41">
        <f t="shared" ref="N200:AM200" si="281">+N201+N202</f>
        <v>0</v>
      </c>
      <c r="O200" s="41">
        <f t="shared" si="281"/>
        <v>0</v>
      </c>
      <c r="P200" s="41">
        <f t="shared" si="281"/>
        <v>0</v>
      </c>
      <c r="Q200" s="4">
        <f t="shared" si="281"/>
        <v>0</v>
      </c>
      <c r="R200" s="41">
        <f t="shared" ref="R200:T200" si="282">+R201+R202</f>
        <v>0</v>
      </c>
      <c r="S200" s="41">
        <f t="shared" si="282"/>
        <v>0</v>
      </c>
      <c r="T200" s="41">
        <f t="shared" si="282"/>
        <v>0</v>
      </c>
      <c r="U200" s="4">
        <f t="shared" si="281"/>
        <v>0</v>
      </c>
      <c r="V200" s="41">
        <f t="shared" ref="V200:X200" si="283">+V201+V202</f>
        <v>0</v>
      </c>
      <c r="W200" s="41">
        <f t="shared" si="283"/>
        <v>0</v>
      </c>
      <c r="X200" s="41">
        <f t="shared" si="283"/>
        <v>0</v>
      </c>
      <c r="Y200" s="4">
        <f t="shared" si="281"/>
        <v>0</v>
      </c>
      <c r="Z200" s="41">
        <f t="shared" ref="Z200:AB200" si="284">+Z201+Z202</f>
        <v>0</v>
      </c>
      <c r="AA200" s="41">
        <f t="shared" si="284"/>
        <v>0</v>
      </c>
      <c r="AB200" s="41">
        <f t="shared" si="284"/>
        <v>0</v>
      </c>
      <c r="AC200" s="41">
        <v>0</v>
      </c>
      <c r="AD200" s="41">
        <v>0</v>
      </c>
      <c r="AE200" s="41">
        <v>0</v>
      </c>
      <c r="AF200" s="43">
        <f t="shared" si="210"/>
        <v>0</v>
      </c>
      <c r="AG200" s="43">
        <f t="shared" si="211"/>
        <v>0</v>
      </c>
      <c r="AH200" s="43">
        <f t="shared" si="212"/>
        <v>0</v>
      </c>
      <c r="AI200" s="43">
        <f t="shared" si="213"/>
        <v>0</v>
      </c>
      <c r="AJ200" s="43">
        <f t="shared" si="214"/>
        <v>0</v>
      </c>
      <c r="AK200" s="43">
        <f t="shared" si="215"/>
        <v>0</v>
      </c>
      <c r="AL200" s="4">
        <f t="shared" si="281"/>
        <v>0</v>
      </c>
      <c r="AM200" s="4">
        <f t="shared" si="281"/>
        <v>0</v>
      </c>
      <c r="AN200" s="14">
        <f>+AN201+AN202</f>
        <v>0</v>
      </c>
      <c r="AO200" s="16"/>
      <c r="AP200" s="127">
        <f t="shared" si="179"/>
        <v>0</v>
      </c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</row>
    <row r="201" spans="1:67" s="25" customFormat="1" ht="39" hidden="1" customHeight="1">
      <c r="A201" s="23">
        <v>4841</v>
      </c>
      <c r="B201" s="4" t="s">
        <v>241</v>
      </c>
      <c r="C201" s="18" t="s">
        <v>56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"/>
      <c r="R201" s="41"/>
      <c r="S201" s="41"/>
      <c r="T201" s="41"/>
      <c r="U201" s="4"/>
      <c r="V201" s="41"/>
      <c r="W201" s="41"/>
      <c r="X201" s="41"/>
      <c r="Y201" s="4"/>
      <c r="Z201" s="41"/>
      <c r="AA201" s="41"/>
      <c r="AB201" s="41"/>
      <c r="AC201" s="41"/>
      <c r="AD201" s="41"/>
      <c r="AE201" s="41"/>
      <c r="AF201" s="43">
        <f t="shared" si="210"/>
        <v>0</v>
      </c>
      <c r="AG201" s="43">
        <f t="shared" si="211"/>
        <v>0</v>
      </c>
      <c r="AH201" s="43">
        <f t="shared" si="212"/>
        <v>0</v>
      </c>
      <c r="AI201" s="43">
        <f t="shared" si="213"/>
        <v>0</v>
      </c>
      <c r="AJ201" s="43">
        <f t="shared" si="214"/>
        <v>0</v>
      </c>
      <c r="AK201" s="43">
        <f t="shared" si="215"/>
        <v>0</v>
      </c>
      <c r="AL201" s="4"/>
      <c r="AM201" s="4"/>
      <c r="AN201" s="14"/>
      <c r="AO201" s="16"/>
      <c r="AP201" s="127">
        <f t="shared" ref="AP201:AP206" si="285">P201-H201</f>
        <v>0</v>
      </c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</row>
    <row r="202" spans="1:67" s="25" customFormat="1" ht="31.5" hidden="1" customHeight="1">
      <c r="A202" s="23">
        <v>4842</v>
      </c>
      <c r="B202" s="4" t="s">
        <v>242</v>
      </c>
      <c r="C202" s="18" t="s">
        <v>56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"/>
      <c r="R202" s="41"/>
      <c r="S202" s="41"/>
      <c r="T202" s="41"/>
      <c r="U202" s="4"/>
      <c r="V202" s="41"/>
      <c r="W202" s="41"/>
      <c r="X202" s="41"/>
      <c r="Y202" s="4"/>
      <c r="Z202" s="41"/>
      <c r="AA202" s="41"/>
      <c r="AB202" s="41"/>
      <c r="AC202" s="41"/>
      <c r="AD202" s="41"/>
      <c r="AE202" s="41"/>
      <c r="AF202" s="43">
        <f t="shared" si="210"/>
        <v>0</v>
      </c>
      <c r="AG202" s="43">
        <f t="shared" si="211"/>
        <v>0</v>
      </c>
      <c r="AH202" s="43">
        <f t="shared" si="212"/>
        <v>0</v>
      </c>
      <c r="AI202" s="43">
        <f t="shared" si="213"/>
        <v>0</v>
      </c>
      <c r="AJ202" s="43">
        <f t="shared" si="214"/>
        <v>0</v>
      </c>
      <c r="AK202" s="43">
        <f t="shared" si="215"/>
        <v>0</v>
      </c>
      <c r="AL202" s="4"/>
      <c r="AM202" s="4"/>
      <c r="AN202" s="14"/>
      <c r="AO202" s="16"/>
      <c r="AP202" s="127">
        <f t="shared" si="285"/>
        <v>0</v>
      </c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</row>
    <row r="203" spans="1:67" s="25" customFormat="1" ht="44.25" hidden="1" customHeight="1">
      <c r="A203" s="23">
        <v>0</v>
      </c>
      <c r="B203" s="4" t="s">
        <v>243</v>
      </c>
      <c r="C203" s="18" t="s">
        <v>56</v>
      </c>
      <c r="D203" s="41">
        <f t="shared" ref="D203" si="286">+D204</f>
        <v>0</v>
      </c>
      <c r="E203" s="41">
        <f t="shared" ref="E203:X203" si="287">+E204</f>
        <v>0</v>
      </c>
      <c r="F203" s="41">
        <f t="shared" si="287"/>
        <v>0</v>
      </c>
      <c r="G203" s="41">
        <f t="shared" si="287"/>
        <v>0</v>
      </c>
      <c r="H203" s="41">
        <f t="shared" si="287"/>
        <v>0</v>
      </c>
      <c r="I203" s="41">
        <f t="shared" si="287"/>
        <v>0</v>
      </c>
      <c r="J203" s="41"/>
      <c r="K203" s="41"/>
      <c r="L203" s="41"/>
      <c r="M203" s="41"/>
      <c r="N203" s="41">
        <f t="shared" ref="N203:AN203" si="288">+N204</f>
        <v>0</v>
      </c>
      <c r="O203" s="41">
        <f t="shared" si="288"/>
        <v>0</v>
      </c>
      <c r="P203" s="41">
        <f t="shared" si="287"/>
        <v>0</v>
      </c>
      <c r="Q203" s="4">
        <f t="shared" si="288"/>
        <v>0</v>
      </c>
      <c r="R203" s="41">
        <f t="shared" si="288"/>
        <v>0</v>
      </c>
      <c r="S203" s="41">
        <f t="shared" si="288"/>
        <v>0</v>
      </c>
      <c r="T203" s="41">
        <f t="shared" si="287"/>
        <v>0</v>
      </c>
      <c r="U203" s="4">
        <f t="shared" si="288"/>
        <v>0</v>
      </c>
      <c r="V203" s="41">
        <f t="shared" si="288"/>
        <v>0</v>
      </c>
      <c r="W203" s="41">
        <f t="shared" si="288"/>
        <v>0</v>
      </c>
      <c r="X203" s="41">
        <f t="shared" si="287"/>
        <v>0</v>
      </c>
      <c r="Y203" s="4">
        <f t="shared" si="288"/>
        <v>0</v>
      </c>
      <c r="Z203" s="41">
        <f t="shared" si="288"/>
        <v>0</v>
      </c>
      <c r="AA203" s="41">
        <f t="shared" si="288"/>
        <v>0</v>
      </c>
      <c r="AB203" s="41">
        <f t="shared" si="288"/>
        <v>0</v>
      </c>
      <c r="AC203" s="41">
        <v>0</v>
      </c>
      <c r="AD203" s="41">
        <v>0</v>
      </c>
      <c r="AE203" s="41">
        <v>0</v>
      </c>
      <c r="AF203" s="43">
        <f t="shared" si="210"/>
        <v>0</v>
      </c>
      <c r="AG203" s="43">
        <f t="shared" si="211"/>
        <v>0</v>
      </c>
      <c r="AH203" s="43">
        <f t="shared" si="212"/>
        <v>0</v>
      </c>
      <c r="AI203" s="43">
        <f t="shared" si="213"/>
        <v>0</v>
      </c>
      <c r="AJ203" s="43">
        <f t="shared" si="214"/>
        <v>0</v>
      </c>
      <c r="AK203" s="43">
        <f t="shared" si="215"/>
        <v>0</v>
      </c>
      <c r="AL203" s="4">
        <f t="shared" si="288"/>
        <v>0</v>
      </c>
      <c r="AM203" s="4">
        <f t="shared" si="288"/>
        <v>0</v>
      </c>
      <c r="AN203" s="14">
        <f t="shared" si="288"/>
        <v>0</v>
      </c>
      <c r="AO203" s="16"/>
      <c r="AP203" s="127">
        <f t="shared" si="285"/>
        <v>0</v>
      </c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</row>
    <row r="204" spans="1:67" s="25" customFormat="1" ht="48" hidden="1" customHeight="1">
      <c r="A204" s="23">
        <v>4851</v>
      </c>
      <c r="B204" s="4" t="s">
        <v>244</v>
      </c>
      <c r="C204" s="18" t="s">
        <v>56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"/>
      <c r="R204" s="41"/>
      <c r="S204" s="41"/>
      <c r="T204" s="41"/>
      <c r="U204" s="4"/>
      <c r="V204" s="41"/>
      <c r="W204" s="41"/>
      <c r="X204" s="41"/>
      <c r="Y204" s="4"/>
      <c r="Z204" s="41"/>
      <c r="AA204" s="41"/>
      <c r="AB204" s="41"/>
      <c r="AC204" s="41"/>
      <c r="AD204" s="41"/>
      <c r="AE204" s="41"/>
      <c r="AF204" s="43">
        <f t="shared" si="210"/>
        <v>0</v>
      </c>
      <c r="AG204" s="43">
        <f t="shared" si="211"/>
        <v>0</v>
      </c>
      <c r="AH204" s="43">
        <f t="shared" si="212"/>
        <v>0</v>
      </c>
      <c r="AI204" s="43">
        <f t="shared" si="213"/>
        <v>0</v>
      </c>
      <c r="AJ204" s="43">
        <f t="shared" si="214"/>
        <v>0</v>
      </c>
      <c r="AK204" s="43">
        <f t="shared" si="215"/>
        <v>0</v>
      </c>
      <c r="AL204" s="4"/>
      <c r="AM204" s="4"/>
      <c r="AN204" s="14"/>
      <c r="AO204" s="16"/>
      <c r="AP204" s="127">
        <f t="shared" si="285"/>
        <v>0</v>
      </c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</row>
    <row r="205" spans="1:67" s="25" customFormat="1">
      <c r="A205" s="23">
        <v>0</v>
      </c>
      <c r="B205" s="4" t="s">
        <v>245</v>
      </c>
      <c r="C205" s="18" t="s">
        <v>56</v>
      </c>
      <c r="D205" s="41">
        <f t="shared" ref="D205" si="289">+D206</f>
        <v>98.3</v>
      </c>
      <c r="E205" s="41">
        <f t="shared" ref="E205:X205" si="290">+E206</f>
        <v>0</v>
      </c>
      <c r="F205" s="41">
        <f t="shared" si="290"/>
        <v>270</v>
      </c>
      <c r="G205" s="41">
        <f t="shared" si="290"/>
        <v>0</v>
      </c>
      <c r="H205" s="41">
        <f t="shared" si="290"/>
        <v>270</v>
      </c>
      <c r="I205" s="41">
        <f t="shared" si="290"/>
        <v>0</v>
      </c>
      <c r="J205" s="41"/>
      <c r="K205" s="41"/>
      <c r="L205" s="41"/>
      <c r="M205" s="41"/>
      <c r="N205" s="41">
        <f t="shared" ref="N205:AN205" si="291">+N206</f>
        <v>135</v>
      </c>
      <c r="O205" s="41">
        <f t="shared" si="291"/>
        <v>135</v>
      </c>
      <c r="P205" s="41">
        <f t="shared" si="290"/>
        <v>270</v>
      </c>
      <c r="Q205" s="4">
        <f t="shared" si="291"/>
        <v>0</v>
      </c>
      <c r="R205" s="41">
        <f t="shared" si="291"/>
        <v>135</v>
      </c>
      <c r="S205" s="41">
        <f t="shared" si="291"/>
        <v>135</v>
      </c>
      <c r="T205" s="41">
        <f t="shared" si="290"/>
        <v>270</v>
      </c>
      <c r="U205" s="4">
        <f t="shared" si="291"/>
        <v>0</v>
      </c>
      <c r="V205" s="41">
        <f t="shared" si="291"/>
        <v>135</v>
      </c>
      <c r="W205" s="41">
        <f t="shared" si="291"/>
        <v>135</v>
      </c>
      <c r="X205" s="41">
        <f t="shared" si="290"/>
        <v>270</v>
      </c>
      <c r="Y205" s="4">
        <f t="shared" si="291"/>
        <v>0</v>
      </c>
      <c r="Z205" s="41">
        <f t="shared" si="291"/>
        <v>135</v>
      </c>
      <c r="AA205" s="41">
        <f t="shared" si="291"/>
        <v>135</v>
      </c>
      <c r="AB205" s="41">
        <f t="shared" si="291"/>
        <v>270</v>
      </c>
      <c r="AC205" s="41">
        <v>135</v>
      </c>
      <c r="AD205" s="41">
        <v>135</v>
      </c>
      <c r="AE205" s="41">
        <v>270</v>
      </c>
      <c r="AF205" s="43">
        <f t="shared" si="210"/>
        <v>67.5</v>
      </c>
      <c r="AG205" s="43">
        <f t="shared" si="211"/>
        <v>67.5</v>
      </c>
      <c r="AH205" s="43">
        <f t="shared" si="212"/>
        <v>135</v>
      </c>
      <c r="AI205" s="43">
        <f t="shared" si="213"/>
        <v>67.5</v>
      </c>
      <c r="AJ205" s="43">
        <f t="shared" si="214"/>
        <v>202.5</v>
      </c>
      <c r="AK205" s="43">
        <f t="shared" si="215"/>
        <v>67.5</v>
      </c>
      <c r="AL205" s="4">
        <f t="shared" si="291"/>
        <v>0</v>
      </c>
      <c r="AM205" s="4">
        <f t="shared" si="291"/>
        <v>0</v>
      </c>
      <c r="AN205" s="14">
        <f t="shared" si="291"/>
        <v>0</v>
      </c>
      <c r="AO205" s="16"/>
      <c r="AP205" s="127">
        <f t="shared" si="285"/>
        <v>0</v>
      </c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</row>
    <row r="206" spans="1:67" s="269" customFormat="1">
      <c r="A206" s="276">
        <v>4861</v>
      </c>
      <c r="B206" s="278" t="s">
        <v>246</v>
      </c>
      <c r="C206" s="137" t="s">
        <v>56</v>
      </c>
      <c r="D206" s="42">
        <v>98.3</v>
      </c>
      <c r="E206" s="42"/>
      <c r="F206" s="42">
        <v>270</v>
      </c>
      <c r="G206" s="42"/>
      <c r="H206" s="42">
        <v>270</v>
      </c>
      <c r="I206" s="42"/>
      <c r="J206" s="42"/>
      <c r="K206" s="42"/>
      <c r="L206" s="42"/>
      <c r="M206" s="42"/>
      <c r="N206" s="42">
        <f>P206*0.5</f>
        <v>135</v>
      </c>
      <c r="O206" s="42">
        <f>P206-N206</f>
        <v>135</v>
      </c>
      <c r="P206" s="42">
        <v>270</v>
      </c>
      <c r="Q206" s="278"/>
      <c r="R206" s="42">
        <f>T206*0.5</f>
        <v>135</v>
      </c>
      <c r="S206" s="42">
        <f>T206-R206</f>
        <v>135</v>
      </c>
      <c r="T206" s="42">
        <v>270</v>
      </c>
      <c r="U206" s="278"/>
      <c r="V206" s="42">
        <f>X206*0.5</f>
        <v>135</v>
      </c>
      <c r="W206" s="42">
        <f>X206-V206</f>
        <v>135</v>
      </c>
      <c r="X206" s="42">
        <v>270</v>
      </c>
      <c r="Y206" s="278"/>
      <c r="Z206" s="42">
        <f>AB206*0.5</f>
        <v>135</v>
      </c>
      <c r="AA206" s="42">
        <f>AB206-Z206</f>
        <v>135</v>
      </c>
      <c r="AB206" s="42">
        <v>270</v>
      </c>
      <c r="AC206" s="42">
        <v>135</v>
      </c>
      <c r="AD206" s="42">
        <v>135</v>
      </c>
      <c r="AE206" s="42">
        <v>270</v>
      </c>
      <c r="AF206" s="255">
        <f t="shared" si="210"/>
        <v>67.5</v>
      </c>
      <c r="AG206" s="255">
        <f t="shared" si="211"/>
        <v>67.5</v>
      </c>
      <c r="AH206" s="255">
        <f t="shared" si="212"/>
        <v>135</v>
      </c>
      <c r="AI206" s="255">
        <f t="shared" si="213"/>
        <v>67.5</v>
      </c>
      <c r="AJ206" s="255">
        <f t="shared" si="214"/>
        <v>202.5</v>
      </c>
      <c r="AK206" s="255">
        <f t="shared" si="215"/>
        <v>67.5</v>
      </c>
      <c r="AL206" s="278"/>
      <c r="AM206" s="278"/>
      <c r="AN206" s="279"/>
      <c r="AO206" s="280"/>
      <c r="AP206" s="127">
        <f t="shared" si="285"/>
        <v>0</v>
      </c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</row>
    <row r="207" spans="1:67" s="25" customFormat="1" ht="10.5" hidden="1" customHeight="1">
      <c r="A207" s="23">
        <v>0</v>
      </c>
      <c r="B207" s="4" t="s">
        <v>247</v>
      </c>
      <c r="C207" s="18" t="s">
        <v>56</v>
      </c>
      <c r="D207" s="41">
        <f t="shared" ref="D207:J207" si="292">+D208</f>
        <v>0</v>
      </c>
      <c r="E207" s="41">
        <f t="shared" si="292"/>
        <v>0</v>
      </c>
      <c r="F207" s="41">
        <f t="shared" si="292"/>
        <v>0</v>
      </c>
      <c r="G207" s="41">
        <f t="shared" si="292"/>
        <v>0</v>
      </c>
      <c r="H207" s="41">
        <f t="shared" si="292"/>
        <v>0</v>
      </c>
      <c r="I207" s="41">
        <f t="shared" si="292"/>
        <v>0</v>
      </c>
      <c r="J207" s="41">
        <f t="shared" si="292"/>
        <v>0</v>
      </c>
      <c r="K207" s="41">
        <f t="shared" ref="K207" si="293">M207*0.5</f>
        <v>0</v>
      </c>
      <c r="L207" s="41">
        <f t="shared" ref="L207" si="294">M207-K207</f>
        <v>0</v>
      </c>
      <c r="M207" s="41"/>
      <c r="N207" s="4">
        <f t="shared" ref="N207:AN207" si="295">+N208</f>
        <v>0</v>
      </c>
      <c r="O207" s="4">
        <f t="shared" si="295"/>
        <v>0</v>
      </c>
      <c r="P207" s="4">
        <f t="shared" si="295"/>
        <v>0</v>
      </c>
      <c r="Q207" s="4">
        <f t="shared" si="295"/>
        <v>0</v>
      </c>
      <c r="R207" s="4">
        <f t="shared" si="295"/>
        <v>0</v>
      </c>
      <c r="S207" s="4">
        <f t="shared" si="295"/>
        <v>0</v>
      </c>
      <c r="T207" s="4">
        <f t="shared" si="295"/>
        <v>0</v>
      </c>
      <c r="U207" s="4">
        <f t="shared" si="295"/>
        <v>0</v>
      </c>
      <c r="V207" s="4">
        <f t="shared" si="295"/>
        <v>0</v>
      </c>
      <c r="W207" s="4">
        <f t="shared" si="295"/>
        <v>0</v>
      </c>
      <c r="X207" s="4">
        <f t="shared" si="295"/>
        <v>0</v>
      </c>
      <c r="Y207" s="4">
        <f t="shared" si="295"/>
        <v>0</v>
      </c>
      <c r="Z207" s="4">
        <f t="shared" si="295"/>
        <v>0</v>
      </c>
      <c r="AA207" s="4">
        <f t="shared" si="295"/>
        <v>0</v>
      </c>
      <c r="AB207" s="4">
        <f t="shared" si="295"/>
        <v>0</v>
      </c>
      <c r="AC207" s="4">
        <f t="shared" si="295"/>
        <v>0</v>
      </c>
      <c r="AD207" s="4">
        <f t="shared" si="295"/>
        <v>0</v>
      </c>
      <c r="AE207" s="4">
        <f t="shared" si="295"/>
        <v>0</v>
      </c>
      <c r="AF207" s="4">
        <f t="shared" si="295"/>
        <v>0</v>
      </c>
      <c r="AG207" s="4">
        <f t="shared" si="295"/>
        <v>0</v>
      </c>
      <c r="AH207" s="4">
        <f t="shared" ref="AH207:AH253" si="296">AF207+AG207</f>
        <v>0</v>
      </c>
      <c r="AI207" s="4">
        <f t="shared" si="295"/>
        <v>0</v>
      </c>
      <c r="AJ207" s="4">
        <f t="shared" ref="AJ207:AJ253" si="297">AH207+AI207</f>
        <v>0</v>
      </c>
      <c r="AK207" s="4">
        <f t="shared" ref="AK207:AK253" si="298">AE207-AJ207</f>
        <v>0</v>
      </c>
      <c r="AL207" s="4">
        <f t="shared" si="295"/>
        <v>0</v>
      </c>
      <c r="AM207" s="4">
        <f t="shared" si="295"/>
        <v>0</v>
      </c>
      <c r="AN207" s="14">
        <f t="shared" si="295"/>
        <v>0</v>
      </c>
      <c r="AO207" s="16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</row>
    <row r="208" spans="1:67" s="25" customFormat="1" ht="17.25" hidden="1" customHeight="1">
      <c r="A208" s="23">
        <v>4891</v>
      </c>
      <c r="B208" s="4" t="s">
        <v>248</v>
      </c>
      <c r="C208" s="18" t="s">
        <v>56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>
        <f t="shared" si="296"/>
        <v>0</v>
      </c>
      <c r="AI208" s="4"/>
      <c r="AJ208" s="4">
        <f t="shared" si="297"/>
        <v>0</v>
      </c>
      <c r="AK208" s="4">
        <f t="shared" si="298"/>
        <v>0</v>
      </c>
      <c r="AL208" s="4"/>
      <c r="AM208" s="4"/>
      <c r="AN208" s="14"/>
      <c r="AO208" s="16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</row>
    <row r="209" spans="1:67" s="25" customFormat="1" ht="33.75" hidden="1" customHeight="1">
      <c r="A209" s="23">
        <v>0</v>
      </c>
      <c r="B209" s="4" t="s">
        <v>249</v>
      </c>
      <c r="C209" s="18" t="s">
        <v>56</v>
      </c>
      <c r="D209" s="41">
        <f t="shared" ref="D209:AM209" si="299">+D210+D225+D234+D237+D246</f>
        <v>0</v>
      </c>
      <c r="E209" s="41">
        <f t="shared" si="299"/>
        <v>0</v>
      </c>
      <c r="F209" s="41">
        <f t="shared" si="299"/>
        <v>0</v>
      </c>
      <c r="G209" s="41">
        <f t="shared" si="299"/>
        <v>0</v>
      </c>
      <c r="H209" s="41">
        <f t="shared" si="299"/>
        <v>0</v>
      </c>
      <c r="I209" s="41">
        <f t="shared" si="299"/>
        <v>0</v>
      </c>
      <c r="J209" s="41">
        <f t="shared" si="299"/>
        <v>0</v>
      </c>
      <c r="K209" s="41">
        <f t="shared" si="299"/>
        <v>0</v>
      </c>
      <c r="L209" s="41">
        <f t="shared" si="299"/>
        <v>0</v>
      </c>
      <c r="M209" s="41">
        <f t="shared" si="299"/>
        <v>0</v>
      </c>
      <c r="N209" s="4">
        <f t="shared" si="299"/>
        <v>0</v>
      </c>
      <c r="O209" s="4">
        <f t="shared" si="299"/>
        <v>0</v>
      </c>
      <c r="P209" s="4">
        <f t="shared" si="299"/>
        <v>0</v>
      </c>
      <c r="Q209" s="4">
        <f t="shared" si="299"/>
        <v>0</v>
      </c>
      <c r="R209" s="4">
        <f t="shared" si="299"/>
        <v>0</v>
      </c>
      <c r="S209" s="4">
        <f t="shared" si="299"/>
        <v>0</v>
      </c>
      <c r="T209" s="4">
        <f t="shared" si="299"/>
        <v>0</v>
      </c>
      <c r="U209" s="4">
        <f t="shared" si="299"/>
        <v>0</v>
      </c>
      <c r="V209" s="4">
        <f t="shared" si="299"/>
        <v>0</v>
      </c>
      <c r="W209" s="4">
        <f t="shared" si="299"/>
        <v>0</v>
      </c>
      <c r="X209" s="4">
        <f t="shared" si="299"/>
        <v>0</v>
      </c>
      <c r="Y209" s="4">
        <f t="shared" si="299"/>
        <v>0</v>
      </c>
      <c r="Z209" s="4">
        <f t="shared" si="299"/>
        <v>0</v>
      </c>
      <c r="AA209" s="4">
        <f t="shared" si="299"/>
        <v>0</v>
      </c>
      <c r="AB209" s="4">
        <f t="shared" si="299"/>
        <v>0</v>
      </c>
      <c r="AC209" s="4">
        <f t="shared" si="299"/>
        <v>0</v>
      </c>
      <c r="AD209" s="4">
        <f t="shared" si="299"/>
        <v>0</v>
      </c>
      <c r="AE209" s="4">
        <f t="shared" si="299"/>
        <v>0</v>
      </c>
      <c r="AF209" s="4">
        <f>+AF210+AF225+AF234+AF237+AF246</f>
        <v>0</v>
      </c>
      <c r="AG209" s="4">
        <f>+AG210+AG225+AG234+AG237+AG246</f>
        <v>0</v>
      </c>
      <c r="AH209" s="4">
        <f t="shared" si="296"/>
        <v>0</v>
      </c>
      <c r="AI209" s="4">
        <f>+AI210+AI225+AI234+AI237+AI246</f>
        <v>0</v>
      </c>
      <c r="AJ209" s="4">
        <f t="shared" si="297"/>
        <v>0</v>
      </c>
      <c r="AK209" s="4">
        <f t="shared" si="298"/>
        <v>0</v>
      </c>
      <c r="AL209" s="4">
        <f t="shared" si="299"/>
        <v>0</v>
      </c>
      <c r="AM209" s="4">
        <f t="shared" si="299"/>
        <v>0</v>
      </c>
      <c r="AN209" s="14">
        <f>+AN210+AN225+AN234+AN237+AN246</f>
        <v>0</v>
      </c>
      <c r="AO209" s="16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</row>
    <row r="210" spans="1:67" s="25" customFormat="1" ht="10.5" hidden="1" customHeight="1">
      <c r="A210" s="23">
        <v>0</v>
      </c>
      <c r="B210" s="4" t="s">
        <v>250</v>
      </c>
      <c r="C210" s="18" t="s">
        <v>56</v>
      </c>
      <c r="D210" s="41">
        <f t="shared" ref="D210:AM210" si="300">+D211+D215+D219</f>
        <v>0</v>
      </c>
      <c r="E210" s="41">
        <f t="shared" si="300"/>
        <v>0</v>
      </c>
      <c r="F210" s="41">
        <f t="shared" si="300"/>
        <v>0</v>
      </c>
      <c r="G210" s="41">
        <f t="shared" si="300"/>
        <v>0</v>
      </c>
      <c r="H210" s="41">
        <f t="shared" si="300"/>
        <v>0</v>
      </c>
      <c r="I210" s="41">
        <f t="shared" si="300"/>
        <v>0</v>
      </c>
      <c r="J210" s="41">
        <f t="shared" si="300"/>
        <v>0</v>
      </c>
      <c r="K210" s="41">
        <f t="shared" si="300"/>
        <v>0</v>
      </c>
      <c r="L210" s="41">
        <f t="shared" si="300"/>
        <v>0</v>
      </c>
      <c r="M210" s="41">
        <f t="shared" si="300"/>
        <v>0</v>
      </c>
      <c r="N210" s="4">
        <f t="shared" si="300"/>
        <v>0</v>
      </c>
      <c r="O210" s="4">
        <f t="shared" si="300"/>
        <v>0</v>
      </c>
      <c r="P210" s="4">
        <f t="shared" si="300"/>
        <v>0</v>
      </c>
      <c r="Q210" s="4">
        <f t="shared" si="300"/>
        <v>0</v>
      </c>
      <c r="R210" s="4">
        <f t="shared" si="300"/>
        <v>0</v>
      </c>
      <c r="S210" s="4">
        <f t="shared" si="300"/>
        <v>0</v>
      </c>
      <c r="T210" s="4">
        <f t="shared" si="300"/>
        <v>0</v>
      </c>
      <c r="U210" s="4">
        <f t="shared" si="300"/>
        <v>0</v>
      </c>
      <c r="V210" s="4">
        <f t="shared" si="300"/>
        <v>0</v>
      </c>
      <c r="W210" s="4">
        <f t="shared" si="300"/>
        <v>0</v>
      </c>
      <c r="X210" s="4">
        <f t="shared" si="300"/>
        <v>0</v>
      </c>
      <c r="Y210" s="4">
        <f t="shared" si="300"/>
        <v>0</v>
      </c>
      <c r="Z210" s="4">
        <f t="shared" si="300"/>
        <v>0</v>
      </c>
      <c r="AA210" s="4">
        <f t="shared" si="300"/>
        <v>0</v>
      </c>
      <c r="AB210" s="4">
        <f t="shared" si="300"/>
        <v>0</v>
      </c>
      <c r="AC210" s="4">
        <f t="shared" si="300"/>
        <v>0</v>
      </c>
      <c r="AD210" s="4">
        <f t="shared" si="300"/>
        <v>0</v>
      </c>
      <c r="AE210" s="4">
        <f t="shared" si="300"/>
        <v>0</v>
      </c>
      <c r="AF210" s="4">
        <f>+AF211+AF215+AF219</f>
        <v>0</v>
      </c>
      <c r="AG210" s="4">
        <f>+AG211+AG215+AG219</f>
        <v>0</v>
      </c>
      <c r="AH210" s="4">
        <f t="shared" si="296"/>
        <v>0</v>
      </c>
      <c r="AI210" s="4">
        <f>+AI211+AI215+AI219</f>
        <v>0</v>
      </c>
      <c r="AJ210" s="4">
        <f t="shared" si="297"/>
        <v>0</v>
      </c>
      <c r="AK210" s="4">
        <f t="shared" si="298"/>
        <v>0</v>
      </c>
      <c r="AL210" s="4">
        <f t="shared" si="300"/>
        <v>0</v>
      </c>
      <c r="AM210" s="4">
        <f t="shared" si="300"/>
        <v>0</v>
      </c>
      <c r="AN210" s="14">
        <f>+AN211+AN215+AN219</f>
        <v>0</v>
      </c>
      <c r="AO210" s="16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</row>
    <row r="211" spans="1:67" s="25" customFormat="1" ht="10.5" hidden="1" customHeight="1">
      <c r="A211" s="23">
        <v>0</v>
      </c>
      <c r="B211" s="4" t="s">
        <v>251</v>
      </c>
      <c r="C211" s="18" t="s">
        <v>56</v>
      </c>
      <c r="D211" s="41">
        <f t="shared" ref="D211:AM211" si="301">+D212+D213+D214</f>
        <v>0</v>
      </c>
      <c r="E211" s="41">
        <f t="shared" si="301"/>
        <v>0</v>
      </c>
      <c r="F211" s="41">
        <f t="shared" si="301"/>
        <v>0</v>
      </c>
      <c r="G211" s="41">
        <f t="shared" si="301"/>
        <v>0</v>
      </c>
      <c r="H211" s="41">
        <f t="shared" si="301"/>
        <v>0</v>
      </c>
      <c r="I211" s="41">
        <f t="shared" si="301"/>
        <v>0</v>
      </c>
      <c r="J211" s="41">
        <f t="shared" si="301"/>
        <v>0</v>
      </c>
      <c r="K211" s="41">
        <f t="shared" si="301"/>
        <v>0</v>
      </c>
      <c r="L211" s="41">
        <f t="shared" si="301"/>
        <v>0</v>
      </c>
      <c r="M211" s="41">
        <f t="shared" si="301"/>
        <v>0</v>
      </c>
      <c r="N211" s="4">
        <f t="shared" si="301"/>
        <v>0</v>
      </c>
      <c r="O211" s="4">
        <f t="shared" si="301"/>
        <v>0</v>
      </c>
      <c r="P211" s="4">
        <f t="shared" si="301"/>
        <v>0</v>
      </c>
      <c r="Q211" s="4">
        <f t="shared" si="301"/>
        <v>0</v>
      </c>
      <c r="R211" s="4">
        <f t="shared" si="301"/>
        <v>0</v>
      </c>
      <c r="S211" s="4">
        <f t="shared" si="301"/>
        <v>0</v>
      </c>
      <c r="T211" s="4">
        <f t="shared" si="301"/>
        <v>0</v>
      </c>
      <c r="U211" s="4">
        <f t="shared" si="301"/>
        <v>0</v>
      </c>
      <c r="V211" s="4">
        <f t="shared" si="301"/>
        <v>0</v>
      </c>
      <c r="W211" s="4">
        <f t="shared" si="301"/>
        <v>0</v>
      </c>
      <c r="X211" s="4">
        <f t="shared" si="301"/>
        <v>0</v>
      </c>
      <c r="Y211" s="4">
        <f t="shared" si="301"/>
        <v>0</v>
      </c>
      <c r="Z211" s="4">
        <f t="shared" si="301"/>
        <v>0</v>
      </c>
      <c r="AA211" s="4">
        <f t="shared" si="301"/>
        <v>0</v>
      </c>
      <c r="AB211" s="4">
        <f t="shared" si="301"/>
        <v>0</v>
      </c>
      <c r="AC211" s="4">
        <f t="shared" si="301"/>
        <v>0</v>
      </c>
      <c r="AD211" s="4">
        <f t="shared" si="301"/>
        <v>0</v>
      </c>
      <c r="AE211" s="4">
        <f t="shared" si="301"/>
        <v>0</v>
      </c>
      <c r="AF211" s="4">
        <f>+AF212+AF213+AF214</f>
        <v>0</v>
      </c>
      <c r="AG211" s="4">
        <f>+AG212+AG213+AG214</f>
        <v>0</v>
      </c>
      <c r="AH211" s="4">
        <f t="shared" si="296"/>
        <v>0</v>
      </c>
      <c r="AI211" s="4">
        <f>+AI212+AI213+AI214</f>
        <v>0</v>
      </c>
      <c r="AJ211" s="4">
        <f t="shared" si="297"/>
        <v>0</v>
      </c>
      <c r="AK211" s="4">
        <f t="shared" si="298"/>
        <v>0</v>
      </c>
      <c r="AL211" s="4">
        <f t="shared" si="301"/>
        <v>0</v>
      </c>
      <c r="AM211" s="4">
        <f t="shared" si="301"/>
        <v>0</v>
      </c>
      <c r="AN211" s="14">
        <f>+AN212+AN213+AN214</f>
        <v>0</v>
      </c>
      <c r="AO211" s="16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</row>
    <row r="212" spans="1:67" s="25" customFormat="1" ht="21" hidden="1" customHeight="1">
      <c r="A212" s="23">
        <v>5111</v>
      </c>
      <c r="B212" s="4" t="s">
        <v>252</v>
      </c>
      <c r="C212" s="18" t="s">
        <v>56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>
        <f t="shared" si="296"/>
        <v>0</v>
      </c>
      <c r="AI212" s="4"/>
      <c r="AJ212" s="4">
        <f t="shared" si="297"/>
        <v>0</v>
      </c>
      <c r="AK212" s="4">
        <f t="shared" si="298"/>
        <v>0</v>
      </c>
      <c r="AL212" s="4"/>
      <c r="AM212" s="4"/>
      <c r="AN212" s="14"/>
      <c r="AO212" s="16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</row>
    <row r="213" spans="1:67" s="25" customFormat="1" ht="21" hidden="1" customHeight="1">
      <c r="A213" s="23">
        <v>5112</v>
      </c>
      <c r="B213" s="4" t="s">
        <v>253</v>
      </c>
      <c r="C213" s="18" t="s">
        <v>56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>
        <f t="shared" si="296"/>
        <v>0</v>
      </c>
      <c r="AI213" s="4"/>
      <c r="AJ213" s="4">
        <f t="shared" si="297"/>
        <v>0</v>
      </c>
      <c r="AK213" s="4">
        <f t="shared" si="298"/>
        <v>0</v>
      </c>
      <c r="AL213" s="4"/>
      <c r="AM213" s="4"/>
      <c r="AN213" s="14"/>
      <c r="AO213" s="16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</row>
    <row r="214" spans="1:67" s="25" customFormat="1" ht="25.5" hidden="1" customHeight="1">
      <c r="A214" s="23">
        <v>5113</v>
      </c>
      <c r="B214" s="4" t="s">
        <v>254</v>
      </c>
      <c r="C214" s="18" t="s">
        <v>56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>
        <f t="shared" si="296"/>
        <v>0</v>
      </c>
      <c r="AI214" s="4"/>
      <c r="AJ214" s="4">
        <f t="shared" si="297"/>
        <v>0</v>
      </c>
      <c r="AK214" s="4">
        <f t="shared" si="298"/>
        <v>0</v>
      </c>
      <c r="AL214" s="4"/>
      <c r="AM214" s="4"/>
      <c r="AN214" s="14"/>
      <c r="AO214" s="16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</row>
    <row r="215" spans="1:67" s="25" customFormat="1" ht="21" hidden="1" customHeight="1">
      <c r="A215" s="23">
        <v>0</v>
      </c>
      <c r="B215" s="4" t="s">
        <v>255</v>
      </c>
      <c r="C215" s="18" t="s">
        <v>56</v>
      </c>
      <c r="D215" s="41">
        <f t="shared" ref="D215:AM215" si="302">+D216+D217+D218</f>
        <v>0</v>
      </c>
      <c r="E215" s="41">
        <f t="shared" si="302"/>
        <v>0</v>
      </c>
      <c r="F215" s="41">
        <f t="shared" si="302"/>
        <v>0</v>
      </c>
      <c r="G215" s="41">
        <f t="shared" si="302"/>
        <v>0</v>
      </c>
      <c r="H215" s="41">
        <f t="shared" si="302"/>
        <v>0</v>
      </c>
      <c r="I215" s="41">
        <f t="shared" si="302"/>
        <v>0</v>
      </c>
      <c r="J215" s="41">
        <f t="shared" si="302"/>
        <v>0</v>
      </c>
      <c r="K215" s="41">
        <f t="shared" si="302"/>
        <v>0</v>
      </c>
      <c r="L215" s="41">
        <f t="shared" si="302"/>
        <v>0</v>
      </c>
      <c r="M215" s="41">
        <f t="shared" si="302"/>
        <v>0</v>
      </c>
      <c r="N215" s="4">
        <f t="shared" si="302"/>
        <v>0</v>
      </c>
      <c r="O215" s="4">
        <f t="shared" si="302"/>
        <v>0</v>
      </c>
      <c r="P215" s="4">
        <f t="shared" si="302"/>
        <v>0</v>
      </c>
      <c r="Q215" s="4">
        <f t="shared" si="302"/>
        <v>0</v>
      </c>
      <c r="R215" s="4">
        <f t="shared" si="302"/>
        <v>0</v>
      </c>
      <c r="S215" s="4">
        <f t="shared" si="302"/>
        <v>0</v>
      </c>
      <c r="T215" s="4">
        <f t="shared" si="302"/>
        <v>0</v>
      </c>
      <c r="U215" s="4">
        <f t="shared" si="302"/>
        <v>0</v>
      </c>
      <c r="V215" s="4">
        <f t="shared" si="302"/>
        <v>0</v>
      </c>
      <c r="W215" s="4">
        <f t="shared" si="302"/>
        <v>0</v>
      </c>
      <c r="X215" s="4">
        <f t="shared" si="302"/>
        <v>0</v>
      </c>
      <c r="Y215" s="4">
        <f t="shared" si="302"/>
        <v>0</v>
      </c>
      <c r="Z215" s="4">
        <f t="shared" si="302"/>
        <v>0</v>
      </c>
      <c r="AA215" s="4">
        <f t="shared" si="302"/>
        <v>0</v>
      </c>
      <c r="AB215" s="4">
        <f t="shared" si="302"/>
        <v>0</v>
      </c>
      <c r="AC215" s="4">
        <f t="shared" si="302"/>
        <v>0</v>
      </c>
      <c r="AD215" s="4">
        <f t="shared" si="302"/>
        <v>0</v>
      </c>
      <c r="AE215" s="4">
        <f t="shared" si="302"/>
        <v>0</v>
      </c>
      <c r="AF215" s="4">
        <f>+AF216+AF217+AF218</f>
        <v>0</v>
      </c>
      <c r="AG215" s="4">
        <f>+AG216+AG217+AG218</f>
        <v>0</v>
      </c>
      <c r="AH215" s="4">
        <f t="shared" si="296"/>
        <v>0</v>
      </c>
      <c r="AI215" s="4">
        <f>+AI216+AI217+AI218</f>
        <v>0</v>
      </c>
      <c r="AJ215" s="4">
        <f t="shared" si="297"/>
        <v>0</v>
      </c>
      <c r="AK215" s="4">
        <f t="shared" si="298"/>
        <v>0</v>
      </c>
      <c r="AL215" s="4">
        <f t="shared" si="302"/>
        <v>0</v>
      </c>
      <c r="AM215" s="4">
        <f t="shared" si="302"/>
        <v>0</v>
      </c>
      <c r="AN215" s="14">
        <f>+AN216+AN217+AN218</f>
        <v>0</v>
      </c>
      <c r="AO215" s="16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</row>
    <row r="216" spans="1:67" s="25" customFormat="1" ht="10.5" hidden="1" customHeight="1">
      <c r="A216" s="23">
        <v>5121</v>
      </c>
      <c r="B216" s="4" t="s">
        <v>256</v>
      </c>
      <c r="C216" s="18" t="s">
        <v>56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>
        <f t="shared" si="296"/>
        <v>0</v>
      </c>
      <c r="AI216" s="4"/>
      <c r="AJ216" s="4">
        <f t="shared" si="297"/>
        <v>0</v>
      </c>
      <c r="AK216" s="4">
        <f t="shared" si="298"/>
        <v>0</v>
      </c>
      <c r="AL216" s="4"/>
      <c r="AM216" s="4"/>
      <c r="AN216" s="14"/>
      <c r="AO216" s="16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</row>
    <row r="217" spans="1:67" s="25" customFormat="1" ht="10.5" hidden="1" customHeight="1">
      <c r="A217" s="23">
        <v>5122</v>
      </c>
      <c r="B217" s="4" t="s">
        <v>257</v>
      </c>
      <c r="C217" s="18" t="s">
        <v>56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>
        <f t="shared" si="296"/>
        <v>0</v>
      </c>
      <c r="AI217" s="4"/>
      <c r="AJ217" s="4">
        <f t="shared" si="297"/>
        <v>0</v>
      </c>
      <c r="AK217" s="4">
        <f t="shared" si="298"/>
        <v>0</v>
      </c>
      <c r="AL217" s="4"/>
      <c r="AM217" s="4"/>
      <c r="AN217" s="14"/>
      <c r="AO217" s="16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</row>
    <row r="218" spans="1:67" s="25" customFormat="1" ht="10.5" hidden="1" customHeight="1">
      <c r="A218" s="23">
        <v>5129</v>
      </c>
      <c r="B218" s="4" t="s">
        <v>258</v>
      </c>
      <c r="C218" s="18" t="s">
        <v>56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>
        <f t="shared" si="296"/>
        <v>0</v>
      </c>
      <c r="AI218" s="4"/>
      <c r="AJ218" s="4">
        <f t="shared" si="297"/>
        <v>0</v>
      </c>
      <c r="AK218" s="4">
        <f t="shared" si="298"/>
        <v>0</v>
      </c>
      <c r="AL218" s="4"/>
      <c r="AM218" s="4"/>
      <c r="AN218" s="14"/>
      <c r="AO218" s="16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</row>
    <row r="219" spans="1:67" s="25" customFormat="1" ht="10.5" hidden="1" customHeight="1">
      <c r="A219" s="23">
        <v>0</v>
      </c>
      <c r="B219" s="19" t="s">
        <v>259</v>
      </c>
      <c r="C219" s="18" t="s">
        <v>56</v>
      </c>
      <c r="D219" s="41">
        <f t="shared" ref="D219:AM219" si="303">+D220+D221+D222+D223+D224</f>
        <v>0</v>
      </c>
      <c r="E219" s="41">
        <f t="shared" si="303"/>
        <v>0</v>
      </c>
      <c r="F219" s="41">
        <f t="shared" si="303"/>
        <v>0</v>
      </c>
      <c r="G219" s="41">
        <f t="shared" si="303"/>
        <v>0</v>
      </c>
      <c r="H219" s="41">
        <f t="shared" si="303"/>
        <v>0</v>
      </c>
      <c r="I219" s="41">
        <f t="shared" si="303"/>
        <v>0</v>
      </c>
      <c r="J219" s="41">
        <f t="shared" si="303"/>
        <v>0</v>
      </c>
      <c r="K219" s="41">
        <f t="shared" si="303"/>
        <v>0</v>
      </c>
      <c r="L219" s="41">
        <f t="shared" si="303"/>
        <v>0</v>
      </c>
      <c r="M219" s="41">
        <f t="shared" si="303"/>
        <v>0</v>
      </c>
      <c r="N219" s="4">
        <f t="shared" si="303"/>
        <v>0</v>
      </c>
      <c r="O219" s="4">
        <f t="shared" si="303"/>
        <v>0</v>
      </c>
      <c r="P219" s="4">
        <f t="shared" si="303"/>
        <v>0</v>
      </c>
      <c r="Q219" s="4">
        <f t="shared" si="303"/>
        <v>0</v>
      </c>
      <c r="R219" s="4">
        <f t="shared" si="303"/>
        <v>0</v>
      </c>
      <c r="S219" s="4">
        <f t="shared" si="303"/>
        <v>0</v>
      </c>
      <c r="T219" s="4">
        <f t="shared" si="303"/>
        <v>0</v>
      </c>
      <c r="U219" s="4">
        <f t="shared" si="303"/>
        <v>0</v>
      </c>
      <c r="V219" s="4">
        <f t="shared" si="303"/>
        <v>0</v>
      </c>
      <c r="W219" s="4">
        <f t="shared" si="303"/>
        <v>0</v>
      </c>
      <c r="X219" s="4">
        <f t="shared" si="303"/>
        <v>0</v>
      </c>
      <c r="Y219" s="4">
        <f t="shared" si="303"/>
        <v>0</v>
      </c>
      <c r="Z219" s="4">
        <f t="shared" si="303"/>
        <v>0</v>
      </c>
      <c r="AA219" s="4">
        <f t="shared" si="303"/>
        <v>0</v>
      </c>
      <c r="AB219" s="4">
        <f t="shared" si="303"/>
        <v>0</v>
      </c>
      <c r="AC219" s="4">
        <f t="shared" si="303"/>
        <v>0</v>
      </c>
      <c r="AD219" s="4">
        <f t="shared" si="303"/>
        <v>0</v>
      </c>
      <c r="AE219" s="4">
        <f t="shared" si="303"/>
        <v>0</v>
      </c>
      <c r="AF219" s="4">
        <f>+AF220+AF221+AF222+AF223+AF224</f>
        <v>0</v>
      </c>
      <c r="AG219" s="4">
        <f>+AG220+AG221+AG222+AG223+AG224</f>
        <v>0</v>
      </c>
      <c r="AH219" s="4">
        <f t="shared" si="296"/>
        <v>0</v>
      </c>
      <c r="AI219" s="4">
        <f>+AI220+AI221+AI222+AI223+AI224</f>
        <v>0</v>
      </c>
      <c r="AJ219" s="4">
        <f t="shared" si="297"/>
        <v>0</v>
      </c>
      <c r="AK219" s="4">
        <f t="shared" si="298"/>
        <v>0</v>
      </c>
      <c r="AL219" s="4">
        <f t="shared" si="303"/>
        <v>0</v>
      </c>
      <c r="AM219" s="4">
        <f t="shared" si="303"/>
        <v>0</v>
      </c>
      <c r="AN219" s="14">
        <f>+AN220+AN221+AN222+AN223+AN224</f>
        <v>0</v>
      </c>
      <c r="AO219" s="16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</row>
    <row r="220" spans="1:67" s="25" customFormat="1" ht="10.5" hidden="1" customHeight="1">
      <c r="A220" s="23">
        <v>5131</v>
      </c>
      <c r="B220" s="4" t="s">
        <v>260</v>
      </c>
      <c r="C220" s="18" t="s">
        <v>56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>
        <f t="shared" si="296"/>
        <v>0</v>
      </c>
      <c r="AI220" s="4"/>
      <c r="AJ220" s="4">
        <f t="shared" si="297"/>
        <v>0</v>
      </c>
      <c r="AK220" s="4">
        <f t="shared" si="298"/>
        <v>0</v>
      </c>
      <c r="AL220" s="4"/>
      <c r="AM220" s="4"/>
      <c r="AN220" s="14"/>
      <c r="AO220" s="16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</row>
    <row r="221" spans="1:67" s="25" customFormat="1" ht="10.5" hidden="1" customHeight="1">
      <c r="A221" s="23">
        <v>5132</v>
      </c>
      <c r="B221" s="4" t="s">
        <v>261</v>
      </c>
      <c r="C221" s="18" t="s">
        <v>56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>
        <f t="shared" si="296"/>
        <v>0</v>
      </c>
      <c r="AI221" s="4"/>
      <c r="AJ221" s="4">
        <f t="shared" si="297"/>
        <v>0</v>
      </c>
      <c r="AK221" s="4">
        <f t="shared" si="298"/>
        <v>0</v>
      </c>
      <c r="AL221" s="4"/>
      <c r="AM221" s="4"/>
      <c r="AN221" s="14"/>
      <c r="AO221" s="16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</row>
    <row r="222" spans="1:67" s="25" customFormat="1" ht="21" hidden="1" customHeight="1">
      <c r="A222" s="23">
        <v>5133</v>
      </c>
      <c r="B222" s="4" t="s">
        <v>262</v>
      </c>
      <c r="C222" s="18" t="s">
        <v>56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>
        <f t="shared" si="296"/>
        <v>0</v>
      </c>
      <c r="AI222" s="4"/>
      <c r="AJ222" s="4">
        <f t="shared" si="297"/>
        <v>0</v>
      </c>
      <c r="AK222" s="4">
        <f t="shared" si="298"/>
        <v>0</v>
      </c>
      <c r="AL222" s="4"/>
      <c r="AM222" s="4"/>
      <c r="AN222" s="14"/>
      <c r="AO222" s="16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</row>
    <row r="223" spans="1:67" s="25" customFormat="1" ht="21" hidden="1" customHeight="1">
      <c r="A223" s="23">
        <v>5134</v>
      </c>
      <c r="B223" s="4" t="s">
        <v>263</v>
      </c>
      <c r="C223" s="18" t="s">
        <v>56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>
        <f t="shared" si="296"/>
        <v>0</v>
      </c>
      <c r="AI223" s="4"/>
      <c r="AJ223" s="4">
        <f t="shared" si="297"/>
        <v>0</v>
      </c>
      <c r="AK223" s="4">
        <f t="shared" si="298"/>
        <v>0</v>
      </c>
      <c r="AL223" s="4"/>
      <c r="AM223" s="4"/>
      <c r="AN223" s="14"/>
      <c r="AO223" s="16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</row>
    <row r="224" spans="1:67" s="25" customFormat="1" ht="42.75" hidden="1" customHeight="1">
      <c r="A224" s="23">
        <v>5135</v>
      </c>
      <c r="B224" s="4" t="s">
        <v>264</v>
      </c>
      <c r="C224" s="18" t="s">
        <v>56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>
        <f t="shared" si="296"/>
        <v>0</v>
      </c>
      <c r="AI224" s="4"/>
      <c r="AJ224" s="4">
        <f t="shared" si="297"/>
        <v>0</v>
      </c>
      <c r="AK224" s="4">
        <f t="shared" si="298"/>
        <v>0</v>
      </c>
      <c r="AL224" s="4"/>
      <c r="AM224" s="4"/>
      <c r="AN224" s="14"/>
      <c r="AO224" s="16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</row>
    <row r="225" spans="1:67" s="25" customFormat="1" ht="10.5" hidden="1" customHeight="1">
      <c r="A225" s="23">
        <v>0</v>
      </c>
      <c r="B225" s="4" t="s">
        <v>265</v>
      </c>
      <c r="C225" s="18" t="s">
        <v>56</v>
      </c>
      <c r="D225" s="41">
        <f t="shared" ref="D225:AM225" si="304">+D226+D228+D230+D232</f>
        <v>0</v>
      </c>
      <c r="E225" s="41">
        <f t="shared" si="304"/>
        <v>0</v>
      </c>
      <c r="F225" s="41">
        <f t="shared" si="304"/>
        <v>0</v>
      </c>
      <c r="G225" s="41">
        <f t="shared" si="304"/>
        <v>0</v>
      </c>
      <c r="H225" s="41">
        <f t="shared" si="304"/>
        <v>0</v>
      </c>
      <c r="I225" s="41">
        <f t="shared" si="304"/>
        <v>0</v>
      </c>
      <c r="J225" s="41">
        <f t="shared" si="304"/>
        <v>0</v>
      </c>
      <c r="K225" s="41">
        <f t="shared" si="304"/>
        <v>0</v>
      </c>
      <c r="L225" s="41">
        <f t="shared" si="304"/>
        <v>0</v>
      </c>
      <c r="M225" s="41">
        <f t="shared" si="304"/>
        <v>0</v>
      </c>
      <c r="N225" s="4">
        <f t="shared" si="304"/>
        <v>0</v>
      </c>
      <c r="O225" s="4">
        <f t="shared" si="304"/>
        <v>0</v>
      </c>
      <c r="P225" s="4">
        <f t="shared" si="304"/>
        <v>0</v>
      </c>
      <c r="Q225" s="4">
        <f t="shared" si="304"/>
        <v>0</v>
      </c>
      <c r="R225" s="4">
        <f t="shared" si="304"/>
        <v>0</v>
      </c>
      <c r="S225" s="4">
        <f t="shared" si="304"/>
        <v>0</v>
      </c>
      <c r="T225" s="4">
        <f t="shared" si="304"/>
        <v>0</v>
      </c>
      <c r="U225" s="4">
        <f t="shared" si="304"/>
        <v>0</v>
      </c>
      <c r="V225" s="4">
        <f t="shared" si="304"/>
        <v>0</v>
      </c>
      <c r="W225" s="4">
        <f t="shared" si="304"/>
        <v>0</v>
      </c>
      <c r="X225" s="4">
        <f t="shared" si="304"/>
        <v>0</v>
      </c>
      <c r="Y225" s="4">
        <f t="shared" si="304"/>
        <v>0</v>
      </c>
      <c r="Z225" s="4">
        <f t="shared" si="304"/>
        <v>0</v>
      </c>
      <c r="AA225" s="4">
        <f t="shared" si="304"/>
        <v>0</v>
      </c>
      <c r="AB225" s="4">
        <f t="shared" si="304"/>
        <v>0</v>
      </c>
      <c r="AC225" s="4">
        <f t="shared" si="304"/>
        <v>0</v>
      </c>
      <c r="AD225" s="4">
        <f t="shared" si="304"/>
        <v>0</v>
      </c>
      <c r="AE225" s="4">
        <f t="shared" si="304"/>
        <v>0</v>
      </c>
      <c r="AF225" s="4">
        <f>+AF226+AF228+AF230+AF232</f>
        <v>0</v>
      </c>
      <c r="AG225" s="4">
        <f>+AG226+AG228+AG230+AG232</f>
        <v>0</v>
      </c>
      <c r="AH225" s="4">
        <f t="shared" si="296"/>
        <v>0</v>
      </c>
      <c r="AI225" s="4">
        <f>+AI226+AI228+AI230+AI232</f>
        <v>0</v>
      </c>
      <c r="AJ225" s="4">
        <f t="shared" si="297"/>
        <v>0</v>
      </c>
      <c r="AK225" s="4">
        <f t="shared" si="298"/>
        <v>0</v>
      </c>
      <c r="AL225" s="4">
        <f t="shared" si="304"/>
        <v>0</v>
      </c>
      <c r="AM225" s="4">
        <f t="shared" si="304"/>
        <v>0</v>
      </c>
      <c r="AN225" s="14">
        <f>+AN226+AN228+AN230+AN232</f>
        <v>0</v>
      </c>
      <c r="AO225" s="16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</row>
    <row r="226" spans="1:67" s="25" customFormat="1" ht="10.5" hidden="1" customHeight="1">
      <c r="A226" s="23">
        <v>0</v>
      </c>
      <c r="B226" s="4" t="s">
        <v>266</v>
      </c>
      <c r="C226" s="18" t="s">
        <v>56</v>
      </c>
      <c r="D226" s="41">
        <f t="shared" ref="D226:AN226" si="305">+D227</f>
        <v>0</v>
      </c>
      <c r="E226" s="41">
        <f t="shared" si="305"/>
        <v>0</v>
      </c>
      <c r="F226" s="41">
        <f t="shared" si="305"/>
        <v>0</v>
      </c>
      <c r="G226" s="41">
        <f t="shared" si="305"/>
        <v>0</v>
      </c>
      <c r="H226" s="41">
        <f t="shared" si="305"/>
        <v>0</v>
      </c>
      <c r="I226" s="41">
        <f t="shared" si="305"/>
        <v>0</v>
      </c>
      <c r="J226" s="41">
        <f t="shared" si="305"/>
        <v>0</v>
      </c>
      <c r="K226" s="41">
        <f t="shared" si="305"/>
        <v>0</v>
      </c>
      <c r="L226" s="41">
        <f t="shared" si="305"/>
        <v>0</v>
      </c>
      <c r="M226" s="41">
        <f t="shared" si="305"/>
        <v>0</v>
      </c>
      <c r="N226" s="4">
        <f t="shared" si="305"/>
        <v>0</v>
      </c>
      <c r="O226" s="4">
        <f t="shared" si="305"/>
        <v>0</v>
      </c>
      <c r="P226" s="4">
        <f t="shared" si="305"/>
        <v>0</v>
      </c>
      <c r="Q226" s="4">
        <f t="shared" si="305"/>
        <v>0</v>
      </c>
      <c r="R226" s="4">
        <f t="shared" si="305"/>
        <v>0</v>
      </c>
      <c r="S226" s="4">
        <f t="shared" si="305"/>
        <v>0</v>
      </c>
      <c r="T226" s="4">
        <f t="shared" si="305"/>
        <v>0</v>
      </c>
      <c r="U226" s="4">
        <f t="shared" si="305"/>
        <v>0</v>
      </c>
      <c r="V226" s="4">
        <f t="shared" si="305"/>
        <v>0</v>
      </c>
      <c r="W226" s="4">
        <f t="shared" si="305"/>
        <v>0</v>
      </c>
      <c r="X226" s="4">
        <f t="shared" si="305"/>
        <v>0</v>
      </c>
      <c r="Y226" s="4">
        <f t="shared" si="305"/>
        <v>0</v>
      </c>
      <c r="Z226" s="4">
        <f t="shared" si="305"/>
        <v>0</v>
      </c>
      <c r="AA226" s="4">
        <f t="shared" si="305"/>
        <v>0</v>
      </c>
      <c r="AB226" s="4">
        <f t="shared" si="305"/>
        <v>0</v>
      </c>
      <c r="AC226" s="4">
        <f t="shared" si="305"/>
        <v>0</v>
      </c>
      <c r="AD226" s="4">
        <f t="shared" si="305"/>
        <v>0</v>
      </c>
      <c r="AE226" s="4">
        <f t="shared" si="305"/>
        <v>0</v>
      </c>
      <c r="AF226" s="4">
        <f t="shared" si="305"/>
        <v>0</v>
      </c>
      <c r="AG226" s="4">
        <f t="shared" si="305"/>
        <v>0</v>
      </c>
      <c r="AH226" s="4">
        <f t="shared" si="296"/>
        <v>0</v>
      </c>
      <c r="AI226" s="4">
        <f t="shared" si="305"/>
        <v>0</v>
      </c>
      <c r="AJ226" s="4">
        <f t="shared" si="297"/>
        <v>0</v>
      </c>
      <c r="AK226" s="4">
        <f t="shared" si="298"/>
        <v>0</v>
      </c>
      <c r="AL226" s="4">
        <f t="shared" si="305"/>
        <v>0</v>
      </c>
      <c r="AM226" s="4">
        <f t="shared" si="305"/>
        <v>0</v>
      </c>
      <c r="AN226" s="14">
        <f t="shared" si="305"/>
        <v>0</v>
      </c>
      <c r="AO226" s="16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</row>
    <row r="227" spans="1:67" s="25" customFormat="1" ht="10.5" hidden="1" customHeight="1">
      <c r="A227" s="23">
        <v>5211</v>
      </c>
      <c r="B227" s="4" t="s">
        <v>267</v>
      </c>
      <c r="C227" s="18" t="s">
        <v>56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>
        <f t="shared" si="296"/>
        <v>0</v>
      </c>
      <c r="AI227" s="4"/>
      <c r="AJ227" s="4">
        <f t="shared" si="297"/>
        <v>0</v>
      </c>
      <c r="AK227" s="4">
        <f t="shared" si="298"/>
        <v>0</v>
      </c>
      <c r="AL227" s="4"/>
      <c r="AM227" s="4"/>
      <c r="AN227" s="14"/>
      <c r="AO227" s="16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</row>
    <row r="228" spans="1:67" s="25" customFormat="1" ht="21" hidden="1" customHeight="1">
      <c r="A228" s="23">
        <v>0</v>
      </c>
      <c r="B228" s="4" t="s">
        <v>268</v>
      </c>
      <c r="C228" s="18" t="s">
        <v>56</v>
      </c>
      <c r="D228" s="41">
        <f t="shared" ref="D228:AN228" si="306">+D229</f>
        <v>0</v>
      </c>
      <c r="E228" s="41">
        <f t="shared" si="306"/>
        <v>0</v>
      </c>
      <c r="F228" s="41">
        <f t="shared" si="306"/>
        <v>0</v>
      </c>
      <c r="G228" s="41">
        <f t="shared" si="306"/>
        <v>0</v>
      </c>
      <c r="H228" s="41">
        <f t="shared" si="306"/>
        <v>0</v>
      </c>
      <c r="I228" s="41">
        <f t="shared" si="306"/>
        <v>0</v>
      </c>
      <c r="J228" s="41">
        <f t="shared" si="306"/>
        <v>0</v>
      </c>
      <c r="K228" s="41">
        <f t="shared" si="306"/>
        <v>0</v>
      </c>
      <c r="L228" s="41">
        <f t="shared" si="306"/>
        <v>0</v>
      </c>
      <c r="M228" s="41">
        <f t="shared" si="306"/>
        <v>0</v>
      </c>
      <c r="N228" s="4">
        <f t="shared" si="306"/>
        <v>0</v>
      </c>
      <c r="O228" s="4">
        <f t="shared" si="306"/>
        <v>0</v>
      </c>
      <c r="P228" s="4">
        <f t="shared" si="306"/>
        <v>0</v>
      </c>
      <c r="Q228" s="4">
        <f t="shared" si="306"/>
        <v>0</v>
      </c>
      <c r="R228" s="4">
        <f t="shared" si="306"/>
        <v>0</v>
      </c>
      <c r="S228" s="4">
        <f t="shared" si="306"/>
        <v>0</v>
      </c>
      <c r="T228" s="4">
        <f t="shared" si="306"/>
        <v>0</v>
      </c>
      <c r="U228" s="4">
        <f t="shared" si="306"/>
        <v>0</v>
      </c>
      <c r="V228" s="4">
        <f t="shared" si="306"/>
        <v>0</v>
      </c>
      <c r="W228" s="4">
        <f t="shared" si="306"/>
        <v>0</v>
      </c>
      <c r="X228" s="4">
        <f t="shared" si="306"/>
        <v>0</v>
      </c>
      <c r="Y228" s="4">
        <f t="shared" si="306"/>
        <v>0</v>
      </c>
      <c r="Z228" s="4">
        <f t="shared" si="306"/>
        <v>0</v>
      </c>
      <c r="AA228" s="4">
        <f t="shared" si="306"/>
        <v>0</v>
      </c>
      <c r="AB228" s="4">
        <f t="shared" si="306"/>
        <v>0</v>
      </c>
      <c r="AC228" s="4">
        <f t="shared" si="306"/>
        <v>0</v>
      </c>
      <c r="AD228" s="4">
        <f t="shared" si="306"/>
        <v>0</v>
      </c>
      <c r="AE228" s="4">
        <f t="shared" si="306"/>
        <v>0</v>
      </c>
      <c r="AF228" s="4">
        <f t="shared" si="306"/>
        <v>0</v>
      </c>
      <c r="AG228" s="4">
        <f t="shared" si="306"/>
        <v>0</v>
      </c>
      <c r="AH228" s="4">
        <f t="shared" si="296"/>
        <v>0</v>
      </c>
      <c r="AI228" s="4">
        <f t="shared" si="306"/>
        <v>0</v>
      </c>
      <c r="AJ228" s="4">
        <f t="shared" si="297"/>
        <v>0</v>
      </c>
      <c r="AK228" s="4">
        <f t="shared" si="298"/>
        <v>0</v>
      </c>
      <c r="AL228" s="4">
        <f t="shared" si="306"/>
        <v>0</v>
      </c>
      <c r="AM228" s="4">
        <f t="shared" si="306"/>
        <v>0</v>
      </c>
      <c r="AN228" s="14">
        <f t="shared" si="306"/>
        <v>0</v>
      </c>
      <c r="AO228" s="16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</row>
    <row r="229" spans="1:67" s="25" customFormat="1" ht="10.5" hidden="1" customHeight="1">
      <c r="A229" s="23">
        <v>5221</v>
      </c>
      <c r="B229" s="4" t="s">
        <v>269</v>
      </c>
      <c r="C229" s="18" t="s">
        <v>56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>
        <f t="shared" si="296"/>
        <v>0</v>
      </c>
      <c r="AI229" s="4"/>
      <c r="AJ229" s="4">
        <f t="shared" si="297"/>
        <v>0</v>
      </c>
      <c r="AK229" s="4">
        <f t="shared" si="298"/>
        <v>0</v>
      </c>
      <c r="AL229" s="4"/>
      <c r="AM229" s="4"/>
      <c r="AN229" s="14"/>
      <c r="AO229" s="16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</row>
    <row r="230" spans="1:67" s="25" customFormat="1" ht="21" hidden="1" customHeight="1">
      <c r="A230" s="23">
        <v>0</v>
      </c>
      <c r="B230" s="4" t="s">
        <v>270</v>
      </c>
      <c r="C230" s="18" t="s">
        <v>56</v>
      </c>
      <c r="D230" s="41">
        <f t="shared" ref="D230:AN230" si="307">+D231</f>
        <v>0</v>
      </c>
      <c r="E230" s="41">
        <f t="shared" si="307"/>
        <v>0</v>
      </c>
      <c r="F230" s="41">
        <f t="shared" si="307"/>
        <v>0</v>
      </c>
      <c r="G230" s="41">
        <f t="shared" si="307"/>
        <v>0</v>
      </c>
      <c r="H230" s="41">
        <f t="shared" si="307"/>
        <v>0</v>
      </c>
      <c r="I230" s="41">
        <f t="shared" si="307"/>
        <v>0</v>
      </c>
      <c r="J230" s="41">
        <f t="shared" si="307"/>
        <v>0</v>
      </c>
      <c r="K230" s="41">
        <f t="shared" si="307"/>
        <v>0</v>
      </c>
      <c r="L230" s="41">
        <f t="shared" si="307"/>
        <v>0</v>
      </c>
      <c r="M230" s="41">
        <f t="shared" si="307"/>
        <v>0</v>
      </c>
      <c r="N230" s="4">
        <f t="shared" si="307"/>
        <v>0</v>
      </c>
      <c r="O230" s="4">
        <f t="shared" si="307"/>
        <v>0</v>
      </c>
      <c r="P230" s="4">
        <f t="shared" si="307"/>
        <v>0</v>
      </c>
      <c r="Q230" s="4">
        <f t="shared" si="307"/>
        <v>0</v>
      </c>
      <c r="R230" s="4">
        <f t="shared" si="307"/>
        <v>0</v>
      </c>
      <c r="S230" s="4">
        <f t="shared" si="307"/>
        <v>0</v>
      </c>
      <c r="T230" s="4">
        <f t="shared" si="307"/>
        <v>0</v>
      </c>
      <c r="U230" s="4">
        <f t="shared" si="307"/>
        <v>0</v>
      </c>
      <c r="V230" s="4">
        <f t="shared" si="307"/>
        <v>0</v>
      </c>
      <c r="W230" s="4">
        <f t="shared" si="307"/>
        <v>0</v>
      </c>
      <c r="X230" s="4">
        <f t="shared" si="307"/>
        <v>0</v>
      </c>
      <c r="Y230" s="4">
        <f t="shared" si="307"/>
        <v>0</v>
      </c>
      <c r="Z230" s="4">
        <f t="shared" si="307"/>
        <v>0</v>
      </c>
      <c r="AA230" s="4">
        <f t="shared" si="307"/>
        <v>0</v>
      </c>
      <c r="AB230" s="4">
        <f t="shared" si="307"/>
        <v>0</v>
      </c>
      <c r="AC230" s="4">
        <f t="shared" si="307"/>
        <v>0</v>
      </c>
      <c r="AD230" s="4">
        <f t="shared" si="307"/>
        <v>0</v>
      </c>
      <c r="AE230" s="4">
        <f t="shared" si="307"/>
        <v>0</v>
      </c>
      <c r="AF230" s="4">
        <f t="shared" si="307"/>
        <v>0</v>
      </c>
      <c r="AG230" s="4">
        <f t="shared" si="307"/>
        <v>0</v>
      </c>
      <c r="AH230" s="4">
        <f t="shared" si="296"/>
        <v>0</v>
      </c>
      <c r="AI230" s="4">
        <f t="shared" si="307"/>
        <v>0</v>
      </c>
      <c r="AJ230" s="4">
        <f t="shared" si="297"/>
        <v>0</v>
      </c>
      <c r="AK230" s="4">
        <f t="shared" si="298"/>
        <v>0</v>
      </c>
      <c r="AL230" s="4">
        <f t="shared" si="307"/>
        <v>0</v>
      </c>
      <c r="AM230" s="4">
        <f t="shared" si="307"/>
        <v>0</v>
      </c>
      <c r="AN230" s="14">
        <f t="shared" si="307"/>
        <v>0</v>
      </c>
      <c r="AO230" s="16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</row>
    <row r="231" spans="1:67" s="25" customFormat="1" ht="21" hidden="1" customHeight="1">
      <c r="A231" s="23">
        <v>5231</v>
      </c>
      <c r="B231" s="4" t="s">
        <v>271</v>
      </c>
      <c r="C231" s="18" t="s">
        <v>56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>
        <f t="shared" si="296"/>
        <v>0</v>
      </c>
      <c r="AI231" s="4"/>
      <c r="AJ231" s="4">
        <f t="shared" si="297"/>
        <v>0</v>
      </c>
      <c r="AK231" s="4">
        <f t="shared" si="298"/>
        <v>0</v>
      </c>
      <c r="AL231" s="4"/>
      <c r="AM231" s="4"/>
      <c r="AN231" s="14"/>
      <c r="AO231" s="16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</row>
    <row r="232" spans="1:67" s="25" customFormat="1" ht="21" hidden="1" customHeight="1">
      <c r="A232" s="23">
        <v>0</v>
      </c>
      <c r="B232" s="4" t="s">
        <v>272</v>
      </c>
      <c r="C232" s="18" t="s">
        <v>56</v>
      </c>
      <c r="D232" s="41">
        <f t="shared" ref="D232:AN232" si="308">+D233</f>
        <v>0</v>
      </c>
      <c r="E232" s="41">
        <f t="shared" si="308"/>
        <v>0</v>
      </c>
      <c r="F232" s="41">
        <f t="shared" si="308"/>
        <v>0</v>
      </c>
      <c r="G232" s="41">
        <f t="shared" si="308"/>
        <v>0</v>
      </c>
      <c r="H232" s="41">
        <f t="shared" si="308"/>
        <v>0</v>
      </c>
      <c r="I232" s="41">
        <f t="shared" si="308"/>
        <v>0</v>
      </c>
      <c r="J232" s="41">
        <f t="shared" si="308"/>
        <v>0</v>
      </c>
      <c r="K232" s="41">
        <f t="shared" si="308"/>
        <v>0</v>
      </c>
      <c r="L232" s="41">
        <f t="shared" si="308"/>
        <v>0</v>
      </c>
      <c r="M232" s="41">
        <f t="shared" si="308"/>
        <v>0</v>
      </c>
      <c r="N232" s="4">
        <f t="shared" si="308"/>
        <v>0</v>
      </c>
      <c r="O232" s="4">
        <f t="shared" si="308"/>
        <v>0</v>
      </c>
      <c r="P232" s="4">
        <f t="shared" si="308"/>
        <v>0</v>
      </c>
      <c r="Q232" s="4">
        <f t="shared" si="308"/>
        <v>0</v>
      </c>
      <c r="R232" s="4">
        <f t="shared" si="308"/>
        <v>0</v>
      </c>
      <c r="S232" s="4">
        <f t="shared" si="308"/>
        <v>0</v>
      </c>
      <c r="T232" s="4">
        <f t="shared" si="308"/>
        <v>0</v>
      </c>
      <c r="U232" s="4">
        <f t="shared" si="308"/>
        <v>0</v>
      </c>
      <c r="V232" s="4">
        <f t="shared" si="308"/>
        <v>0</v>
      </c>
      <c r="W232" s="4">
        <f t="shared" si="308"/>
        <v>0</v>
      </c>
      <c r="X232" s="4">
        <f t="shared" si="308"/>
        <v>0</v>
      </c>
      <c r="Y232" s="4">
        <f t="shared" si="308"/>
        <v>0</v>
      </c>
      <c r="Z232" s="4">
        <f t="shared" si="308"/>
        <v>0</v>
      </c>
      <c r="AA232" s="4">
        <f t="shared" si="308"/>
        <v>0</v>
      </c>
      <c r="AB232" s="4">
        <f t="shared" si="308"/>
        <v>0</v>
      </c>
      <c r="AC232" s="4">
        <f t="shared" si="308"/>
        <v>0</v>
      </c>
      <c r="AD232" s="4">
        <f t="shared" si="308"/>
        <v>0</v>
      </c>
      <c r="AE232" s="4">
        <f t="shared" si="308"/>
        <v>0</v>
      </c>
      <c r="AF232" s="4">
        <f t="shared" si="308"/>
        <v>0</v>
      </c>
      <c r="AG232" s="4">
        <f t="shared" si="308"/>
        <v>0</v>
      </c>
      <c r="AH232" s="4">
        <f t="shared" si="296"/>
        <v>0</v>
      </c>
      <c r="AI232" s="4">
        <f t="shared" si="308"/>
        <v>0</v>
      </c>
      <c r="AJ232" s="4">
        <f t="shared" si="297"/>
        <v>0</v>
      </c>
      <c r="AK232" s="4">
        <f t="shared" si="298"/>
        <v>0</v>
      </c>
      <c r="AL232" s="4">
        <f t="shared" si="308"/>
        <v>0</v>
      </c>
      <c r="AM232" s="4">
        <f t="shared" si="308"/>
        <v>0</v>
      </c>
      <c r="AN232" s="14">
        <f t="shared" si="308"/>
        <v>0</v>
      </c>
      <c r="AO232" s="16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</row>
    <row r="233" spans="1:67" s="25" customFormat="1" ht="21" hidden="1" customHeight="1">
      <c r="A233" s="23">
        <v>5241</v>
      </c>
      <c r="B233" s="4" t="s">
        <v>273</v>
      </c>
      <c r="C233" s="18" t="s">
        <v>56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>
        <f t="shared" si="296"/>
        <v>0</v>
      </c>
      <c r="AI233" s="4"/>
      <c r="AJ233" s="4">
        <f t="shared" si="297"/>
        <v>0</v>
      </c>
      <c r="AK233" s="4">
        <f t="shared" si="298"/>
        <v>0</v>
      </c>
      <c r="AL233" s="4"/>
      <c r="AM233" s="4"/>
      <c r="AN233" s="14"/>
      <c r="AO233" s="16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</row>
    <row r="234" spans="1:67" s="25" customFormat="1" ht="10.5" hidden="1" customHeight="1">
      <c r="A234" s="23">
        <v>0</v>
      </c>
      <c r="B234" s="4" t="s">
        <v>274</v>
      </c>
      <c r="C234" s="18" t="s">
        <v>56</v>
      </c>
      <c r="D234" s="41">
        <f t="shared" ref="D234:S235" si="309">+D235</f>
        <v>0</v>
      </c>
      <c r="E234" s="41">
        <f t="shared" si="309"/>
        <v>0</v>
      </c>
      <c r="F234" s="41">
        <f t="shared" si="309"/>
        <v>0</v>
      </c>
      <c r="G234" s="41">
        <f t="shared" si="309"/>
        <v>0</v>
      </c>
      <c r="H234" s="41">
        <f t="shared" si="309"/>
        <v>0</v>
      </c>
      <c r="I234" s="41">
        <f t="shared" si="309"/>
        <v>0</v>
      </c>
      <c r="J234" s="41">
        <f t="shared" si="309"/>
        <v>0</v>
      </c>
      <c r="K234" s="41">
        <f t="shared" si="309"/>
        <v>0</v>
      </c>
      <c r="L234" s="41">
        <f t="shared" si="309"/>
        <v>0</v>
      </c>
      <c r="M234" s="41">
        <f t="shared" si="309"/>
        <v>0</v>
      </c>
      <c r="N234" s="4">
        <f t="shared" si="309"/>
        <v>0</v>
      </c>
      <c r="O234" s="4">
        <f t="shared" si="309"/>
        <v>0</v>
      </c>
      <c r="P234" s="4">
        <f t="shared" si="309"/>
        <v>0</v>
      </c>
      <c r="Q234" s="4">
        <f t="shared" si="309"/>
        <v>0</v>
      </c>
      <c r="R234" s="4">
        <f t="shared" si="309"/>
        <v>0</v>
      </c>
      <c r="S234" s="4">
        <f t="shared" si="309"/>
        <v>0</v>
      </c>
      <c r="T234" s="4">
        <f t="shared" ref="T234:AI235" si="310">+T235</f>
        <v>0</v>
      </c>
      <c r="U234" s="4">
        <f t="shared" si="310"/>
        <v>0</v>
      </c>
      <c r="V234" s="4">
        <f t="shared" si="310"/>
        <v>0</v>
      </c>
      <c r="W234" s="4">
        <f t="shared" si="310"/>
        <v>0</v>
      </c>
      <c r="X234" s="4">
        <f t="shared" si="310"/>
        <v>0</v>
      </c>
      <c r="Y234" s="4">
        <f t="shared" si="310"/>
        <v>0</v>
      </c>
      <c r="Z234" s="4">
        <f t="shared" si="310"/>
        <v>0</v>
      </c>
      <c r="AA234" s="4">
        <f t="shared" si="310"/>
        <v>0</v>
      </c>
      <c r="AB234" s="4">
        <f t="shared" si="310"/>
        <v>0</v>
      </c>
      <c r="AC234" s="4">
        <f t="shared" si="310"/>
        <v>0</v>
      </c>
      <c r="AD234" s="4">
        <f t="shared" si="310"/>
        <v>0</v>
      </c>
      <c r="AE234" s="4">
        <f t="shared" si="310"/>
        <v>0</v>
      </c>
      <c r="AF234" s="4">
        <f t="shared" si="310"/>
        <v>0</v>
      </c>
      <c r="AG234" s="4">
        <f t="shared" si="310"/>
        <v>0</v>
      </c>
      <c r="AH234" s="4">
        <f t="shared" si="296"/>
        <v>0</v>
      </c>
      <c r="AI234" s="4">
        <f t="shared" si="310"/>
        <v>0</v>
      </c>
      <c r="AJ234" s="4">
        <f t="shared" si="297"/>
        <v>0</v>
      </c>
      <c r="AK234" s="4">
        <f t="shared" si="298"/>
        <v>0</v>
      </c>
      <c r="AL234" s="4">
        <f t="shared" ref="AL234:AN235" si="311">+AL235</f>
        <v>0</v>
      </c>
      <c r="AM234" s="4">
        <f t="shared" si="311"/>
        <v>0</v>
      </c>
      <c r="AN234" s="14">
        <f t="shared" si="311"/>
        <v>0</v>
      </c>
      <c r="AO234" s="16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</row>
    <row r="235" spans="1:67" s="25" customFormat="1" ht="10.5" hidden="1" customHeight="1">
      <c r="A235" s="23">
        <v>0</v>
      </c>
      <c r="B235" s="4" t="s">
        <v>275</v>
      </c>
      <c r="C235" s="18" t="s">
        <v>56</v>
      </c>
      <c r="D235" s="41">
        <f t="shared" si="309"/>
        <v>0</v>
      </c>
      <c r="E235" s="41">
        <f t="shared" si="309"/>
        <v>0</v>
      </c>
      <c r="F235" s="41">
        <f t="shared" si="309"/>
        <v>0</v>
      </c>
      <c r="G235" s="41">
        <f t="shared" si="309"/>
        <v>0</v>
      </c>
      <c r="H235" s="41">
        <f t="shared" si="309"/>
        <v>0</v>
      </c>
      <c r="I235" s="41">
        <f t="shared" si="309"/>
        <v>0</v>
      </c>
      <c r="J235" s="41">
        <f t="shared" si="309"/>
        <v>0</v>
      </c>
      <c r="K235" s="41">
        <f t="shared" si="309"/>
        <v>0</v>
      </c>
      <c r="L235" s="41">
        <f t="shared" si="309"/>
        <v>0</v>
      </c>
      <c r="M235" s="41">
        <f t="shared" si="309"/>
        <v>0</v>
      </c>
      <c r="N235" s="4">
        <f t="shared" si="309"/>
        <v>0</v>
      </c>
      <c r="O235" s="4">
        <f t="shared" si="309"/>
        <v>0</v>
      </c>
      <c r="P235" s="4">
        <f t="shared" si="309"/>
        <v>0</v>
      </c>
      <c r="Q235" s="4">
        <f t="shared" si="309"/>
        <v>0</v>
      </c>
      <c r="R235" s="4">
        <f t="shared" si="309"/>
        <v>0</v>
      </c>
      <c r="S235" s="4">
        <f t="shared" si="309"/>
        <v>0</v>
      </c>
      <c r="T235" s="4">
        <f t="shared" si="310"/>
        <v>0</v>
      </c>
      <c r="U235" s="4">
        <f t="shared" si="310"/>
        <v>0</v>
      </c>
      <c r="V235" s="4">
        <f t="shared" si="310"/>
        <v>0</v>
      </c>
      <c r="W235" s="4">
        <f t="shared" si="310"/>
        <v>0</v>
      </c>
      <c r="X235" s="4">
        <f t="shared" si="310"/>
        <v>0</v>
      </c>
      <c r="Y235" s="4">
        <f t="shared" si="310"/>
        <v>0</v>
      </c>
      <c r="Z235" s="4">
        <f t="shared" si="310"/>
        <v>0</v>
      </c>
      <c r="AA235" s="4">
        <f t="shared" si="310"/>
        <v>0</v>
      </c>
      <c r="AB235" s="4">
        <f t="shared" si="310"/>
        <v>0</v>
      </c>
      <c r="AC235" s="4">
        <f t="shared" si="310"/>
        <v>0</v>
      </c>
      <c r="AD235" s="4">
        <f t="shared" si="310"/>
        <v>0</v>
      </c>
      <c r="AE235" s="4">
        <f t="shared" si="310"/>
        <v>0</v>
      </c>
      <c r="AF235" s="4">
        <f t="shared" si="310"/>
        <v>0</v>
      </c>
      <c r="AG235" s="4">
        <f t="shared" si="310"/>
        <v>0</v>
      </c>
      <c r="AH235" s="4">
        <f t="shared" si="296"/>
        <v>0</v>
      </c>
      <c r="AI235" s="4">
        <f t="shared" si="310"/>
        <v>0</v>
      </c>
      <c r="AJ235" s="4">
        <f t="shared" si="297"/>
        <v>0</v>
      </c>
      <c r="AK235" s="4">
        <f t="shared" si="298"/>
        <v>0</v>
      </c>
      <c r="AL235" s="4">
        <f t="shared" si="311"/>
        <v>0</v>
      </c>
      <c r="AM235" s="4">
        <f t="shared" si="311"/>
        <v>0</v>
      </c>
      <c r="AN235" s="14">
        <f t="shared" si="311"/>
        <v>0</v>
      </c>
      <c r="AO235" s="16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</row>
    <row r="236" spans="1:67" s="25" customFormat="1" ht="10.5" hidden="1" customHeight="1">
      <c r="A236" s="23">
        <v>5311</v>
      </c>
      <c r="B236" s="4" t="s">
        <v>276</v>
      </c>
      <c r="C236" s="18" t="s">
        <v>56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>
        <f t="shared" si="296"/>
        <v>0</v>
      </c>
      <c r="AI236" s="4"/>
      <c r="AJ236" s="4">
        <f t="shared" si="297"/>
        <v>0</v>
      </c>
      <c r="AK236" s="4">
        <f t="shared" si="298"/>
        <v>0</v>
      </c>
      <c r="AL236" s="4"/>
      <c r="AM236" s="4"/>
      <c r="AN236" s="14"/>
      <c r="AO236" s="16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</row>
    <row r="237" spans="1:67" s="25" customFormat="1" ht="10.5" hidden="1" customHeight="1">
      <c r="A237" s="23">
        <v>0</v>
      </c>
      <c r="B237" s="4" t="s">
        <v>277</v>
      </c>
      <c r="C237" s="18" t="s">
        <v>56</v>
      </c>
      <c r="D237" s="41">
        <f t="shared" ref="D237:AM237" si="312">+D238+D240+D242+D244</f>
        <v>0</v>
      </c>
      <c r="E237" s="41">
        <f t="shared" si="312"/>
        <v>0</v>
      </c>
      <c r="F237" s="41">
        <f t="shared" si="312"/>
        <v>0</v>
      </c>
      <c r="G237" s="41">
        <f t="shared" si="312"/>
        <v>0</v>
      </c>
      <c r="H237" s="41">
        <f t="shared" si="312"/>
        <v>0</v>
      </c>
      <c r="I237" s="41">
        <f t="shared" si="312"/>
        <v>0</v>
      </c>
      <c r="J237" s="41">
        <f t="shared" si="312"/>
        <v>0</v>
      </c>
      <c r="K237" s="41">
        <f t="shared" si="312"/>
        <v>0</v>
      </c>
      <c r="L237" s="41">
        <f t="shared" si="312"/>
        <v>0</v>
      </c>
      <c r="M237" s="41">
        <f t="shared" si="312"/>
        <v>0</v>
      </c>
      <c r="N237" s="4">
        <f t="shared" si="312"/>
        <v>0</v>
      </c>
      <c r="O237" s="4">
        <f t="shared" si="312"/>
        <v>0</v>
      </c>
      <c r="P237" s="4">
        <f t="shared" si="312"/>
        <v>0</v>
      </c>
      <c r="Q237" s="4">
        <f t="shared" si="312"/>
        <v>0</v>
      </c>
      <c r="R237" s="4">
        <f t="shared" si="312"/>
        <v>0</v>
      </c>
      <c r="S237" s="4">
        <f t="shared" si="312"/>
        <v>0</v>
      </c>
      <c r="T237" s="4">
        <f t="shared" si="312"/>
        <v>0</v>
      </c>
      <c r="U237" s="4">
        <f t="shared" si="312"/>
        <v>0</v>
      </c>
      <c r="V237" s="4">
        <f t="shared" si="312"/>
        <v>0</v>
      </c>
      <c r="W237" s="4">
        <f t="shared" si="312"/>
        <v>0</v>
      </c>
      <c r="X237" s="4">
        <f t="shared" si="312"/>
        <v>0</v>
      </c>
      <c r="Y237" s="4">
        <f t="shared" si="312"/>
        <v>0</v>
      </c>
      <c r="Z237" s="4">
        <f t="shared" si="312"/>
        <v>0</v>
      </c>
      <c r="AA237" s="4">
        <f t="shared" si="312"/>
        <v>0</v>
      </c>
      <c r="AB237" s="4">
        <f t="shared" si="312"/>
        <v>0</v>
      </c>
      <c r="AC237" s="4">
        <f t="shared" si="312"/>
        <v>0</v>
      </c>
      <c r="AD237" s="4">
        <f t="shared" si="312"/>
        <v>0</v>
      </c>
      <c r="AE237" s="4">
        <f t="shared" si="312"/>
        <v>0</v>
      </c>
      <c r="AF237" s="4">
        <f>+AF238+AF240+AF242+AF244</f>
        <v>0</v>
      </c>
      <c r="AG237" s="4">
        <f>+AG238+AG240+AG242+AG244</f>
        <v>0</v>
      </c>
      <c r="AH237" s="4">
        <f t="shared" si="296"/>
        <v>0</v>
      </c>
      <c r="AI237" s="4">
        <f>+AI238+AI240+AI242+AI244</f>
        <v>0</v>
      </c>
      <c r="AJ237" s="4">
        <f t="shared" si="297"/>
        <v>0</v>
      </c>
      <c r="AK237" s="4">
        <f t="shared" si="298"/>
        <v>0</v>
      </c>
      <c r="AL237" s="4">
        <f t="shared" si="312"/>
        <v>0</v>
      </c>
      <c r="AM237" s="4">
        <f t="shared" si="312"/>
        <v>0</v>
      </c>
      <c r="AN237" s="14">
        <f>+AN238+AN240+AN242+AN244</f>
        <v>0</v>
      </c>
      <c r="AO237" s="16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</row>
    <row r="238" spans="1:67" s="25" customFormat="1" ht="10.5" hidden="1" customHeight="1">
      <c r="A238" s="23">
        <v>0</v>
      </c>
      <c r="B238" s="4" t="s">
        <v>278</v>
      </c>
      <c r="C238" s="18" t="s">
        <v>56</v>
      </c>
      <c r="D238" s="41">
        <f t="shared" ref="D238:AN238" si="313">+D239</f>
        <v>0</v>
      </c>
      <c r="E238" s="41">
        <f t="shared" si="313"/>
        <v>0</v>
      </c>
      <c r="F238" s="41">
        <f t="shared" si="313"/>
        <v>0</v>
      </c>
      <c r="G238" s="41">
        <f t="shared" si="313"/>
        <v>0</v>
      </c>
      <c r="H238" s="41">
        <f t="shared" si="313"/>
        <v>0</v>
      </c>
      <c r="I238" s="41">
        <f t="shared" si="313"/>
        <v>0</v>
      </c>
      <c r="J238" s="41">
        <f t="shared" si="313"/>
        <v>0</v>
      </c>
      <c r="K238" s="41">
        <f t="shared" si="313"/>
        <v>0</v>
      </c>
      <c r="L238" s="41">
        <f t="shared" si="313"/>
        <v>0</v>
      </c>
      <c r="M238" s="41">
        <f t="shared" si="313"/>
        <v>0</v>
      </c>
      <c r="N238" s="4">
        <f t="shared" si="313"/>
        <v>0</v>
      </c>
      <c r="O238" s="4">
        <f t="shared" si="313"/>
        <v>0</v>
      </c>
      <c r="P238" s="4">
        <f t="shared" si="313"/>
        <v>0</v>
      </c>
      <c r="Q238" s="4">
        <f t="shared" si="313"/>
        <v>0</v>
      </c>
      <c r="R238" s="4">
        <f t="shared" si="313"/>
        <v>0</v>
      </c>
      <c r="S238" s="4">
        <f t="shared" si="313"/>
        <v>0</v>
      </c>
      <c r="T238" s="4">
        <f t="shared" si="313"/>
        <v>0</v>
      </c>
      <c r="U238" s="4">
        <f t="shared" si="313"/>
        <v>0</v>
      </c>
      <c r="V238" s="4">
        <f t="shared" si="313"/>
        <v>0</v>
      </c>
      <c r="W238" s="4">
        <f t="shared" si="313"/>
        <v>0</v>
      </c>
      <c r="X238" s="4">
        <f t="shared" si="313"/>
        <v>0</v>
      </c>
      <c r="Y238" s="4">
        <f t="shared" si="313"/>
        <v>0</v>
      </c>
      <c r="Z238" s="4">
        <f t="shared" si="313"/>
        <v>0</v>
      </c>
      <c r="AA238" s="4">
        <f t="shared" si="313"/>
        <v>0</v>
      </c>
      <c r="AB238" s="4">
        <f t="shared" si="313"/>
        <v>0</v>
      </c>
      <c r="AC238" s="4">
        <f t="shared" si="313"/>
        <v>0</v>
      </c>
      <c r="AD238" s="4">
        <f t="shared" si="313"/>
        <v>0</v>
      </c>
      <c r="AE238" s="4">
        <f t="shared" si="313"/>
        <v>0</v>
      </c>
      <c r="AF238" s="4">
        <f t="shared" si="313"/>
        <v>0</v>
      </c>
      <c r="AG238" s="4">
        <f t="shared" si="313"/>
        <v>0</v>
      </c>
      <c r="AH238" s="4">
        <f t="shared" si="296"/>
        <v>0</v>
      </c>
      <c r="AI238" s="4">
        <f t="shared" si="313"/>
        <v>0</v>
      </c>
      <c r="AJ238" s="4">
        <f t="shared" si="297"/>
        <v>0</v>
      </c>
      <c r="AK238" s="4">
        <f t="shared" si="298"/>
        <v>0</v>
      </c>
      <c r="AL238" s="4">
        <f t="shared" si="313"/>
        <v>0</v>
      </c>
      <c r="AM238" s="4">
        <f t="shared" si="313"/>
        <v>0</v>
      </c>
      <c r="AN238" s="14">
        <f t="shared" si="313"/>
        <v>0</v>
      </c>
      <c r="AO238" s="16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</row>
    <row r="239" spans="1:67" s="25" customFormat="1" ht="10.5" hidden="1" customHeight="1">
      <c r="A239" s="23">
        <v>5411</v>
      </c>
      <c r="B239" s="4" t="s">
        <v>279</v>
      </c>
      <c r="C239" s="18" t="s">
        <v>56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>
        <f t="shared" si="296"/>
        <v>0</v>
      </c>
      <c r="AI239" s="4"/>
      <c r="AJ239" s="4">
        <f t="shared" si="297"/>
        <v>0</v>
      </c>
      <c r="AK239" s="4">
        <f t="shared" si="298"/>
        <v>0</v>
      </c>
      <c r="AL239" s="4"/>
      <c r="AM239" s="4"/>
      <c r="AN239" s="14"/>
      <c r="AO239" s="16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</row>
    <row r="240" spans="1:67" s="25" customFormat="1" ht="10.5" hidden="1" customHeight="1">
      <c r="A240" s="23">
        <v>0</v>
      </c>
      <c r="B240" s="4" t="s">
        <v>280</v>
      </c>
      <c r="C240" s="18" t="s">
        <v>56</v>
      </c>
      <c r="D240" s="41">
        <f t="shared" ref="D240:AN240" si="314">+D241</f>
        <v>0</v>
      </c>
      <c r="E240" s="41">
        <f t="shared" si="314"/>
        <v>0</v>
      </c>
      <c r="F240" s="41">
        <f t="shared" si="314"/>
        <v>0</v>
      </c>
      <c r="G240" s="41">
        <f t="shared" si="314"/>
        <v>0</v>
      </c>
      <c r="H240" s="41">
        <f t="shared" si="314"/>
        <v>0</v>
      </c>
      <c r="I240" s="41">
        <f t="shared" si="314"/>
        <v>0</v>
      </c>
      <c r="J240" s="41">
        <f t="shared" si="314"/>
        <v>0</v>
      </c>
      <c r="K240" s="41">
        <f t="shared" si="314"/>
        <v>0</v>
      </c>
      <c r="L240" s="41">
        <f t="shared" si="314"/>
        <v>0</v>
      </c>
      <c r="M240" s="41">
        <f t="shared" si="314"/>
        <v>0</v>
      </c>
      <c r="N240" s="4">
        <f t="shared" si="314"/>
        <v>0</v>
      </c>
      <c r="O240" s="4">
        <f t="shared" si="314"/>
        <v>0</v>
      </c>
      <c r="P240" s="4">
        <f t="shared" si="314"/>
        <v>0</v>
      </c>
      <c r="Q240" s="4">
        <f t="shared" si="314"/>
        <v>0</v>
      </c>
      <c r="R240" s="4">
        <f t="shared" si="314"/>
        <v>0</v>
      </c>
      <c r="S240" s="4">
        <f t="shared" si="314"/>
        <v>0</v>
      </c>
      <c r="T240" s="4">
        <f t="shared" si="314"/>
        <v>0</v>
      </c>
      <c r="U240" s="4">
        <f t="shared" si="314"/>
        <v>0</v>
      </c>
      <c r="V240" s="4">
        <f t="shared" si="314"/>
        <v>0</v>
      </c>
      <c r="W240" s="4">
        <f t="shared" si="314"/>
        <v>0</v>
      </c>
      <c r="X240" s="4">
        <f t="shared" si="314"/>
        <v>0</v>
      </c>
      <c r="Y240" s="4">
        <f t="shared" si="314"/>
        <v>0</v>
      </c>
      <c r="Z240" s="4">
        <f t="shared" si="314"/>
        <v>0</v>
      </c>
      <c r="AA240" s="4">
        <f t="shared" si="314"/>
        <v>0</v>
      </c>
      <c r="AB240" s="4">
        <f t="shared" si="314"/>
        <v>0</v>
      </c>
      <c r="AC240" s="4">
        <f t="shared" si="314"/>
        <v>0</v>
      </c>
      <c r="AD240" s="4">
        <f t="shared" si="314"/>
        <v>0</v>
      </c>
      <c r="AE240" s="4">
        <f t="shared" si="314"/>
        <v>0</v>
      </c>
      <c r="AF240" s="4">
        <f t="shared" si="314"/>
        <v>0</v>
      </c>
      <c r="AG240" s="4">
        <f t="shared" si="314"/>
        <v>0</v>
      </c>
      <c r="AH240" s="4">
        <f t="shared" si="296"/>
        <v>0</v>
      </c>
      <c r="AI240" s="4">
        <f t="shared" si="314"/>
        <v>0</v>
      </c>
      <c r="AJ240" s="4">
        <f t="shared" si="297"/>
        <v>0</v>
      </c>
      <c r="AK240" s="4">
        <f t="shared" si="298"/>
        <v>0</v>
      </c>
      <c r="AL240" s="4">
        <f t="shared" si="314"/>
        <v>0</v>
      </c>
      <c r="AM240" s="4">
        <f t="shared" si="314"/>
        <v>0</v>
      </c>
      <c r="AN240" s="14">
        <f t="shared" si="314"/>
        <v>0</v>
      </c>
      <c r="AO240" s="16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</row>
    <row r="241" spans="1:67" s="25" customFormat="1" ht="10.5" hidden="1" customHeight="1">
      <c r="A241" s="23">
        <v>5421</v>
      </c>
      <c r="B241" s="4" t="s">
        <v>281</v>
      </c>
      <c r="C241" s="18" t="s">
        <v>56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>
        <f t="shared" si="296"/>
        <v>0</v>
      </c>
      <c r="AI241" s="4"/>
      <c r="AJ241" s="4">
        <f t="shared" si="297"/>
        <v>0</v>
      </c>
      <c r="AK241" s="4">
        <f t="shared" si="298"/>
        <v>0</v>
      </c>
      <c r="AL241" s="4"/>
      <c r="AM241" s="4"/>
      <c r="AN241" s="14"/>
      <c r="AO241" s="16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</row>
    <row r="242" spans="1:67" s="25" customFormat="1" ht="21" hidden="1" customHeight="1">
      <c r="A242" s="23">
        <v>0</v>
      </c>
      <c r="B242" s="4" t="s">
        <v>282</v>
      </c>
      <c r="C242" s="18" t="s">
        <v>56</v>
      </c>
      <c r="D242" s="41">
        <f t="shared" ref="D242:AN242" si="315">+D243</f>
        <v>0</v>
      </c>
      <c r="E242" s="41">
        <f t="shared" si="315"/>
        <v>0</v>
      </c>
      <c r="F242" s="41">
        <f t="shared" si="315"/>
        <v>0</v>
      </c>
      <c r="G242" s="41">
        <f t="shared" si="315"/>
        <v>0</v>
      </c>
      <c r="H242" s="41">
        <f t="shared" si="315"/>
        <v>0</v>
      </c>
      <c r="I242" s="41">
        <f t="shared" si="315"/>
        <v>0</v>
      </c>
      <c r="J242" s="41">
        <f t="shared" si="315"/>
        <v>0</v>
      </c>
      <c r="K242" s="41">
        <f t="shared" si="315"/>
        <v>0</v>
      </c>
      <c r="L242" s="41">
        <f t="shared" si="315"/>
        <v>0</v>
      </c>
      <c r="M242" s="41">
        <f t="shared" si="315"/>
        <v>0</v>
      </c>
      <c r="N242" s="4">
        <f t="shared" si="315"/>
        <v>0</v>
      </c>
      <c r="O242" s="4">
        <f t="shared" si="315"/>
        <v>0</v>
      </c>
      <c r="P242" s="4">
        <f t="shared" si="315"/>
        <v>0</v>
      </c>
      <c r="Q242" s="4">
        <f t="shared" si="315"/>
        <v>0</v>
      </c>
      <c r="R242" s="4">
        <f t="shared" si="315"/>
        <v>0</v>
      </c>
      <c r="S242" s="4">
        <f t="shared" si="315"/>
        <v>0</v>
      </c>
      <c r="T242" s="4">
        <f t="shared" si="315"/>
        <v>0</v>
      </c>
      <c r="U242" s="4">
        <f t="shared" si="315"/>
        <v>0</v>
      </c>
      <c r="V242" s="4">
        <f t="shared" si="315"/>
        <v>0</v>
      </c>
      <c r="W242" s="4">
        <f t="shared" si="315"/>
        <v>0</v>
      </c>
      <c r="X242" s="4">
        <f t="shared" si="315"/>
        <v>0</v>
      </c>
      <c r="Y242" s="4">
        <f t="shared" si="315"/>
        <v>0</v>
      </c>
      <c r="Z242" s="4">
        <f t="shared" si="315"/>
        <v>0</v>
      </c>
      <c r="AA242" s="4">
        <f t="shared" si="315"/>
        <v>0</v>
      </c>
      <c r="AB242" s="4">
        <f t="shared" si="315"/>
        <v>0</v>
      </c>
      <c r="AC242" s="4">
        <f t="shared" si="315"/>
        <v>0</v>
      </c>
      <c r="AD242" s="4">
        <f t="shared" si="315"/>
        <v>0</v>
      </c>
      <c r="AE242" s="4">
        <f t="shared" si="315"/>
        <v>0</v>
      </c>
      <c r="AF242" s="4">
        <f t="shared" si="315"/>
        <v>0</v>
      </c>
      <c r="AG242" s="4">
        <f t="shared" si="315"/>
        <v>0</v>
      </c>
      <c r="AH242" s="4">
        <f t="shared" si="296"/>
        <v>0</v>
      </c>
      <c r="AI242" s="4">
        <f t="shared" si="315"/>
        <v>0</v>
      </c>
      <c r="AJ242" s="4">
        <f t="shared" si="297"/>
        <v>0</v>
      </c>
      <c r="AK242" s="4">
        <f t="shared" si="298"/>
        <v>0</v>
      </c>
      <c r="AL242" s="4">
        <f t="shared" si="315"/>
        <v>0</v>
      </c>
      <c r="AM242" s="4">
        <f t="shared" si="315"/>
        <v>0</v>
      </c>
      <c r="AN242" s="14">
        <f t="shared" si="315"/>
        <v>0</v>
      </c>
      <c r="AO242" s="16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</row>
    <row r="243" spans="1:67" s="25" customFormat="1" ht="21" hidden="1" customHeight="1">
      <c r="A243" s="23">
        <v>5431</v>
      </c>
      <c r="B243" s="4" t="s">
        <v>283</v>
      </c>
      <c r="C243" s="18" t="s">
        <v>56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>
        <f t="shared" si="296"/>
        <v>0</v>
      </c>
      <c r="AI243" s="4"/>
      <c r="AJ243" s="4">
        <f t="shared" si="297"/>
        <v>0</v>
      </c>
      <c r="AK243" s="4">
        <f t="shared" si="298"/>
        <v>0</v>
      </c>
      <c r="AL243" s="4"/>
      <c r="AM243" s="4"/>
      <c r="AN243" s="14"/>
      <c r="AO243" s="16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</row>
    <row r="244" spans="1:67" s="25" customFormat="1" ht="21" hidden="1" customHeight="1">
      <c r="A244" s="23">
        <v>0</v>
      </c>
      <c r="B244" s="4" t="s">
        <v>284</v>
      </c>
      <c r="C244" s="18" t="s">
        <v>56</v>
      </c>
      <c r="D244" s="41">
        <f t="shared" ref="D244:AN244" si="316">+D245</f>
        <v>0</v>
      </c>
      <c r="E244" s="41">
        <f t="shared" si="316"/>
        <v>0</v>
      </c>
      <c r="F244" s="41">
        <f t="shared" si="316"/>
        <v>0</v>
      </c>
      <c r="G244" s="41">
        <f t="shared" si="316"/>
        <v>0</v>
      </c>
      <c r="H244" s="41">
        <f t="shared" si="316"/>
        <v>0</v>
      </c>
      <c r="I244" s="41">
        <f t="shared" si="316"/>
        <v>0</v>
      </c>
      <c r="J244" s="41">
        <f t="shared" si="316"/>
        <v>0</v>
      </c>
      <c r="K244" s="41">
        <f t="shared" si="316"/>
        <v>0</v>
      </c>
      <c r="L244" s="41">
        <f t="shared" si="316"/>
        <v>0</v>
      </c>
      <c r="M244" s="41">
        <f t="shared" si="316"/>
        <v>0</v>
      </c>
      <c r="N244" s="4">
        <f t="shared" si="316"/>
        <v>0</v>
      </c>
      <c r="O244" s="4">
        <f t="shared" si="316"/>
        <v>0</v>
      </c>
      <c r="P244" s="4">
        <f t="shared" si="316"/>
        <v>0</v>
      </c>
      <c r="Q244" s="4">
        <f t="shared" si="316"/>
        <v>0</v>
      </c>
      <c r="R244" s="4">
        <f t="shared" si="316"/>
        <v>0</v>
      </c>
      <c r="S244" s="4">
        <f t="shared" si="316"/>
        <v>0</v>
      </c>
      <c r="T244" s="4">
        <f t="shared" si="316"/>
        <v>0</v>
      </c>
      <c r="U244" s="4">
        <f t="shared" si="316"/>
        <v>0</v>
      </c>
      <c r="V244" s="4">
        <f t="shared" si="316"/>
        <v>0</v>
      </c>
      <c r="W244" s="4">
        <f t="shared" si="316"/>
        <v>0</v>
      </c>
      <c r="X244" s="4">
        <f t="shared" si="316"/>
        <v>0</v>
      </c>
      <c r="Y244" s="4">
        <f t="shared" si="316"/>
        <v>0</v>
      </c>
      <c r="Z244" s="4">
        <f t="shared" si="316"/>
        <v>0</v>
      </c>
      <c r="AA244" s="4">
        <f t="shared" si="316"/>
        <v>0</v>
      </c>
      <c r="AB244" s="4">
        <f t="shared" si="316"/>
        <v>0</v>
      </c>
      <c r="AC244" s="4">
        <f t="shared" si="316"/>
        <v>0</v>
      </c>
      <c r="AD244" s="4">
        <f t="shared" si="316"/>
        <v>0</v>
      </c>
      <c r="AE244" s="4">
        <f t="shared" si="316"/>
        <v>0</v>
      </c>
      <c r="AF244" s="4">
        <f t="shared" si="316"/>
        <v>0</v>
      </c>
      <c r="AG244" s="4">
        <f t="shared" si="316"/>
        <v>0</v>
      </c>
      <c r="AH244" s="4">
        <f t="shared" si="296"/>
        <v>0</v>
      </c>
      <c r="AI244" s="4">
        <f t="shared" si="316"/>
        <v>0</v>
      </c>
      <c r="AJ244" s="4">
        <f t="shared" si="297"/>
        <v>0</v>
      </c>
      <c r="AK244" s="4">
        <f t="shared" si="298"/>
        <v>0</v>
      </c>
      <c r="AL244" s="4">
        <f t="shared" si="316"/>
        <v>0</v>
      </c>
      <c r="AM244" s="4">
        <f t="shared" si="316"/>
        <v>0</v>
      </c>
      <c r="AN244" s="14">
        <f t="shared" si="316"/>
        <v>0</v>
      </c>
      <c r="AO244" s="16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</row>
    <row r="245" spans="1:67" s="25" customFormat="1" ht="21" hidden="1" customHeight="1">
      <c r="A245" s="23">
        <v>5441</v>
      </c>
      <c r="B245" s="4" t="s">
        <v>285</v>
      </c>
      <c r="C245" s="18" t="s">
        <v>56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>
        <f t="shared" si="296"/>
        <v>0</v>
      </c>
      <c r="AI245" s="4"/>
      <c r="AJ245" s="4">
        <f t="shared" si="297"/>
        <v>0</v>
      </c>
      <c r="AK245" s="4">
        <f t="shared" si="298"/>
        <v>0</v>
      </c>
      <c r="AL245" s="4"/>
      <c r="AM245" s="4"/>
      <c r="AN245" s="14"/>
      <c r="AO245" s="16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</row>
    <row r="246" spans="1:67" s="25" customFormat="1" ht="31.5" hidden="1" customHeight="1">
      <c r="A246" s="23">
        <v>0</v>
      </c>
      <c r="B246" s="4" t="s">
        <v>286</v>
      </c>
      <c r="C246" s="18" t="s">
        <v>56</v>
      </c>
      <c r="D246" s="41">
        <f t="shared" ref="D246:S247" si="317">+D247</f>
        <v>0</v>
      </c>
      <c r="E246" s="41">
        <f t="shared" si="317"/>
        <v>0</v>
      </c>
      <c r="F246" s="41">
        <f t="shared" si="317"/>
        <v>0</v>
      </c>
      <c r="G246" s="41">
        <f t="shared" si="317"/>
        <v>0</v>
      </c>
      <c r="H246" s="41">
        <f t="shared" si="317"/>
        <v>0</v>
      </c>
      <c r="I246" s="41">
        <f t="shared" si="317"/>
        <v>0</v>
      </c>
      <c r="J246" s="41">
        <f t="shared" si="317"/>
        <v>0</v>
      </c>
      <c r="K246" s="41">
        <f t="shared" si="317"/>
        <v>0</v>
      </c>
      <c r="L246" s="41">
        <f t="shared" si="317"/>
        <v>0</v>
      </c>
      <c r="M246" s="41">
        <f t="shared" si="317"/>
        <v>0</v>
      </c>
      <c r="N246" s="4">
        <f t="shared" si="317"/>
        <v>0</v>
      </c>
      <c r="O246" s="4">
        <f t="shared" si="317"/>
        <v>0</v>
      </c>
      <c r="P246" s="4">
        <f t="shared" si="317"/>
        <v>0</v>
      </c>
      <c r="Q246" s="4">
        <f t="shared" si="317"/>
        <v>0</v>
      </c>
      <c r="R246" s="4">
        <f t="shared" si="317"/>
        <v>0</v>
      </c>
      <c r="S246" s="4">
        <f t="shared" si="317"/>
        <v>0</v>
      </c>
      <c r="T246" s="4">
        <f t="shared" ref="T246:AI247" si="318">+T247</f>
        <v>0</v>
      </c>
      <c r="U246" s="4">
        <f t="shared" si="318"/>
        <v>0</v>
      </c>
      <c r="V246" s="4">
        <f t="shared" si="318"/>
        <v>0</v>
      </c>
      <c r="W246" s="4">
        <f t="shared" si="318"/>
        <v>0</v>
      </c>
      <c r="X246" s="4">
        <f t="shared" si="318"/>
        <v>0</v>
      </c>
      <c r="Y246" s="4">
        <f t="shared" si="318"/>
        <v>0</v>
      </c>
      <c r="Z246" s="4">
        <f t="shared" si="318"/>
        <v>0</v>
      </c>
      <c r="AA246" s="4">
        <f t="shared" si="318"/>
        <v>0</v>
      </c>
      <c r="AB246" s="4">
        <f t="shared" si="318"/>
        <v>0</v>
      </c>
      <c r="AC246" s="4">
        <f t="shared" si="318"/>
        <v>0</v>
      </c>
      <c r="AD246" s="4">
        <f t="shared" si="318"/>
        <v>0</v>
      </c>
      <c r="AE246" s="4">
        <f t="shared" si="318"/>
        <v>0</v>
      </c>
      <c r="AF246" s="4">
        <f t="shared" si="318"/>
        <v>0</v>
      </c>
      <c r="AG246" s="4">
        <f t="shared" si="318"/>
        <v>0</v>
      </c>
      <c r="AH246" s="4">
        <f t="shared" si="296"/>
        <v>0</v>
      </c>
      <c r="AI246" s="4">
        <f t="shared" si="318"/>
        <v>0</v>
      </c>
      <c r="AJ246" s="4">
        <f t="shared" si="297"/>
        <v>0</v>
      </c>
      <c r="AK246" s="4">
        <f t="shared" si="298"/>
        <v>0</v>
      </c>
      <c r="AL246" s="4">
        <f t="shared" ref="AL246:AN247" si="319">+AL247</f>
        <v>0</v>
      </c>
      <c r="AM246" s="4">
        <f t="shared" si="319"/>
        <v>0</v>
      </c>
      <c r="AN246" s="14">
        <f t="shared" si="319"/>
        <v>0</v>
      </c>
      <c r="AO246" s="16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</row>
    <row r="247" spans="1:67" s="25" customFormat="1" ht="31.5" hidden="1" customHeight="1">
      <c r="A247" s="23">
        <v>0</v>
      </c>
      <c r="B247" s="4" t="s">
        <v>286</v>
      </c>
      <c r="C247" s="18" t="s">
        <v>56</v>
      </c>
      <c r="D247" s="41">
        <f t="shared" si="317"/>
        <v>0</v>
      </c>
      <c r="E247" s="41">
        <f t="shared" si="317"/>
        <v>0</v>
      </c>
      <c r="F247" s="41">
        <f t="shared" si="317"/>
        <v>0</v>
      </c>
      <c r="G247" s="41">
        <f t="shared" si="317"/>
        <v>0</v>
      </c>
      <c r="H247" s="41">
        <f t="shared" si="317"/>
        <v>0</v>
      </c>
      <c r="I247" s="41">
        <f t="shared" si="317"/>
        <v>0</v>
      </c>
      <c r="J247" s="41">
        <f t="shared" si="317"/>
        <v>0</v>
      </c>
      <c r="K247" s="41">
        <f t="shared" si="317"/>
        <v>0</v>
      </c>
      <c r="L247" s="41">
        <f t="shared" si="317"/>
        <v>0</v>
      </c>
      <c r="M247" s="41">
        <f t="shared" si="317"/>
        <v>0</v>
      </c>
      <c r="N247" s="4">
        <f t="shared" si="317"/>
        <v>0</v>
      </c>
      <c r="O247" s="4">
        <f t="shared" si="317"/>
        <v>0</v>
      </c>
      <c r="P247" s="4">
        <f t="shared" si="317"/>
        <v>0</v>
      </c>
      <c r="Q247" s="4">
        <f t="shared" si="317"/>
        <v>0</v>
      </c>
      <c r="R247" s="4">
        <f t="shared" si="317"/>
        <v>0</v>
      </c>
      <c r="S247" s="4">
        <f t="shared" si="317"/>
        <v>0</v>
      </c>
      <c r="T247" s="4">
        <f t="shared" si="318"/>
        <v>0</v>
      </c>
      <c r="U247" s="4">
        <f t="shared" si="318"/>
        <v>0</v>
      </c>
      <c r="V247" s="4">
        <f t="shared" si="318"/>
        <v>0</v>
      </c>
      <c r="W247" s="4">
        <f t="shared" si="318"/>
        <v>0</v>
      </c>
      <c r="X247" s="4">
        <f t="shared" si="318"/>
        <v>0</v>
      </c>
      <c r="Y247" s="4">
        <f t="shared" si="318"/>
        <v>0</v>
      </c>
      <c r="Z247" s="4">
        <f t="shared" si="318"/>
        <v>0</v>
      </c>
      <c r="AA247" s="4">
        <f t="shared" si="318"/>
        <v>0</v>
      </c>
      <c r="AB247" s="4">
        <f t="shared" si="318"/>
        <v>0</v>
      </c>
      <c r="AC247" s="4">
        <f t="shared" si="318"/>
        <v>0</v>
      </c>
      <c r="AD247" s="4">
        <f t="shared" si="318"/>
        <v>0</v>
      </c>
      <c r="AE247" s="4">
        <f t="shared" si="318"/>
        <v>0</v>
      </c>
      <c r="AF247" s="4">
        <f t="shared" si="318"/>
        <v>0</v>
      </c>
      <c r="AG247" s="4">
        <f t="shared" si="318"/>
        <v>0</v>
      </c>
      <c r="AH247" s="4">
        <f t="shared" si="296"/>
        <v>0</v>
      </c>
      <c r="AI247" s="4">
        <f t="shared" si="318"/>
        <v>0</v>
      </c>
      <c r="AJ247" s="4">
        <f t="shared" si="297"/>
        <v>0</v>
      </c>
      <c r="AK247" s="4">
        <f t="shared" si="298"/>
        <v>0</v>
      </c>
      <c r="AL247" s="4">
        <f t="shared" si="319"/>
        <v>0</v>
      </c>
      <c r="AM247" s="4">
        <f t="shared" si="319"/>
        <v>0</v>
      </c>
      <c r="AN247" s="14">
        <f t="shared" si="319"/>
        <v>0</v>
      </c>
      <c r="AO247" s="16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</row>
    <row r="248" spans="1:67" s="25" customFormat="1" ht="29.25" hidden="1" customHeight="1">
      <c r="A248" s="23">
        <v>5999</v>
      </c>
      <c r="B248" s="4" t="s">
        <v>287</v>
      </c>
      <c r="C248" s="18" t="s">
        <v>56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>
        <f t="shared" si="296"/>
        <v>0</v>
      </c>
      <c r="AI248" s="4"/>
      <c r="AJ248" s="4">
        <f t="shared" si="297"/>
        <v>0</v>
      </c>
      <c r="AK248" s="4">
        <f t="shared" si="298"/>
        <v>0</v>
      </c>
      <c r="AL248" s="4"/>
      <c r="AM248" s="4"/>
      <c r="AN248" s="14"/>
      <c r="AO248" s="16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</row>
    <row r="249" spans="1:67" s="25" customFormat="1" ht="21" hidden="1" customHeight="1">
      <c r="A249" s="23">
        <v>0</v>
      </c>
      <c r="B249" s="4" t="s">
        <v>249</v>
      </c>
      <c r="C249" s="18" t="s">
        <v>56</v>
      </c>
      <c r="D249" s="41">
        <f t="shared" ref="D249:S250" si="320">+D250</f>
        <v>0</v>
      </c>
      <c r="E249" s="41">
        <f t="shared" si="320"/>
        <v>0</v>
      </c>
      <c r="F249" s="41">
        <f t="shared" si="320"/>
        <v>0</v>
      </c>
      <c r="G249" s="41">
        <f t="shared" si="320"/>
        <v>0</v>
      </c>
      <c r="H249" s="41">
        <f t="shared" si="320"/>
        <v>0</v>
      </c>
      <c r="I249" s="41">
        <f t="shared" si="320"/>
        <v>0</v>
      </c>
      <c r="J249" s="41">
        <f t="shared" si="320"/>
        <v>0</v>
      </c>
      <c r="K249" s="41">
        <f t="shared" si="320"/>
        <v>0</v>
      </c>
      <c r="L249" s="41">
        <f t="shared" si="320"/>
        <v>0</v>
      </c>
      <c r="M249" s="41">
        <f t="shared" si="320"/>
        <v>0</v>
      </c>
      <c r="N249" s="4">
        <f t="shared" si="320"/>
        <v>0</v>
      </c>
      <c r="O249" s="4">
        <f t="shared" si="320"/>
        <v>0</v>
      </c>
      <c r="P249" s="4">
        <f t="shared" si="320"/>
        <v>0</v>
      </c>
      <c r="Q249" s="4">
        <f t="shared" si="320"/>
        <v>0</v>
      </c>
      <c r="R249" s="4">
        <f t="shared" si="320"/>
        <v>0</v>
      </c>
      <c r="S249" s="4">
        <f t="shared" si="320"/>
        <v>0</v>
      </c>
      <c r="T249" s="4">
        <f t="shared" ref="T249:AI250" si="321">+T250</f>
        <v>0</v>
      </c>
      <c r="U249" s="4">
        <f t="shared" si="321"/>
        <v>0</v>
      </c>
      <c r="V249" s="4">
        <f t="shared" si="321"/>
        <v>0</v>
      </c>
      <c r="W249" s="4">
        <f t="shared" si="321"/>
        <v>0</v>
      </c>
      <c r="X249" s="4">
        <f t="shared" si="321"/>
        <v>0</v>
      </c>
      <c r="Y249" s="4">
        <f t="shared" si="321"/>
        <v>0</v>
      </c>
      <c r="Z249" s="4">
        <f t="shared" si="321"/>
        <v>0</v>
      </c>
      <c r="AA249" s="4">
        <f t="shared" si="321"/>
        <v>0</v>
      </c>
      <c r="AB249" s="4">
        <f t="shared" si="321"/>
        <v>0</v>
      </c>
      <c r="AC249" s="4">
        <f t="shared" si="321"/>
        <v>0</v>
      </c>
      <c r="AD249" s="4">
        <f t="shared" si="321"/>
        <v>0</v>
      </c>
      <c r="AE249" s="4">
        <f t="shared" si="321"/>
        <v>0</v>
      </c>
      <c r="AF249" s="4">
        <f t="shared" si="321"/>
        <v>0</v>
      </c>
      <c r="AG249" s="4">
        <f t="shared" si="321"/>
        <v>0</v>
      </c>
      <c r="AH249" s="4">
        <f t="shared" si="296"/>
        <v>0</v>
      </c>
      <c r="AI249" s="4">
        <f t="shared" si="321"/>
        <v>0</v>
      </c>
      <c r="AJ249" s="4">
        <f t="shared" si="297"/>
        <v>0</v>
      </c>
      <c r="AK249" s="4">
        <f t="shared" si="298"/>
        <v>0</v>
      </c>
      <c r="AL249" s="4">
        <f t="shared" ref="AL249:AN250" si="322">+AL250</f>
        <v>0</v>
      </c>
      <c r="AM249" s="4">
        <f t="shared" si="322"/>
        <v>0</v>
      </c>
      <c r="AN249" s="14">
        <f t="shared" si="322"/>
        <v>0</v>
      </c>
      <c r="AO249" s="16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</row>
    <row r="250" spans="1:67" s="25" customFormat="1" ht="21" hidden="1" customHeight="1">
      <c r="A250" s="23">
        <v>0</v>
      </c>
      <c r="B250" s="4" t="s">
        <v>288</v>
      </c>
      <c r="C250" s="18" t="s">
        <v>56</v>
      </c>
      <c r="D250" s="41">
        <f t="shared" si="320"/>
        <v>0</v>
      </c>
      <c r="E250" s="41">
        <f t="shared" si="320"/>
        <v>0</v>
      </c>
      <c r="F250" s="41">
        <f t="shared" si="320"/>
        <v>0</v>
      </c>
      <c r="G250" s="41">
        <f t="shared" si="320"/>
        <v>0</v>
      </c>
      <c r="H250" s="41">
        <f t="shared" si="320"/>
        <v>0</v>
      </c>
      <c r="I250" s="41">
        <f t="shared" si="320"/>
        <v>0</v>
      </c>
      <c r="J250" s="41">
        <f t="shared" si="320"/>
        <v>0</v>
      </c>
      <c r="K250" s="41">
        <f t="shared" si="320"/>
        <v>0</v>
      </c>
      <c r="L250" s="41">
        <f t="shared" si="320"/>
        <v>0</v>
      </c>
      <c r="M250" s="41">
        <f t="shared" si="320"/>
        <v>0</v>
      </c>
      <c r="N250" s="4">
        <f t="shared" si="320"/>
        <v>0</v>
      </c>
      <c r="O250" s="4">
        <f t="shared" si="320"/>
        <v>0</v>
      </c>
      <c r="P250" s="4">
        <f t="shared" si="320"/>
        <v>0</v>
      </c>
      <c r="Q250" s="4">
        <f t="shared" si="320"/>
        <v>0</v>
      </c>
      <c r="R250" s="4">
        <f t="shared" si="320"/>
        <v>0</v>
      </c>
      <c r="S250" s="4">
        <f t="shared" si="320"/>
        <v>0</v>
      </c>
      <c r="T250" s="4">
        <f t="shared" si="321"/>
        <v>0</v>
      </c>
      <c r="U250" s="4">
        <f t="shared" si="321"/>
        <v>0</v>
      </c>
      <c r="V250" s="4">
        <f t="shared" si="321"/>
        <v>0</v>
      </c>
      <c r="W250" s="4">
        <f t="shared" si="321"/>
        <v>0</v>
      </c>
      <c r="X250" s="4">
        <f t="shared" si="321"/>
        <v>0</v>
      </c>
      <c r="Y250" s="4">
        <f t="shared" si="321"/>
        <v>0</v>
      </c>
      <c r="Z250" s="4">
        <f t="shared" si="321"/>
        <v>0</v>
      </c>
      <c r="AA250" s="4">
        <f t="shared" si="321"/>
        <v>0</v>
      </c>
      <c r="AB250" s="4">
        <f t="shared" si="321"/>
        <v>0</v>
      </c>
      <c r="AC250" s="4">
        <f t="shared" si="321"/>
        <v>0</v>
      </c>
      <c r="AD250" s="4">
        <f t="shared" si="321"/>
        <v>0</v>
      </c>
      <c r="AE250" s="4">
        <f t="shared" si="321"/>
        <v>0</v>
      </c>
      <c r="AF250" s="4">
        <f t="shared" si="321"/>
        <v>0</v>
      </c>
      <c r="AG250" s="4">
        <f t="shared" si="321"/>
        <v>0</v>
      </c>
      <c r="AH250" s="4">
        <f t="shared" si="296"/>
        <v>0</v>
      </c>
      <c r="AI250" s="4">
        <f t="shared" si="321"/>
        <v>0</v>
      </c>
      <c r="AJ250" s="4">
        <f t="shared" si="297"/>
        <v>0</v>
      </c>
      <c r="AK250" s="4">
        <f t="shared" si="298"/>
        <v>0</v>
      </c>
      <c r="AL250" s="4">
        <f t="shared" si="322"/>
        <v>0</v>
      </c>
      <c r="AM250" s="4">
        <f t="shared" si="322"/>
        <v>0</v>
      </c>
      <c r="AN250" s="14">
        <f t="shared" si="322"/>
        <v>0</v>
      </c>
      <c r="AO250" s="16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</row>
    <row r="251" spans="1:67" s="25" customFormat="1" ht="21" hidden="1" customHeight="1">
      <c r="A251" s="26">
        <v>6501</v>
      </c>
      <c r="B251" s="4" t="s">
        <v>289</v>
      </c>
      <c r="C251" s="18" t="s">
        <v>56</v>
      </c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4">
        <f t="shared" si="296"/>
        <v>0</v>
      </c>
      <c r="AI251" s="29"/>
      <c r="AJ251" s="4">
        <f t="shared" si="297"/>
        <v>0</v>
      </c>
      <c r="AK251" s="4">
        <f t="shared" si="298"/>
        <v>0</v>
      </c>
      <c r="AL251" s="29"/>
      <c r="AM251" s="29"/>
      <c r="AN251" s="30"/>
      <c r="AO251" s="31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</row>
    <row r="252" spans="1:67" s="25" customFormat="1" ht="13.5" hidden="1" customHeight="1">
      <c r="A252" s="26">
        <v>6502</v>
      </c>
      <c r="B252" s="29" t="s">
        <v>290</v>
      </c>
      <c r="C252" s="18" t="s">
        <v>56</v>
      </c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4">
        <f t="shared" si="296"/>
        <v>0</v>
      </c>
      <c r="AI252" s="29"/>
      <c r="AJ252" s="4">
        <f t="shared" si="297"/>
        <v>0</v>
      </c>
      <c r="AK252" s="4">
        <f t="shared" si="298"/>
        <v>0</v>
      </c>
      <c r="AL252" s="29"/>
      <c r="AM252" s="29"/>
      <c r="AN252" s="30"/>
      <c r="AO252" s="31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</row>
    <row r="253" spans="1:67" ht="11.25" hidden="1" customHeight="1" thickBot="1">
      <c r="A253" s="141"/>
      <c r="B253" s="33"/>
      <c r="C253" s="33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4">
        <f t="shared" si="296"/>
        <v>0</v>
      </c>
      <c r="AI253" s="32"/>
      <c r="AJ253" s="34">
        <f t="shared" si="297"/>
        <v>0</v>
      </c>
      <c r="AK253" s="34">
        <f t="shared" si="298"/>
        <v>0</v>
      </c>
      <c r="AL253" s="32"/>
      <c r="AM253" s="32"/>
      <c r="AN253" s="35"/>
      <c r="AO253" s="36"/>
    </row>
    <row r="254" spans="1:67" s="3" customFormat="1" ht="19.5" customHeight="1">
      <c r="A254" s="5"/>
      <c r="B254" s="142" t="s">
        <v>291</v>
      </c>
      <c r="C254" s="143"/>
      <c r="D254" s="37"/>
      <c r="E254" s="37"/>
      <c r="F254" s="37"/>
      <c r="G254" s="37"/>
      <c r="H254" s="37"/>
      <c r="I254" s="37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Y254" s="38"/>
    </row>
    <row r="255" spans="1:67" s="3" customFormat="1" ht="87" customHeight="1">
      <c r="A255" s="5"/>
      <c r="B255" s="429" t="s">
        <v>292</v>
      </c>
      <c r="C255" s="430"/>
      <c r="D255" s="430"/>
      <c r="E255" s="430"/>
      <c r="F255" s="430"/>
      <c r="G255" s="430"/>
      <c r="H255" s="430"/>
      <c r="I255" s="430"/>
      <c r="J255" s="430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Y255" s="38"/>
    </row>
    <row r="256" spans="1:67" s="3" customFormat="1" ht="91.5" customHeight="1">
      <c r="A256" s="5"/>
      <c r="B256" s="423" t="s">
        <v>293</v>
      </c>
      <c r="C256" s="424"/>
      <c r="D256" s="424"/>
      <c r="E256" s="424"/>
      <c r="F256" s="424"/>
      <c r="G256" s="424"/>
      <c r="H256" s="424"/>
      <c r="I256" s="424"/>
      <c r="J256" s="424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Y256" s="38"/>
    </row>
    <row r="257" spans="1:25" s="3" customFormat="1" ht="99.75" customHeight="1">
      <c r="A257" s="5"/>
      <c r="B257" s="423" t="s">
        <v>294</v>
      </c>
      <c r="C257" s="424"/>
      <c r="D257" s="424"/>
      <c r="E257" s="424"/>
      <c r="F257" s="424"/>
      <c r="G257" s="424"/>
      <c r="H257" s="424"/>
      <c r="I257" s="424"/>
      <c r="J257" s="424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Y257" s="38"/>
    </row>
    <row r="258" spans="1:25" s="3" customFormat="1" ht="75" customHeight="1">
      <c r="A258" s="5"/>
      <c r="B258" s="425" t="s">
        <v>295</v>
      </c>
      <c r="C258" s="424"/>
      <c r="D258" s="424"/>
      <c r="E258" s="424"/>
      <c r="F258" s="424"/>
      <c r="G258" s="424"/>
      <c r="H258" s="424"/>
      <c r="I258" s="424"/>
      <c r="J258" s="424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Y258" s="38"/>
    </row>
    <row r="259" spans="1:25" s="3" customFormat="1" ht="79.5" customHeight="1">
      <c r="A259" s="5"/>
      <c r="B259" s="426" t="s">
        <v>296</v>
      </c>
      <c r="C259" s="424"/>
      <c r="D259" s="424"/>
      <c r="E259" s="424"/>
      <c r="F259" s="424"/>
      <c r="G259" s="424"/>
      <c r="H259" s="424"/>
      <c r="I259" s="424"/>
      <c r="J259" s="424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Y259" s="38"/>
    </row>
  </sheetData>
  <mergeCells count="38">
    <mergeCell ref="U5:U6"/>
    <mergeCell ref="V5:X5"/>
    <mergeCell ref="R5:T5"/>
    <mergeCell ref="B255:J255"/>
    <mergeCell ref="B256:J256"/>
    <mergeCell ref="B257:J257"/>
    <mergeCell ref="B258:J258"/>
    <mergeCell ref="B259:J259"/>
    <mergeCell ref="Q5:Q6"/>
    <mergeCell ref="I5:I6"/>
    <mergeCell ref="J5:J6"/>
    <mergeCell ref="K5:K6"/>
    <mergeCell ref="L5:L6"/>
    <mergeCell ref="M5:M6"/>
    <mergeCell ref="N5:P5"/>
    <mergeCell ref="D2:J2"/>
    <mergeCell ref="D3:J3"/>
    <mergeCell ref="A5:A6"/>
    <mergeCell ref="B5:B6"/>
    <mergeCell ref="C5:C6"/>
    <mergeCell ref="D5:D6"/>
    <mergeCell ref="E5:E6"/>
    <mergeCell ref="F5:F6"/>
    <mergeCell ref="G5:G6"/>
    <mergeCell ref="H5:H6"/>
    <mergeCell ref="Y5:Y6"/>
    <mergeCell ref="Z5:AB5"/>
    <mergeCell ref="AC5:AE5"/>
    <mergeCell ref="AF5:AF6"/>
    <mergeCell ref="AG5:AG6"/>
    <mergeCell ref="AM5:AM6"/>
    <mergeCell ref="AN5:AN6"/>
    <mergeCell ref="AO5:AO6"/>
    <mergeCell ref="AH5:AH6"/>
    <mergeCell ref="AI5:AI6"/>
    <mergeCell ref="AJ5:AJ6"/>
    <mergeCell ref="AK5:AK6"/>
    <mergeCell ref="AL5:AL6"/>
  </mergeCells>
  <pageMargins left="0" right="0" top="0" bottom="0" header="0" footer="0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59"/>
  <sheetViews>
    <sheetView topLeftCell="A5" zoomScale="145" zoomScaleNormal="145" workbookViewId="0">
      <pane xSplit="7290" ySplit="2670" topLeftCell="AA6" activePane="bottomRight"/>
      <selection activeCell="B2" sqref="B2:B4"/>
      <selection pane="topRight" activeCell="D3" sqref="D3:J3"/>
      <selection pane="bottomLeft" activeCell="A206" activeCellId="19" sqref="A25:XFD25 A44:XFD44 A45:XFD45 A61:XFD61 A65:XFD65 A75:XFD75 A76:XFD76 A81:XFD81 A99:XFD99 A101:XFD101 A102:XFD102 A104:XFD104 A107:XFD107 A108:XFD108 A109:XFD109 A120:XFD120 A122:XFD122 A195:XFD195 A196:XFD196 A206:XFD206"/>
      <selection pane="bottomRight" activeCell="AI25" sqref="AI25"/>
    </sheetView>
  </sheetViews>
  <sheetFormatPr defaultRowHeight="10.5"/>
  <cols>
    <col min="1" max="1" width="8.140625" style="25" customWidth="1"/>
    <col min="2" max="2" width="28.140625" style="25" customWidth="1"/>
    <col min="3" max="3" width="7.5703125" style="25" customWidth="1"/>
    <col min="4" max="5" width="10.140625" style="25" customWidth="1"/>
    <col min="6" max="6" width="11.140625" style="25" customWidth="1"/>
    <col min="7" max="7" width="9.7109375" style="25" customWidth="1"/>
    <col min="8" max="8" width="11" style="25" customWidth="1"/>
    <col min="9" max="9" width="9.7109375" style="25" customWidth="1"/>
    <col min="10" max="11" width="9.140625" style="5" customWidth="1"/>
    <col min="12" max="12" width="10.5703125" style="5" customWidth="1"/>
    <col min="13" max="13" width="12.140625" style="5" customWidth="1"/>
    <col min="14" max="15" width="9.140625" style="5" customWidth="1"/>
    <col min="16" max="16" width="12.140625" style="5" customWidth="1"/>
    <col min="17" max="20" width="9.140625" style="5" customWidth="1"/>
    <col min="21" max="21" width="5.7109375" style="5" customWidth="1"/>
    <col min="22" max="22" width="8.85546875" style="5" customWidth="1"/>
    <col min="23" max="23" width="9.85546875" style="5" customWidth="1"/>
    <col min="24" max="24" width="9.140625" style="3" customWidth="1"/>
    <col min="25" max="25" width="9.140625" style="38" customWidth="1"/>
    <col min="26" max="41" width="9.140625" style="3" customWidth="1"/>
    <col min="42" max="67" width="9.140625" style="3"/>
    <col min="68" max="235" width="9.140625" style="10"/>
    <col min="236" max="236" width="8.140625" style="10" customWidth="1"/>
    <col min="237" max="237" width="28.140625" style="10" customWidth="1"/>
    <col min="238" max="238" width="7.5703125" style="10" customWidth="1"/>
    <col min="239" max="242" width="10.140625" style="10" customWidth="1"/>
    <col min="243" max="244" width="9.7109375" style="10" customWidth="1"/>
    <col min="245" max="247" width="9.140625" style="10"/>
    <col min="248" max="248" width="9.7109375" style="10" customWidth="1"/>
    <col min="249" max="249" width="9.140625" style="10"/>
    <col min="250" max="250" width="10.140625" style="10" customWidth="1"/>
    <col min="251" max="253" width="9.140625" style="10"/>
    <col min="254" max="254" width="10.28515625" style="10" customWidth="1"/>
    <col min="255" max="257" width="9.140625" style="10"/>
    <col min="258" max="258" width="10.28515625" style="10" customWidth="1"/>
    <col min="259" max="261" width="9.140625" style="10"/>
    <col min="262" max="262" width="11.140625" style="10" customWidth="1"/>
    <col min="263" max="264" width="9.140625" style="10"/>
    <col min="265" max="265" width="10.5703125" style="10" customWidth="1"/>
    <col min="266" max="273" width="9.140625" style="10"/>
    <col min="274" max="274" width="12.140625" style="10" customWidth="1"/>
    <col min="275" max="275" width="20.7109375" style="10" customWidth="1"/>
    <col min="276" max="276" width="20.85546875" style="10" customWidth="1"/>
    <col min="277" max="491" width="9.140625" style="10"/>
    <col min="492" max="492" width="8.140625" style="10" customWidth="1"/>
    <col min="493" max="493" width="28.140625" style="10" customWidth="1"/>
    <col min="494" max="494" width="7.5703125" style="10" customWidth="1"/>
    <col min="495" max="498" width="10.140625" style="10" customWidth="1"/>
    <col min="499" max="500" width="9.7109375" style="10" customWidth="1"/>
    <col min="501" max="503" width="9.140625" style="10"/>
    <col min="504" max="504" width="9.7109375" style="10" customWidth="1"/>
    <col min="505" max="505" width="9.140625" style="10"/>
    <col min="506" max="506" width="10.140625" style="10" customWidth="1"/>
    <col min="507" max="509" width="9.140625" style="10"/>
    <col min="510" max="510" width="10.28515625" style="10" customWidth="1"/>
    <col min="511" max="513" width="9.140625" style="10"/>
    <col min="514" max="514" width="10.28515625" style="10" customWidth="1"/>
    <col min="515" max="517" width="9.140625" style="10"/>
    <col min="518" max="518" width="11.140625" style="10" customWidth="1"/>
    <col min="519" max="520" width="9.140625" style="10"/>
    <col min="521" max="521" width="10.5703125" style="10" customWidth="1"/>
    <col min="522" max="529" width="9.140625" style="10"/>
    <col min="530" max="530" width="12.140625" style="10" customWidth="1"/>
    <col min="531" max="531" width="20.7109375" style="10" customWidth="1"/>
    <col min="532" max="532" width="20.85546875" style="10" customWidth="1"/>
    <col min="533" max="747" width="9.140625" style="10"/>
    <col min="748" max="748" width="8.140625" style="10" customWidth="1"/>
    <col min="749" max="749" width="28.140625" style="10" customWidth="1"/>
    <col min="750" max="750" width="7.5703125" style="10" customWidth="1"/>
    <col min="751" max="754" width="10.140625" style="10" customWidth="1"/>
    <col min="755" max="756" width="9.7109375" style="10" customWidth="1"/>
    <col min="757" max="759" width="9.140625" style="10"/>
    <col min="760" max="760" width="9.7109375" style="10" customWidth="1"/>
    <col min="761" max="761" width="9.140625" style="10"/>
    <col min="762" max="762" width="10.140625" style="10" customWidth="1"/>
    <col min="763" max="765" width="9.140625" style="10"/>
    <col min="766" max="766" width="10.28515625" style="10" customWidth="1"/>
    <col min="767" max="769" width="9.140625" style="10"/>
    <col min="770" max="770" width="10.28515625" style="10" customWidth="1"/>
    <col min="771" max="773" width="9.140625" style="10"/>
    <col min="774" max="774" width="11.140625" style="10" customWidth="1"/>
    <col min="775" max="776" width="9.140625" style="10"/>
    <col min="777" max="777" width="10.5703125" style="10" customWidth="1"/>
    <col min="778" max="785" width="9.140625" style="10"/>
    <col min="786" max="786" width="12.140625" style="10" customWidth="1"/>
    <col min="787" max="787" width="20.7109375" style="10" customWidth="1"/>
    <col min="788" max="788" width="20.85546875" style="10" customWidth="1"/>
    <col min="789" max="1003" width="9.140625" style="10"/>
    <col min="1004" max="1004" width="8.140625" style="10" customWidth="1"/>
    <col min="1005" max="1005" width="28.140625" style="10" customWidth="1"/>
    <col min="1006" max="1006" width="7.5703125" style="10" customWidth="1"/>
    <col min="1007" max="1010" width="10.140625" style="10" customWidth="1"/>
    <col min="1011" max="1012" width="9.7109375" style="10" customWidth="1"/>
    <col min="1013" max="1015" width="9.140625" style="10"/>
    <col min="1016" max="1016" width="9.7109375" style="10" customWidth="1"/>
    <col min="1017" max="1017" width="9.140625" style="10"/>
    <col min="1018" max="1018" width="10.140625" style="10" customWidth="1"/>
    <col min="1019" max="1021" width="9.140625" style="10"/>
    <col min="1022" max="1022" width="10.28515625" style="10" customWidth="1"/>
    <col min="1023" max="1025" width="9.140625" style="10"/>
    <col min="1026" max="1026" width="10.28515625" style="10" customWidth="1"/>
    <col min="1027" max="1029" width="9.140625" style="10"/>
    <col min="1030" max="1030" width="11.140625" style="10" customWidth="1"/>
    <col min="1031" max="1032" width="9.140625" style="10"/>
    <col min="1033" max="1033" width="10.5703125" style="10" customWidth="1"/>
    <col min="1034" max="1041" width="9.140625" style="10"/>
    <col min="1042" max="1042" width="12.140625" style="10" customWidth="1"/>
    <col min="1043" max="1043" width="20.7109375" style="10" customWidth="1"/>
    <col min="1044" max="1044" width="20.85546875" style="10" customWidth="1"/>
    <col min="1045" max="1259" width="9.140625" style="10"/>
    <col min="1260" max="1260" width="8.140625" style="10" customWidth="1"/>
    <col min="1261" max="1261" width="28.140625" style="10" customWidth="1"/>
    <col min="1262" max="1262" width="7.5703125" style="10" customWidth="1"/>
    <col min="1263" max="1266" width="10.140625" style="10" customWidth="1"/>
    <col min="1267" max="1268" width="9.7109375" style="10" customWidth="1"/>
    <col min="1269" max="1271" width="9.140625" style="10"/>
    <col min="1272" max="1272" width="9.7109375" style="10" customWidth="1"/>
    <col min="1273" max="1273" width="9.140625" style="10"/>
    <col min="1274" max="1274" width="10.140625" style="10" customWidth="1"/>
    <col min="1275" max="1277" width="9.140625" style="10"/>
    <col min="1278" max="1278" width="10.28515625" style="10" customWidth="1"/>
    <col min="1279" max="1281" width="9.140625" style="10"/>
    <col min="1282" max="1282" width="10.28515625" style="10" customWidth="1"/>
    <col min="1283" max="1285" width="9.140625" style="10"/>
    <col min="1286" max="1286" width="11.140625" style="10" customWidth="1"/>
    <col min="1287" max="1288" width="9.140625" style="10"/>
    <col min="1289" max="1289" width="10.5703125" style="10" customWidth="1"/>
    <col min="1290" max="1297" width="9.140625" style="10"/>
    <col min="1298" max="1298" width="12.140625" style="10" customWidth="1"/>
    <col min="1299" max="1299" width="20.7109375" style="10" customWidth="1"/>
    <col min="1300" max="1300" width="20.85546875" style="10" customWidth="1"/>
    <col min="1301" max="1515" width="9.140625" style="10"/>
    <col min="1516" max="1516" width="8.140625" style="10" customWidth="1"/>
    <col min="1517" max="1517" width="28.140625" style="10" customWidth="1"/>
    <col min="1518" max="1518" width="7.5703125" style="10" customWidth="1"/>
    <col min="1519" max="1522" width="10.140625" style="10" customWidth="1"/>
    <col min="1523" max="1524" width="9.7109375" style="10" customWidth="1"/>
    <col min="1525" max="1527" width="9.140625" style="10"/>
    <col min="1528" max="1528" width="9.7109375" style="10" customWidth="1"/>
    <col min="1529" max="1529" width="9.140625" style="10"/>
    <col min="1530" max="1530" width="10.140625" style="10" customWidth="1"/>
    <col min="1531" max="1533" width="9.140625" style="10"/>
    <col min="1534" max="1534" width="10.28515625" style="10" customWidth="1"/>
    <col min="1535" max="1537" width="9.140625" style="10"/>
    <col min="1538" max="1538" width="10.28515625" style="10" customWidth="1"/>
    <col min="1539" max="1541" width="9.140625" style="10"/>
    <col min="1542" max="1542" width="11.140625" style="10" customWidth="1"/>
    <col min="1543" max="1544" width="9.140625" style="10"/>
    <col min="1545" max="1545" width="10.5703125" style="10" customWidth="1"/>
    <col min="1546" max="1553" width="9.140625" style="10"/>
    <col min="1554" max="1554" width="12.140625" style="10" customWidth="1"/>
    <col min="1555" max="1555" width="20.7109375" style="10" customWidth="1"/>
    <col min="1556" max="1556" width="20.85546875" style="10" customWidth="1"/>
    <col min="1557" max="1771" width="9.140625" style="10"/>
    <col min="1772" max="1772" width="8.140625" style="10" customWidth="1"/>
    <col min="1773" max="1773" width="28.140625" style="10" customWidth="1"/>
    <col min="1774" max="1774" width="7.5703125" style="10" customWidth="1"/>
    <col min="1775" max="1778" width="10.140625" style="10" customWidth="1"/>
    <col min="1779" max="1780" width="9.7109375" style="10" customWidth="1"/>
    <col min="1781" max="1783" width="9.140625" style="10"/>
    <col min="1784" max="1784" width="9.7109375" style="10" customWidth="1"/>
    <col min="1785" max="1785" width="9.140625" style="10"/>
    <col min="1786" max="1786" width="10.140625" style="10" customWidth="1"/>
    <col min="1787" max="1789" width="9.140625" style="10"/>
    <col min="1790" max="1790" width="10.28515625" style="10" customWidth="1"/>
    <col min="1791" max="1793" width="9.140625" style="10"/>
    <col min="1794" max="1794" width="10.28515625" style="10" customWidth="1"/>
    <col min="1795" max="1797" width="9.140625" style="10"/>
    <col min="1798" max="1798" width="11.140625" style="10" customWidth="1"/>
    <col min="1799" max="1800" width="9.140625" style="10"/>
    <col min="1801" max="1801" width="10.5703125" style="10" customWidth="1"/>
    <col min="1802" max="1809" width="9.140625" style="10"/>
    <col min="1810" max="1810" width="12.140625" style="10" customWidth="1"/>
    <col min="1811" max="1811" width="20.7109375" style="10" customWidth="1"/>
    <col min="1812" max="1812" width="20.85546875" style="10" customWidth="1"/>
    <col min="1813" max="2027" width="9.140625" style="10"/>
    <col min="2028" max="2028" width="8.140625" style="10" customWidth="1"/>
    <col min="2029" max="2029" width="28.140625" style="10" customWidth="1"/>
    <col min="2030" max="2030" width="7.5703125" style="10" customWidth="1"/>
    <col min="2031" max="2034" width="10.140625" style="10" customWidth="1"/>
    <col min="2035" max="2036" width="9.7109375" style="10" customWidth="1"/>
    <col min="2037" max="2039" width="9.140625" style="10"/>
    <col min="2040" max="2040" width="9.7109375" style="10" customWidth="1"/>
    <col min="2041" max="2041" width="9.140625" style="10"/>
    <col min="2042" max="2042" width="10.140625" style="10" customWidth="1"/>
    <col min="2043" max="2045" width="9.140625" style="10"/>
    <col min="2046" max="2046" width="10.28515625" style="10" customWidth="1"/>
    <col min="2047" max="2049" width="9.140625" style="10"/>
    <col min="2050" max="2050" width="10.28515625" style="10" customWidth="1"/>
    <col min="2051" max="2053" width="9.140625" style="10"/>
    <col min="2054" max="2054" width="11.140625" style="10" customWidth="1"/>
    <col min="2055" max="2056" width="9.140625" style="10"/>
    <col min="2057" max="2057" width="10.5703125" style="10" customWidth="1"/>
    <col min="2058" max="2065" width="9.140625" style="10"/>
    <col min="2066" max="2066" width="12.140625" style="10" customWidth="1"/>
    <col min="2067" max="2067" width="20.7109375" style="10" customWidth="1"/>
    <col min="2068" max="2068" width="20.85546875" style="10" customWidth="1"/>
    <col min="2069" max="2283" width="9.140625" style="10"/>
    <col min="2284" max="2284" width="8.140625" style="10" customWidth="1"/>
    <col min="2285" max="2285" width="28.140625" style="10" customWidth="1"/>
    <col min="2286" max="2286" width="7.5703125" style="10" customWidth="1"/>
    <col min="2287" max="2290" width="10.140625" style="10" customWidth="1"/>
    <col min="2291" max="2292" width="9.7109375" style="10" customWidth="1"/>
    <col min="2293" max="2295" width="9.140625" style="10"/>
    <col min="2296" max="2296" width="9.7109375" style="10" customWidth="1"/>
    <col min="2297" max="2297" width="9.140625" style="10"/>
    <col min="2298" max="2298" width="10.140625" style="10" customWidth="1"/>
    <col min="2299" max="2301" width="9.140625" style="10"/>
    <col min="2302" max="2302" width="10.28515625" style="10" customWidth="1"/>
    <col min="2303" max="2305" width="9.140625" style="10"/>
    <col min="2306" max="2306" width="10.28515625" style="10" customWidth="1"/>
    <col min="2307" max="2309" width="9.140625" style="10"/>
    <col min="2310" max="2310" width="11.140625" style="10" customWidth="1"/>
    <col min="2311" max="2312" width="9.140625" style="10"/>
    <col min="2313" max="2313" width="10.5703125" style="10" customWidth="1"/>
    <col min="2314" max="2321" width="9.140625" style="10"/>
    <col min="2322" max="2322" width="12.140625" style="10" customWidth="1"/>
    <col min="2323" max="2323" width="20.7109375" style="10" customWidth="1"/>
    <col min="2324" max="2324" width="20.85546875" style="10" customWidth="1"/>
    <col min="2325" max="2539" width="9.140625" style="10"/>
    <col min="2540" max="2540" width="8.140625" style="10" customWidth="1"/>
    <col min="2541" max="2541" width="28.140625" style="10" customWidth="1"/>
    <col min="2542" max="2542" width="7.5703125" style="10" customWidth="1"/>
    <col min="2543" max="2546" width="10.140625" style="10" customWidth="1"/>
    <col min="2547" max="2548" width="9.7109375" style="10" customWidth="1"/>
    <col min="2549" max="2551" width="9.140625" style="10"/>
    <col min="2552" max="2552" width="9.7109375" style="10" customWidth="1"/>
    <col min="2553" max="2553" width="9.140625" style="10"/>
    <col min="2554" max="2554" width="10.140625" style="10" customWidth="1"/>
    <col min="2555" max="2557" width="9.140625" style="10"/>
    <col min="2558" max="2558" width="10.28515625" style="10" customWidth="1"/>
    <col min="2559" max="2561" width="9.140625" style="10"/>
    <col min="2562" max="2562" width="10.28515625" style="10" customWidth="1"/>
    <col min="2563" max="2565" width="9.140625" style="10"/>
    <col min="2566" max="2566" width="11.140625" style="10" customWidth="1"/>
    <col min="2567" max="2568" width="9.140625" style="10"/>
    <col min="2569" max="2569" width="10.5703125" style="10" customWidth="1"/>
    <col min="2570" max="2577" width="9.140625" style="10"/>
    <col min="2578" max="2578" width="12.140625" style="10" customWidth="1"/>
    <col min="2579" max="2579" width="20.7109375" style="10" customWidth="1"/>
    <col min="2580" max="2580" width="20.85546875" style="10" customWidth="1"/>
    <col min="2581" max="2795" width="9.140625" style="10"/>
    <col min="2796" max="2796" width="8.140625" style="10" customWidth="1"/>
    <col min="2797" max="2797" width="28.140625" style="10" customWidth="1"/>
    <col min="2798" max="2798" width="7.5703125" style="10" customWidth="1"/>
    <col min="2799" max="2802" width="10.140625" style="10" customWidth="1"/>
    <col min="2803" max="2804" width="9.7109375" style="10" customWidth="1"/>
    <col min="2805" max="2807" width="9.140625" style="10"/>
    <col min="2808" max="2808" width="9.7109375" style="10" customWidth="1"/>
    <col min="2809" max="2809" width="9.140625" style="10"/>
    <col min="2810" max="2810" width="10.140625" style="10" customWidth="1"/>
    <col min="2811" max="2813" width="9.140625" style="10"/>
    <col min="2814" max="2814" width="10.28515625" style="10" customWidth="1"/>
    <col min="2815" max="2817" width="9.140625" style="10"/>
    <col min="2818" max="2818" width="10.28515625" style="10" customWidth="1"/>
    <col min="2819" max="2821" width="9.140625" style="10"/>
    <col min="2822" max="2822" width="11.140625" style="10" customWidth="1"/>
    <col min="2823" max="2824" width="9.140625" style="10"/>
    <col min="2825" max="2825" width="10.5703125" style="10" customWidth="1"/>
    <col min="2826" max="2833" width="9.140625" style="10"/>
    <col min="2834" max="2834" width="12.140625" style="10" customWidth="1"/>
    <col min="2835" max="2835" width="20.7109375" style="10" customWidth="1"/>
    <col min="2836" max="2836" width="20.85546875" style="10" customWidth="1"/>
    <col min="2837" max="3051" width="9.140625" style="10"/>
    <col min="3052" max="3052" width="8.140625" style="10" customWidth="1"/>
    <col min="3053" max="3053" width="28.140625" style="10" customWidth="1"/>
    <col min="3054" max="3054" width="7.5703125" style="10" customWidth="1"/>
    <col min="3055" max="3058" width="10.140625" style="10" customWidth="1"/>
    <col min="3059" max="3060" width="9.7109375" style="10" customWidth="1"/>
    <col min="3061" max="3063" width="9.140625" style="10"/>
    <col min="3064" max="3064" width="9.7109375" style="10" customWidth="1"/>
    <col min="3065" max="3065" width="9.140625" style="10"/>
    <col min="3066" max="3066" width="10.140625" style="10" customWidth="1"/>
    <col min="3067" max="3069" width="9.140625" style="10"/>
    <col min="3070" max="3070" width="10.28515625" style="10" customWidth="1"/>
    <col min="3071" max="3073" width="9.140625" style="10"/>
    <col min="3074" max="3074" width="10.28515625" style="10" customWidth="1"/>
    <col min="3075" max="3077" width="9.140625" style="10"/>
    <col min="3078" max="3078" width="11.140625" style="10" customWidth="1"/>
    <col min="3079" max="3080" width="9.140625" style="10"/>
    <col min="3081" max="3081" width="10.5703125" style="10" customWidth="1"/>
    <col min="3082" max="3089" width="9.140625" style="10"/>
    <col min="3090" max="3090" width="12.140625" style="10" customWidth="1"/>
    <col min="3091" max="3091" width="20.7109375" style="10" customWidth="1"/>
    <col min="3092" max="3092" width="20.85546875" style="10" customWidth="1"/>
    <col min="3093" max="3307" width="9.140625" style="10"/>
    <col min="3308" max="3308" width="8.140625" style="10" customWidth="1"/>
    <col min="3309" max="3309" width="28.140625" style="10" customWidth="1"/>
    <col min="3310" max="3310" width="7.5703125" style="10" customWidth="1"/>
    <col min="3311" max="3314" width="10.140625" style="10" customWidth="1"/>
    <col min="3315" max="3316" width="9.7109375" style="10" customWidth="1"/>
    <col min="3317" max="3319" width="9.140625" style="10"/>
    <col min="3320" max="3320" width="9.7109375" style="10" customWidth="1"/>
    <col min="3321" max="3321" width="9.140625" style="10"/>
    <col min="3322" max="3322" width="10.140625" style="10" customWidth="1"/>
    <col min="3323" max="3325" width="9.140625" style="10"/>
    <col min="3326" max="3326" width="10.28515625" style="10" customWidth="1"/>
    <col min="3327" max="3329" width="9.140625" style="10"/>
    <col min="3330" max="3330" width="10.28515625" style="10" customWidth="1"/>
    <col min="3331" max="3333" width="9.140625" style="10"/>
    <col min="3334" max="3334" width="11.140625" style="10" customWidth="1"/>
    <col min="3335" max="3336" width="9.140625" style="10"/>
    <col min="3337" max="3337" width="10.5703125" style="10" customWidth="1"/>
    <col min="3338" max="3345" width="9.140625" style="10"/>
    <col min="3346" max="3346" width="12.140625" style="10" customWidth="1"/>
    <col min="3347" max="3347" width="20.7109375" style="10" customWidth="1"/>
    <col min="3348" max="3348" width="20.85546875" style="10" customWidth="1"/>
    <col min="3349" max="3563" width="9.140625" style="10"/>
    <col min="3564" max="3564" width="8.140625" style="10" customWidth="1"/>
    <col min="3565" max="3565" width="28.140625" style="10" customWidth="1"/>
    <col min="3566" max="3566" width="7.5703125" style="10" customWidth="1"/>
    <col min="3567" max="3570" width="10.140625" style="10" customWidth="1"/>
    <col min="3571" max="3572" width="9.7109375" style="10" customWidth="1"/>
    <col min="3573" max="3575" width="9.140625" style="10"/>
    <col min="3576" max="3576" width="9.7109375" style="10" customWidth="1"/>
    <col min="3577" max="3577" width="9.140625" style="10"/>
    <col min="3578" max="3578" width="10.140625" style="10" customWidth="1"/>
    <col min="3579" max="3581" width="9.140625" style="10"/>
    <col min="3582" max="3582" width="10.28515625" style="10" customWidth="1"/>
    <col min="3583" max="3585" width="9.140625" style="10"/>
    <col min="3586" max="3586" width="10.28515625" style="10" customWidth="1"/>
    <col min="3587" max="3589" width="9.140625" style="10"/>
    <col min="3590" max="3590" width="11.140625" style="10" customWidth="1"/>
    <col min="3591" max="3592" width="9.140625" style="10"/>
    <col min="3593" max="3593" width="10.5703125" style="10" customWidth="1"/>
    <col min="3594" max="3601" width="9.140625" style="10"/>
    <col min="3602" max="3602" width="12.140625" style="10" customWidth="1"/>
    <col min="3603" max="3603" width="20.7109375" style="10" customWidth="1"/>
    <col min="3604" max="3604" width="20.85546875" style="10" customWidth="1"/>
    <col min="3605" max="3819" width="9.140625" style="10"/>
    <col min="3820" max="3820" width="8.140625" style="10" customWidth="1"/>
    <col min="3821" max="3821" width="28.140625" style="10" customWidth="1"/>
    <col min="3822" max="3822" width="7.5703125" style="10" customWidth="1"/>
    <col min="3823" max="3826" width="10.140625" style="10" customWidth="1"/>
    <col min="3827" max="3828" width="9.7109375" style="10" customWidth="1"/>
    <col min="3829" max="3831" width="9.140625" style="10"/>
    <col min="3832" max="3832" width="9.7109375" style="10" customWidth="1"/>
    <col min="3833" max="3833" width="9.140625" style="10"/>
    <col min="3834" max="3834" width="10.140625" style="10" customWidth="1"/>
    <col min="3835" max="3837" width="9.140625" style="10"/>
    <col min="3838" max="3838" width="10.28515625" style="10" customWidth="1"/>
    <col min="3839" max="3841" width="9.140625" style="10"/>
    <col min="3842" max="3842" width="10.28515625" style="10" customWidth="1"/>
    <col min="3843" max="3845" width="9.140625" style="10"/>
    <col min="3846" max="3846" width="11.140625" style="10" customWidth="1"/>
    <col min="3847" max="3848" width="9.140625" style="10"/>
    <col min="3849" max="3849" width="10.5703125" style="10" customWidth="1"/>
    <col min="3850" max="3857" width="9.140625" style="10"/>
    <col min="3858" max="3858" width="12.140625" style="10" customWidth="1"/>
    <col min="3859" max="3859" width="20.7109375" style="10" customWidth="1"/>
    <col min="3860" max="3860" width="20.85546875" style="10" customWidth="1"/>
    <col min="3861" max="4075" width="9.140625" style="10"/>
    <col min="4076" max="4076" width="8.140625" style="10" customWidth="1"/>
    <col min="4077" max="4077" width="28.140625" style="10" customWidth="1"/>
    <col min="4078" max="4078" width="7.5703125" style="10" customWidth="1"/>
    <col min="4079" max="4082" width="10.140625" style="10" customWidth="1"/>
    <col min="4083" max="4084" width="9.7109375" style="10" customWidth="1"/>
    <col min="4085" max="4087" width="9.140625" style="10"/>
    <col min="4088" max="4088" width="9.7109375" style="10" customWidth="1"/>
    <col min="4089" max="4089" width="9.140625" style="10"/>
    <col min="4090" max="4090" width="10.140625" style="10" customWidth="1"/>
    <col min="4091" max="4093" width="9.140625" style="10"/>
    <col min="4094" max="4094" width="10.28515625" style="10" customWidth="1"/>
    <col min="4095" max="4097" width="9.140625" style="10"/>
    <col min="4098" max="4098" width="10.28515625" style="10" customWidth="1"/>
    <col min="4099" max="4101" width="9.140625" style="10"/>
    <col min="4102" max="4102" width="11.140625" style="10" customWidth="1"/>
    <col min="4103" max="4104" width="9.140625" style="10"/>
    <col min="4105" max="4105" width="10.5703125" style="10" customWidth="1"/>
    <col min="4106" max="4113" width="9.140625" style="10"/>
    <col min="4114" max="4114" width="12.140625" style="10" customWidth="1"/>
    <col min="4115" max="4115" width="20.7109375" style="10" customWidth="1"/>
    <col min="4116" max="4116" width="20.85546875" style="10" customWidth="1"/>
    <col min="4117" max="4331" width="9.140625" style="10"/>
    <col min="4332" max="4332" width="8.140625" style="10" customWidth="1"/>
    <col min="4333" max="4333" width="28.140625" style="10" customWidth="1"/>
    <col min="4334" max="4334" width="7.5703125" style="10" customWidth="1"/>
    <col min="4335" max="4338" width="10.140625" style="10" customWidth="1"/>
    <col min="4339" max="4340" width="9.7109375" style="10" customWidth="1"/>
    <col min="4341" max="4343" width="9.140625" style="10"/>
    <col min="4344" max="4344" width="9.7109375" style="10" customWidth="1"/>
    <col min="4345" max="4345" width="9.140625" style="10"/>
    <col min="4346" max="4346" width="10.140625" style="10" customWidth="1"/>
    <col min="4347" max="4349" width="9.140625" style="10"/>
    <col min="4350" max="4350" width="10.28515625" style="10" customWidth="1"/>
    <col min="4351" max="4353" width="9.140625" style="10"/>
    <col min="4354" max="4354" width="10.28515625" style="10" customWidth="1"/>
    <col min="4355" max="4357" width="9.140625" style="10"/>
    <col min="4358" max="4358" width="11.140625" style="10" customWidth="1"/>
    <col min="4359" max="4360" width="9.140625" style="10"/>
    <col min="4361" max="4361" width="10.5703125" style="10" customWidth="1"/>
    <col min="4362" max="4369" width="9.140625" style="10"/>
    <col min="4370" max="4370" width="12.140625" style="10" customWidth="1"/>
    <col min="4371" max="4371" width="20.7109375" style="10" customWidth="1"/>
    <col min="4372" max="4372" width="20.85546875" style="10" customWidth="1"/>
    <col min="4373" max="4587" width="9.140625" style="10"/>
    <col min="4588" max="4588" width="8.140625" style="10" customWidth="1"/>
    <col min="4589" max="4589" width="28.140625" style="10" customWidth="1"/>
    <col min="4590" max="4590" width="7.5703125" style="10" customWidth="1"/>
    <col min="4591" max="4594" width="10.140625" style="10" customWidth="1"/>
    <col min="4595" max="4596" width="9.7109375" style="10" customWidth="1"/>
    <col min="4597" max="4599" width="9.140625" style="10"/>
    <col min="4600" max="4600" width="9.7109375" style="10" customWidth="1"/>
    <col min="4601" max="4601" width="9.140625" style="10"/>
    <col min="4602" max="4602" width="10.140625" style="10" customWidth="1"/>
    <col min="4603" max="4605" width="9.140625" style="10"/>
    <col min="4606" max="4606" width="10.28515625" style="10" customWidth="1"/>
    <col min="4607" max="4609" width="9.140625" style="10"/>
    <col min="4610" max="4610" width="10.28515625" style="10" customWidth="1"/>
    <col min="4611" max="4613" width="9.140625" style="10"/>
    <col min="4614" max="4614" width="11.140625" style="10" customWidth="1"/>
    <col min="4615" max="4616" width="9.140625" style="10"/>
    <col min="4617" max="4617" width="10.5703125" style="10" customWidth="1"/>
    <col min="4618" max="4625" width="9.140625" style="10"/>
    <col min="4626" max="4626" width="12.140625" style="10" customWidth="1"/>
    <col min="4627" max="4627" width="20.7109375" style="10" customWidth="1"/>
    <col min="4628" max="4628" width="20.85546875" style="10" customWidth="1"/>
    <col min="4629" max="4843" width="9.140625" style="10"/>
    <col min="4844" max="4844" width="8.140625" style="10" customWidth="1"/>
    <col min="4845" max="4845" width="28.140625" style="10" customWidth="1"/>
    <col min="4846" max="4846" width="7.5703125" style="10" customWidth="1"/>
    <col min="4847" max="4850" width="10.140625" style="10" customWidth="1"/>
    <col min="4851" max="4852" width="9.7109375" style="10" customWidth="1"/>
    <col min="4853" max="4855" width="9.140625" style="10"/>
    <col min="4856" max="4856" width="9.7109375" style="10" customWidth="1"/>
    <col min="4857" max="4857" width="9.140625" style="10"/>
    <col min="4858" max="4858" width="10.140625" style="10" customWidth="1"/>
    <col min="4859" max="4861" width="9.140625" style="10"/>
    <col min="4862" max="4862" width="10.28515625" style="10" customWidth="1"/>
    <col min="4863" max="4865" width="9.140625" style="10"/>
    <col min="4866" max="4866" width="10.28515625" style="10" customWidth="1"/>
    <col min="4867" max="4869" width="9.140625" style="10"/>
    <col min="4870" max="4870" width="11.140625" style="10" customWidth="1"/>
    <col min="4871" max="4872" width="9.140625" style="10"/>
    <col min="4873" max="4873" width="10.5703125" style="10" customWidth="1"/>
    <col min="4874" max="4881" width="9.140625" style="10"/>
    <col min="4882" max="4882" width="12.140625" style="10" customWidth="1"/>
    <col min="4883" max="4883" width="20.7109375" style="10" customWidth="1"/>
    <col min="4884" max="4884" width="20.85546875" style="10" customWidth="1"/>
    <col min="4885" max="5099" width="9.140625" style="10"/>
    <col min="5100" max="5100" width="8.140625" style="10" customWidth="1"/>
    <col min="5101" max="5101" width="28.140625" style="10" customWidth="1"/>
    <col min="5102" max="5102" width="7.5703125" style="10" customWidth="1"/>
    <col min="5103" max="5106" width="10.140625" style="10" customWidth="1"/>
    <col min="5107" max="5108" width="9.7109375" style="10" customWidth="1"/>
    <col min="5109" max="5111" width="9.140625" style="10"/>
    <col min="5112" max="5112" width="9.7109375" style="10" customWidth="1"/>
    <col min="5113" max="5113" width="9.140625" style="10"/>
    <col min="5114" max="5114" width="10.140625" style="10" customWidth="1"/>
    <col min="5115" max="5117" width="9.140625" style="10"/>
    <col min="5118" max="5118" width="10.28515625" style="10" customWidth="1"/>
    <col min="5119" max="5121" width="9.140625" style="10"/>
    <col min="5122" max="5122" width="10.28515625" style="10" customWidth="1"/>
    <col min="5123" max="5125" width="9.140625" style="10"/>
    <col min="5126" max="5126" width="11.140625" style="10" customWidth="1"/>
    <col min="5127" max="5128" width="9.140625" style="10"/>
    <col min="5129" max="5129" width="10.5703125" style="10" customWidth="1"/>
    <col min="5130" max="5137" width="9.140625" style="10"/>
    <col min="5138" max="5138" width="12.140625" style="10" customWidth="1"/>
    <col min="5139" max="5139" width="20.7109375" style="10" customWidth="1"/>
    <col min="5140" max="5140" width="20.85546875" style="10" customWidth="1"/>
    <col min="5141" max="5355" width="9.140625" style="10"/>
    <col min="5356" max="5356" width="8.140625" style="10" customWidth="1"/>
    <col min="5357" max="5357" width="28.140625" style="10" customWidth="1"/>
    <col min="5358" max="5358" width="7.5703125" style="10" customWidth="1"/>
    <col min="5359" max="5362" width="10.140625" style="10" customWidth="1"/>
    <col min="5363" max="5364" width="9.7109375" style="10" customWidth="1"/>
    <col min="5365" max="5367" width="9.140625" style="10"/>
    <col min="5368" max="5368" width="9.7109375" style="10" customWidth="1"/>
    <col min="5369" max="5369" width="9.140625" style="10"/>
    <col min="5370" max="5370" width="10.140625" style="10" customWidth="1"/>
    <col min="5371" max="5373" width="9.140625" style="10"/>
    <col min="5374" max="5374" width="10.28515625" style="10" customWidth="1"/>
    <col min="5375" max="5377" width="9.140625" style="10"/>
    <col min="5378" max="5378" width="10.28515625" style="10" customWidth="1"/>
    <col min="5379" max="5381" width="9.140625" style="10"/>
    <col min="5382" max="5382" width="11.140625" style="10" customWidth="1"/>
    <col min="5383" max="5384" width="9.140625" style="10"/>
    <col min="5385" max="5385" width="10.5703125" style="10" customWidth="1"/>
    <col min="5386" max="5393" width="9.140625" style="10"/>
    <col min="5394" max="5394" width="12.140625" style="10" customWidth="1"/>
    <col min="5395" max="5395" width="20.7109375" style="10" customWidth="1"/>
    <col min="5396" max="5396" width="20.85546875" style="10" customWidth="1"/>
    <col min="5397" max="5611" width="9.140625" style="10"/>
    <col min="5612" max="5612" width="8.140625" style="10" customWidth="1"/>
    <col min="5613" max="5613" width="28.140625" style="10" customWidth="1"/>
    <col min="5614" max="5614" width="7.5703125" style="10" customWidth="1"/>
    <col min="5615" max="5618" width="10.140625" style="10" customWidth="1"/>
    <col min="5619" max="5620" width="9.7109375" style="10" customWidth="1"/>
    <col min="5621" max="5623" width="9.140625" style="10"/>
    <col min="5624" max="5624" width="9.7109375" style="10" customWidth="1"/>
    <col min="5625" max="5625" width="9.140625" style="10"/>
    <col min="5626" max="5626" width="10.140625" style="10" customWidth="1"/>
    <col min="5627" max="5629" width="9.140625" style="10"/>
    <col min="5630" max="5630" width="10.28515625" style="10" customWidth="1"/>
    <col min="5631" max="5633" width="9.140625" style="10"/>
    <col min="5634" max="5634" width="10.28515625" style="10" customWidth="1"/>
    <col min="5635" max="5637" width="9.140625" style="10"/>
    <col min="5638" max="5638" width="11.140625" style="10" customWidth="1"/>
    <col min="5639" max="5640" width="9.140625" style="10"/>
    <col min="5641" max="5641" width="10.5703125" style="10" customWidth="1"/>
    <col min="5642" max="5649" width="9.140625" style="10"/>
    <col min="5650" max="5650" width="12.140625" style="10" customWidth="1"/>
    <col min="5651" max="5651" width="20.7109375" style="10" customWidth="1"/>
    <col min="5652" max="5652" width="20.85546875" style="10" customWidth="1"/>
    <col min="5653" max="5867" width="9.140625" style="10"/>
    <col min="5868" max="5868" width="8.140625" style="10" customWidth="1"/>
    <col min="5869" max="5869" width="28.140625" style="10" customWidth="1"/>
    <col min="5870" max="5870" width="7.5703125" style="10" customWidth="1"/>
    <col min="5871" max="5874" width="10.140625" style="10" customWidth="1"/>
    <col min="5875" max="5876" width="9.7109375" style="10" customWidth="1"/>
    <col min="5877" max="5879" width="9.140625" style="10"/>
    <col min="5880" max="5880" width="9.7109375" style="10" customWidth="1"/>
    <col min="5881" max="5881" width="9.140625" style="10"/>
    <col min="5882" max="5882" width="10.140625" style="10" customWidth="1"/>
    <col min="5883" max="5885" width="9.140625" style="10"/>
    <col min="5886" max="5886" width="10.28515625" style="10" customWidth="1"/>
    <col min="5887" max="5889" width="9.140625" style="10"/>
    <col min="5890" max="5890" width="10.28515625" style="10" customWidth="1"/>
    <col min="5891" max="5893" width="9.140625" style="10"/>
    <col min="5894" max="5894" width="11.140625" style="10" customWidth="1"/>
    <col min="5895" max="5896" width="9.140625" style="10"/>
    <col min="5897" max="5897" width="10.5703125" style="10" customWidth="1"/>
    <col min="5898" max="5905" width="9.140625" style="10"/>
    <col min="5906" max="5906" width="12.140625" style="10" customWidth="1"/>
    <col min="5907" max="5907" width="20.7109375" style="10" customWidth="1"/>
    <col min="5908" max="5908" width="20.85546875" style="10" customWidth="1"/>
    <col min="5909" max="6123" width="9.140625" style="10"/>
    <col min="6124" max="6124" width="8.140625" style="10" customWidth="1"/>
    <col min="6125" max="6125" width="28.140625" style="10" customWidth="1"/>
    <col min="6126" max="6126" width="7.5703125" style="10" customWidth="1"/>
    <col min="6127" max="6130" width="10.140625" style="10" customWidth="1"/>
    <col min="6131" max="6132" width="9.7109375" style="10" customWidth="1"/>
    <col min="6133" max="6135" width="9.140625" style="10"/>
    <col min="6136" max="6136" width="9.7109375" style="10" customWidth="1"/>
    <col min="6137" max="6137" width="9.140625" style="10"/>
    <col min="6138" max="6138" width="10.140625" style="10" customWidth="1"/>
    <col min="6139" max="6141" width="9.140625" style="10"/>
    <col min="6142" max="6142" width="10.28515625" style="10" customWidth="1"/>
    <col min="6143" max="6145" width="9.140625" style="10"/>
    <col min="6146" max="6146" width="10.28515625" style="10" customWidth="1"/>
    <col min="6147" max="6149" width="9.140625" style="10"/>
    <col min="6150" max="6150" width="11.140625" style="10" customWidth="1"/>
    <col min="6151" max="6152" width="9.140625" style="10"/>
    <col min="6153" max="6153" width="10.5703125" style="10" customWidth="1"/>
    <col min="6154" max="6161" width="9.140625" style="10"/>
    <col min="6162" max="6162" width="12.140625" style="10" customWidth="1"/>
    <col min="6163" max="6163" width="20.7109375" style="10" customWidth="1"/>
    <col min="6164" max="6164" width="20.85546875" style="10" customWidth="1"/>
    <col min="6165" max="6379" width="9.140625" style="10"/>
    <col min="6380" max="6380" width="8.140625" style="10" customWidth="1"/>
    <col min="6381" max="6381" width="28.140625" style="10" customWidth="1"/>
    <col min="6382" max="6382" width="7.5703125" style="10" customWidth="1"/>
    <col min="6383" max="6386" width="10.140625" style="10" customWidth="1"/>
    <col min="6387" max="6388" width="9.7109375" style="10" customWidth="1"/>
    <col min="6389" max="6391" width="9.140625" style="10"/>
    <col min="6392" max="6392" width="9.7109375" style="10" customWidth="1"/>
    <col min="6393" max="6393" width="9.140625" style="10"/>
    <col min="6394" max="6394" width="10.140625" style="10" customWidth="1"/>
    <col min="6395" max="6397" width="9.140625" style="10"/>
    <col min="6398" max="6398" width="10.28515625" style="10" customWidth="1"/>
    <col min="6399" max="6401" width="9.140625" style="10"/>
    <col min="6402" max="6402" width="10.28515625" style="10" customWidth="1"/>
    <col min="6403" max="6405" width="9.140625" style="10"/>
    <col min="6406" max="6406" width="11.140625" style="10" customWidth="1"/>
    <col min="6407" max="6408" width="9.140625" style="10"/>
    <col min="6409" max="6409" width="10.5703125" style="10" customWidth="1"/>
    <col min="6410" max="6417" width="9.140625" style="10"/>
    <col min="6418" max="6418" width="12.140625" style="10" customWidth="1"/>
    <col min="6419" max="6419" width="20.7109375" style="10" customWidth="1"/>
    <col min="6420" max="6420" width="20.85546875" style="10" customWidth="1"/>
    <col min="6421" max="6635" width="9.140625" style="10"/>
    <col min="6636" max="6636" width="8.140625" style="10" customWidth="1"/>
    <col min="6637" max="6637" width="28.140625" style="10" customWidth="1"/>
    <col min="6638" max="6638" width="7.5703125" style="10" customWidth="1"/>
    <col min="6639" max="6642" width="10.140625" style="10" customWidth="1"/>
    <col min="6643" max="6644" width="9.7109375" style="10" customWidth="1"/>
    <col min="6645" max="6647" width="9.140625" style="10"/>
    <col min="6648" max="6648" width="9.7109375" style="10" customWidth="1"/>
    <col min="6649" max="6649" width="9.140625" style="10"/>
    <col min="6650" max="6650" width="10.140625" style="10" customWidth="1"/>
    <col min="6651" max="6653" width="9.140625" style="10"/>
    <col min="6654" max="6654" width="10.28515625" style="10" customWidth="1"/>
    <col min="6655" max="6657" width="9.140625" style="10"/>
    <col min="6658" max="6658" width="10.28515625" style="10" customWidth="1"/>
    <col min="6659" max="6661" width="9.140625" style="10"/>
    <col min="6662" max="6662" width="11.140625" style="10" customWidth="1"/>
    <col min="6663" max="6664" width="9.140625" style="10"/>
    <col min="6665" max="6665" width="10.5703125" style="10" customWidth="1"/>
    <col min="6666" max="6673" width="9.140625" style="10"/>
    <col min="6674" max="6674" width="12.140625" style="10" customWidth="1"/>
    <col min="6675" max="6675" width="20.7109375" style="10" customWidth="1"/>
    <col min="6676" max="6676" width="20.85546875" style="10" customWidth="1"/>
    <col min="6677" max="6891" width="9.140625" style="10"/>
    <col min="6892" max="6892" width="8.140625" style="10" customWidth="1"/>
    <col min="6893" max="6893" width="28.140625" style="10" customWidth="1"/>
    <col min="6894" max="6894" width="7.5703125" style="10" customWidth="1"/>
    <col min="6895" max="6898" width="10.140625" style="10" customWidth="1"/>
    <col min="6899" max="6900" width="9.7109375" style="10" customWidth="1"/>
    <col min="6901" max="6903" width="9.140625" style="10"/>
    <col min="6904" max="6904" width="9.7109375" style="10" customWidth="1"/>
    <col min="6905" max="6905" width="9.140625" style="10"/>
    <col min="6906" max="6906" width="10.140625" style="10" customWidth="1"/>
    <col min="6907" max="6909" width="9.140625" style="10"/>
    <col min="6910" max="6910" width="10.28515625" style="10" customWidth="1"/>
    <col min="6911" max="6913" width="9.140625" style="10"/>
    <col min="6914" max="6914" width="10.28515625" style="10" customWidth="1"/>
    <col min="6915" max="6917" width="9.140625" style="10"/>
    <col min="6918" max="6918" width="11.140625" style="10" customWidth="1"/>
    <col min="6919" max="6920" width="9.140625" style="10"/>
    <col min="6921" max="6921" width="10.5703125" style="10" customWidth="1"/>
    <col min="6922" max="6929" width="9.140625" style="10"/>
    <col min="6930" max="6930" width="12.140625" style="10" customWidth="1"/>
    <col min="6931" max="6931" width="20.7109375" style="10" customWidth="1"/>
    <col min="6932" max="6932" width="20.85546875" style="10" customWidth="1"/>
    <col min="6933" max="7147" width="9.140625" style="10"/>
    <col min="7148" max="7148" width="8.140625" style="10" customWidth="1"/>
    <col min="7149" max="7149" width="28.140625" style="10" customWidth="1"/>
    <col min="7150" max="7150" width="7.5703125" style="10" customWidth="1"/>
    <col min="7151" max="7154" width="10.140625" style="10" customWidth="1"/>
    <col min="7155" max="7156" width="9.7109375" style="10" customWidth="1"/>
    <col min="7157" max="7159" width="9.140625" style="10"/>
    <col min="7160" max="7160" width="9.7109375" style="10" customWidth="1"/>
    <col min="7161" max="7161" width="9.140625" style="10"/>
    <col min="7162" max="7162" width="10.140625" style="10" customWidth="1"/>
    <col min="7163" max="7165" width="9.140625" style="10"/>
    <col min="7166" max="7166" width="10.28515625" style="10" customWidth="1"/>
    <col min="7167" max="7169" width="9.140625" style="10"/>
    <col min="7170" max="7170" width="10.28515625" style="10" customWidth="1"/>
    <col min="7171" max="7173" width="9.140625" style="10"/>
    <col min="7174" max="7174" width="11.140625" style="10" customWidth="1"/>
    <col min="7175" max="7176" width="9.140625" style="10"/>
    <col min="7177" max="7177" width="10.5703125" style="10" customWidth="1"/>
    <col min="7178" max="7185" width="9.140625" style="10"/>
    <col min="7186" max="7186" width="12.140625" style="10" customWidth="1"/>
    <col min="7187" max="7187" width="20.7109375" style="10" customWidth="1"/>
    <col min="7188" max="7188" width="20.85546875" style="10" customWidth="1"/>
    <col min="7189" max="7403" width="9.140625" style="10"/>
    <col min="7404" max="7404" width="8.140625" style="10" customWidth="1"/>
    <col min="7405" max="7405" width="28.140625" style="10" customWidth="1"/>
    <col min="7406" max="7406" width="7.5703125" style="10" customWidth="1"/>
    <col min="7407" max="7410" width="10.140625" style="10" customWidth="1"/>
    <col min="7411" max="7412" width="9.7109375" style="10" customWidth="1"/>
    <col min="7413" max="7415" width="9.140625" style="10"/>
    <col min="7416" max="7416" width="9.7109375" style="10" customWidth="1"/>
    <col min="7417" max="7417" width="9.140625" style="10"/>
    <col min="7418" max="7418" width="10.140625" style="10" customWidth="1"/>
    <col min="7419" max="7421" width="9.140625" style="10"/>
    <col min="7422" max="7422" width="10.28515625" style="10" customWidth="1"/>
    <col min="7423" max="7425" width="9.140625" style="10"/>
    <col min="7426" max="7426" width="10.28515625" style="10" customWidth="1"/>
    <col min="7427" max="7429" width="9.140625" style="10"/>
    <col min="7430" max="7430" width="11.140625" style="10" customWidth="1"/>
    <col min="7431" max="7432" width="9.140625" style="10"/>
    <col min="7433" max="7433" width="10.5703125" style="10" customWidth="1"/>
    <col min="7434" max="7441" width="9.140625" style="10"/>
    <col min="7442" max="7442" width="12.140625" style="10" customWidth="1"/>
    <col min="7443" max="7443" width="20.7109375" style="10" customWidth="1"/>
    <col min="7444" max="7444" width="20.85546875" style="10" customWidth="1"/>
    <col min="7445" max="7659" width="9.140625" style="10"/>
    <col min="7660" max="7660" width="8.140625" style="10" customWidth="1"/>
    <col min="7661" max="7661" width="28.140625" style="10" customWidth="1"/>
    <col min="7662" max="7662" width="7.5703125" style="10" customWidth="1"/>
    <col min="7663" max="7666" width="10.140625" style="10" customWidth="1"/>
    <col min="7667" max="7668" width="9.7109375" style="10" customWidth="1"/>
    <col min="7669" max="7671" width="9.140625" style="10"/>
    <col min="7672" max="7672" width="9.7109375" style="10" customWidth="1"/>
    <col min="7673" max="7673" width="9.140625" style="10"/>
    <col min="7674" max="7674" width="10.140625" style="10" customWidth="1"/>
    <col min="7675" max="7677" width="9.140625" style="10"/>
    <col min="7678" max="7678" width="10.28515625" style="10" customWidth="1"/>
    <col min="7679" max="7681" width="9.140625" style="10"/>
    <col min="7682" max="7682" width="10.28515625" style="10" customWidth="1"/>
    <col min="7683" max="7685" width="9.140625" style="10"/>
    <col min="7686" max="7686" width="11.140625" style="10" customWidth="1"/>
    <col min="7687" max="7688" width="9.140625" style="10"/>
    <col min="7689" max="7689" width="10.5703125" style="10" customWidth="1"/>
    <col min="7690" max="7697" width="9.140625" style="10"/>
    <col min="7698" max="7698" width="12.140625" style="10" customWidth="1"/>
    <col min="7699" max="7699" width="20.7109375" style="10" customWidth="1"/>
    <col min="7700" max="7700" width="20.85546875" style="10" customWidth="1"/>
    <col min="7701" max="7915" width="9.140625" style="10"/>
    <col min="7916" max="7916" width="8.140625" style="10" customWidth="1"/>
    <col min="7917" max="7917" width="28.140625" style="10" customWidth="1"/>
    <col min="7918" max="7918" width="7.5703125" style="10" customWidth="1"/>
    <col min="7919" max="7922" width="10.140625" style="10" customWidth="1"/>
    <col min="7923" max="7924" width="9.7109375" style="10" customWidth="1"/>
    <col min="7925" max="7927" width="9.140625" style="10"/>
    <col min="7928" max="7928" width="9.7109375" style="10" customWidth="1"/>
    <col min="7929" max="7929" width="9.140625" style="10"/>
    <col min="7930" max="7930" width="10.140625" style="10" customWidth="1"/>
    <col min="7931" max="7933" width="9.140625" style="10"/>
    <col min="7934" max="7934" width="10.28515625" style="10" customWidth="1"/>
    <col min="7935" max="7937" width="9.140625" style="10"/>
    <col min="7938" max="7938" width="10.28515625" style="10" customWidth="1"/>
    <col min="7939" max="7941" width="9.140625" style="10"/>
    <col min="7942" max="7942" width="11.140625" style="10" customWidth="1"/>
    <col min="7943" max="7944" width="9.140625" style="10"/>
    <col min="7945" max="7945" width="10.5703125" style="10" customWidth="1"/>
    <col min="7946" max="7953" width="9.140625" style="10"/>
    <col min="7954" max="7954" width="12.140625" style="10" customWidth="1"/>
    <col min="7955" max="7955" width="20.7109375" style="10" customWidth="1"/>
    <col min="7956" max="7956" width="20.85546875" style="10" customWidth="1"/>
    <col min="7957" max="8171" width="9.140625" style="10"/>
    <col min="8172" max="8172" width="8.140625" style="10" customWidth="1"/>
    <col min="8173" max="8173" width="28.140625" style="10" customWidth="1"/>
    <col min="8174" max="8174" width="7.5703125" style="10" customWidth="1"/>
    <col min="8175" max="8178" width="10.140625" style="10" customWidth="1"/>
    <col min="8179" max="8180" width="9.7109375" style="10" customWidth="1"/>
    <col min="8181" max="8183" width="9.140625" style="10"/>
    <col min="8184" max="8184" width="9.7109375" style="10" customWidth="1"/>
    <col min="8185" max="8185" width="9.140625" style="10"/>
    <col min="8186" max="8186" width="10.140625" style="10" customWidth="1"/>
    <col min="8187" max="8189" width="9.140625" style="10"/>
    <col min="8190" max="8190" width="10.28515625" style="10" customWidth="1"/>
    <col min="8191" max="8193" width="9.140625" style="10"/>
    <col min="8194" max="8194" width="10.28515625" style="10" customWidth="1"/>
    <col min="8195" max="8197" width="9.140625" style="10"/>
    <col min="8198" max="8198" width="11.140625" style="10" customWidth="1"/>
    <col min="8199" max="8200" width="9.140625" style="10"/>
    <col min="8201" max="8201" width="10.5703125" style="10" customWidth="1"/>
    <col min="8202" max="8209" width="9.140625" style="10"/>
    <col min="8210" max="8210" width="12.140625" style="10" customWidth="1"/>
    <col min="8211" max="8211" width="20.7109375" style="10" customWidth="1"/>
    <col min="8212" max="8212" width="20.85546875" style="10" customWidth="1"/>
    <col min="8213" max="8427" width="9.140625" style="10"/>
    <col min="8428" max="8428" width="8.140625" style="10" customWidth="1"/>
    <col min="8429" max="8429" width="28.140625" style="10" customWidth="1"/>
    <col min="8430" max="8430" width="7.5703125" style="10" customWidth="1"/>
    <col min="8431" max="8434" width="10.140625" style="10" customWidth="1"/>
    <col min="8435" max="8436" width="9.7109375" style="10" customWidth="1"/>
    <col min="8437" max="8439" width="9.140625" style="10"/>
    <col min="8440" max="8440" width="9.7109375" style="10" customWidth="1"/>
    <col min="8441" max="8441" width="9.140625" style="10"/>
    <col min="8442" max="8442" width="10.140625" style="10" customWidth="1"/>
    <col min="8443" max="8445" width="9.140625" style="10"/>
    <col min="8446" max="8446" width="10.28515625" style="10" customWidth="1"/>
    <col min="8447" max="8449" width="9.140625" style="10"/>
    <col min="8450" max="8450" width="10.28515625" style="10" customWidth="1"/>
    <col min="8451" max="8453" width="9.140625" style="10"/>
    <col min="8454" max="8454" width="11.140625" style="10" customWidth="1"/>
    <col min="8455" max="8456" width="9.140625" style="10"/>
    <col min="8457" max="8457" width="10.5703125" style="10" customWidth="1"/>
    <col min="8458" max="8465" width="9.140625" style="10"/>
    <col min="8466" max="8466" width="12.140625" style="10" customWidth="1"/>
    <col min="8467" max="8467" width="20.7109375" style="10" customWidth="1"/>
    <col min="8468" max="8468" width="20.85546875" style="10" customWidth="1"/>
    <col min="8469" max="8683" width="9.140625" style="10"/>
    <col min="8684" max="8684" width="8.140625" style="10" customWidth="1"/>
    <col min="8685" max="8685" width="28.140625" style="10" customWidth="1"/>
    <col min="8686" max="8686" width="7.5703125" style="10" customWidth="1"/>
    <col min="8687" max="8690" width="10.140625" style="10" customWidth="1"/>
    <col min="8691" max="8692" width="9.7109375" style="10" customWidth="1"/>
    <col min="8693" max="8695" width="9.140625" style="10"/>
    <col min="8696" max="8696" width="9.7109375" style="10" customWidth="1"/>
    <col min="8697" max="8697" width="9.140625" style="10"/>
    <col min="8698" max="8698" width="10.140625" style="10" customWidth="1"/>
    <col min="8699" max="8701" width="9.140625" style="10"/>
    <col min="8702" max="8702" width="10.28515625" style="10" customWidth="1"/>
    <col min="8703" max="8705" width="9.140625" style="10"/>
    <col min="8706" max="8706" width="10.28515625" style="10" customWidth="1"/>
    <col min="8707" max="8709" width="9.140625" style="10"/>
    <col min="8710" max="8710" width="11.140625" style="10" customWidth="1"/>
    <col min="8711" max="8712" width="9.140625" style="10"/>
    <col min="8713" max="8713" width="10.5703125" style="10" customWidth="1"/>
    <col min="8714" max="8721" width="9.140625" style="10"/>
    <col min="8722" max="8722" width="12.140625" style="10" customWidth="1"/>
    <col min="8723" max="8723" width="20.7109375" style="10" customWidth="1"/>
    <col min="8724" max="8724" width="20.85546875" style="10" customWidth="1"/>
    <col min="8725" max="8939" width="9.140625" style="10"/>
    <col min="8940" max="8940" width="8.140625" style="10" customWidth="1"/>
    <col min="8941" max="8941" width="28.140625" style="10" customWidth="1"/>
    <col min="8942" max="8942" width="7.5703125" style="10" customWidth="1"/>
    <col min="8943" max="8946" width="10.140625" style="10" customWidth="1"/>
    <col min="8947" max="8948" width="9.7109375" style="10" customWidth="1"/>
    <col min="8949" max="8951" width="9.140625" style="10"/>
    <col min="8952" max="8952" width="9.7109375" style="10" customWidth="1"/>
    <col min="8953" max="8953" width="9.140625" style="10"/>
    <col min="8954" max="8954" width="10.140625" style="10" customWidth="1"/>
    <col min="8955" max="8957" width="9.140625" style="10"/>
    <col min="8958" max="8958" width="10.28515625" style="10" customWidth="1"/>
    <col min="8959" max="8961" width="9.140625" style="10"/>
    <col min="8962" max="8962" width="10.28515625" style="10" customWidth="1"/>
    <col min="8963" max="8965" width="9.140625" style="10"/>
    <col min="8966" max="8966" width="11.140625" style="10" customWidth="1"/>
    <col min="8967" max="8968" width="9.140625" style="10"/>
    <col min="8969" max="8969" width="10.5703125" style="10" customWidth="1"/>
    <col min="8970" max="8977" width="9.140625" style="10"/>
    <col min="8978" max="8978" width="12.140625" style="10" customWidth="1"/>
    <col min="8979" max="8979" width="20.7109375" style="10" customWidth="1"/>
    <col min="8980" max="8980" width="20.85546875" style="10" customWidth="1"/>
    <col min="8981" max="9195" width="9.140625" style="10"/>
    <col min="9196" max="9196" width="8.140625" style="10" customWidth="1"/>
    <col min="9197" max="9197" width="28.140625" style="10" customWidth="1"/>
    <col min="9198" max="9198" width="7.5703125" style="10" customWidth="1"/>
    <col min="9199" max="9202" width="10.140625" style="10" customWidth="1"/>
    <col min="9203" max="9204" width="9.7109375" style="10" customWidth="1"/>
    <col min="9205" max="9207" width="9.140625" style="10"/>
    <col min="9208" max="9208" width="9.7109375" style="10" customWidth="1"/>
    <col min="9209" max="9209" width="9.140625" style="10"/>
    <col min="9210" max="9210" width="10.140625" style="10" customWidth="1"/>
    <col min="9211" max="9213" width="9.140625" style="10"/>
    <col min="9214" max="9214" width="10.28515625" style="10" customWidth="1"/>
    <col min="9215" max="9217" width="9.140625" style="10"/>
    <col min="9218" max="9218" width="10.28515625" style="10" customWidth="1"/>
    <col min="9219" max="9221" width="9.140625" style="10"/>
    <col min="9222" max="9222" width="11.140625" style="10" customWidth="1"/>
    <col min="9223" max="9224" width="9.140625" style="10"/>
    <col min="9225" max="9225" width="10.5703125" style="10" customWidth="1"/>
    <col min="9226" max="9233" width="9.140625" style="10"/>
    <col min="9234" max="9234" width="12.140625" style="10" customWidth="1"/>
    <col min="9235" max="9235" width="20.7109375" style="10" customWidth="1"/>
    <col min="9236" max="9236" width="20.85546875" style="10" customWidth="1"/>
    <col min="9237" max="9451" width="9.140625" style="10"/>
    <col min="9452" max="9452" width="8.140625" style="10" customWidth="1"/>
    <col min="9453" max="9453" width="28.140625" style="10" customWidth="1"/>
    <col min="9454" max="9454" width="7.5703125" style="10" customWidth="1"/>
    <col min="9455" max="9458" width="10.140625" style="10" customWidth="1"/>
    <col min="9459" max="9460" width="9.7109375" style="10" customWidth="1"/>
    <col min="9461" max="9463" width="9.140625" style="10"/>
    <col min="9464" max="9464" width="9.7109375" style="10" customWidth="1"/>
    <col min="9465" max="9465" width="9.140625" style="10"/>
    <col min="9466" max="9466" width="10.140625" style="10" customWidth="1"/>
    <col min="9467" max="9469" width="9.140625" style="10"/>
    <col min="9470" max="9470" width="10.28515625" style="10" customWidth="1"/>
    <col min="9471" max="9473" width="9.140625" style="10"/>
    <col min="9474" max="9474" width="10.28515625" style="10" customWidth="1"/>
    <col min="9475" max="9477" width="9.140625" style="10"/>
    <col min="9478" max="9478" width="11.140625" style="10" customWidth="1"/>
    <col min="9479" max="9480" width="9.140625" style="10"/>
    <col min="9481" max="9481" width="10.5703125" style="10" customWidth="1"/>
    <col min="9482" max="9489" width="9.140625" style="10"/>
    <col min="9490" max="9490" width="12.140625" style="10" customWidth="1"/>
    <col min="9491" max="9491" width="20.7109375" style="10" customWidth="1"/>
    <col min="9492" max="9492" width="20.85546875" style="10" customWidth="1"/>
    <col min="9493" max="9707" width="9.140625" style="10"/>
    <col min="9708" max="9708" width="8.140625" style="10" customWidth="1"/>
    <col min="9709" max="9709" width="28.140625" style="10" customWidth="1"/>
    <col min="9710" max="9710" width="7.5703125" style="10" customWidth="1"/>
    <col min="9711" max="9714" width="10.140625" style="10" customWidth="1"/>
    <col min="9715" max="9716" width="9.7109375" style="10" customWidth="1"/>
    <col min="9717" max="9719" width="9.140625" style="10"/>
    <col min="9720" max="9720" width="9.7109375" style="10" customWidth="1"/>
    <col min="9721" max="9721" width="9.140625" style="10"/>
    <col min="9722" max="9722" width="10.140625" style="10" customWidth="1"/>
    <col min="9723" max="9725" width="9.140625" style="10"/>
    <col min="9726" max="9726" width="10.28515625" style="10" customWidth="1"/>
    <col min="9727" max="9729" width="9.140625" style="10"/>
    <col min="9730" max="9730" width="10.28515625" style="10" customWidth="1"/>
    <col min="9731" max="9733" width="9.140625" style="10"/>
    <col min="9734" max="9734" width="11.140625" style="10" customWidth="1"/>
    <col min="9735" max="9736" width="9.140625" style="10"/>
    <col min="9737" max="9737" width="10.5703125" style="10" customWidth="1"/>
    <col min="9738" max="9745" width="9.140625" style="10"/>
    <col min="9746" max="9746" width="12.140625" style="10" customWidth="1"/>
    <col min="9747" max="9747" width="20.7109375" style="10" customWidth="1"/>
    <col min="9748" max="9748" width="20.85546875" style="10" customWidth="1"/>
    <col min="9749" max="9963" width="9.140625" style="10"/>
    <col min="9964" max="9964" width="8.140625" style="10" customWidth="1"/>
    <col min="9965" max="9965" width="28.140625" style="10" customWidth="1"/>
    <col min="9966" max="9966" width="7.5703125" style="10" customWidth="1"/>
    <col min="9967" max="9970" width="10.140625" style="10" customWidth="1"/>
    <col min="9971" max="9972" width="9.7109375" style="10" customWidth="1"/>
    <col min="9973" max="9975" width="9.140625" style="10"/>
    <col min="9976" max="9976" width="9.7109375" style="10" customWidth="1"/>
    <col min="9977" max="9977" width="9.140625" style="10"/>
    <col min="9978" max="9978" width="10.140625" style="10" customWidth="1"/>
    <col min="9979" max="9981" width="9.140625" style="10"/>
    <col min="9982" max="9982" width="10.28515625" style="10" customWidth="1"/>
    <col min="9983" max="9985" width="9.140625" style="10"/>
    <col min="9986" max="9986" width="10.28515625" style="10" customWidth="1"/>
    <col min="9987" max="9989" width="9.140625" style="10"/>
    <col min="9990" max="9990" width="11.140625" style="10" customWidth="1"/>
    <col min="9991" max="9992" width="9.140625" style="10"/>
    <col min="9993" max="9993" width="10.5703125" style="10" customWidth="1"/>
    <col min="9994" max="10001" width="9.140625" style="10"/>
    <col min="10002" max="10002" width="12.140625" style="10" customWidth="1"/>
    <col min="10003" max="10003" width="20.7109375" style="10" customWidth="1"/>
    <col min="10004" max="10004" width="20.85546875" style="10" customWidth="1"/>
    <col min="10005" max="10219" width="9.140625" style="10"/>
    <col min="10220" max="10220" width="8.140625" style="10" customWidth="1"/>
    <col min="10221" max="10221" width="28.140625" style="10" customWidth="1"/>
    <col min="10222" max="10222" width="7.5703125" style="10" customWidth="1"/>
    <col min="10223" max="10226" width="10.140625" style="10" customWidth="1"/>
    <col min="10227" max="10228" width="9.7109375" style="10" customWidth="1"/>
    <col min="10229" max="10231" width="9.140625" style="10"/>
    <col min="10232" max="10232" width="9.7109375" style="10" customWidth="1"/>
    <col min="10233" max="10233" width="9.140625" style="10"/>
    <col min="10234" max="10234" width="10.140625" style="10" customWidth="1"/>
    <col min="10235" max="10237" width="9.140625" style="10"/>
    <col min="10238" max="10238" width="10.28515625" style="10" customWidth="1"/>
    <col min="10239" max="10241" width="9.140625" style="10"/>
    <col min="10242" max="10242" width="10.28515625" style="10" customWidth="1"/>
    <col min="10243" max="10245" width="9.140625" style="10"/>
    <col min="10246" max="10246" width="11.140625" style="10" customWidth="1"/>
    <col min="10247" max="10248" width="9.140625" style="10"/>
    <col min="10249" max="10249" width="10.5703125" style="10" customWidth="1"/>
    <col min="10250" max="10257" width="9.140625" style="10"/>
    <col min="10258" max="10258" width="12.140625" style="10" customWidth="1"/>
    <col min="10259" max="10259" width="20.7109375" style="10" customWidth="1"/>
    <col min="10260" max="10260" width="20.85546875" style="10" customWidth="1"/>
    <col min="10261" max="10475" width="9.140625" style="10"/>
    <col min="10476" max="10476" width="8.140625" style="10" customWidth="1"/>
    <col min="10477" max="10477" width="28.140625" style="10" customWidth="1"/>
    <col min="10478" max="10478" width="7.5703125" style="10" customWidth="1"/>
    <col min="10479" max="10482" width="10.140625" style="10" customWidth="1"/>
    <col min="10483" max="10484" width="9.7109375" style="10" customWidth="1"/>
    <col min="10485" max="10487" width="9.140625" style="10"/>
    <col min="10488" max="10488" width="9.7109375" style="10" customWidth="1"/>
    <col min="10489" max="10489" width="9.140625" style="10"/>
    <col min="10490" max="10490" width="10.140625" style="10" customWidth="1"/>
    <col min="10491" max="10493" width="9.140625" style="10"/>
    <col min="10494" max="10494" width="10.28515625" style="10" customWidth="1"/>
    <col min="10495" max="10497" width="9.140625" style="10"/>
    <col min="10498" max="10498" width="10.28515625" style="10" customWidth="1"/>
    <col min="10499" max="10501" width="9.140625" style="10"/>
    <col min="10502" max="10502" width="11.140625" style="10" customWidth="1"/>
    <col min="10503" max="10504" width="9.140625" style="10"/>
    <col min="10505" max="10505" width="10.5703125" style="10" customWidth="1"/>
    <col min="10506" max="10513" width="9.140625" style="10"/>
    <col min="10514" max="10514" width="12.140625" style="10" customWidth="1"/>
    <col min="10515" max="10515" width="20.7109375" style="10" customWidth="1"/>
    <col min="10516" max="10516" width="20.85546875" style="10" customWidth="1"/>
    <col min="10517" max="10731" width="9.140625" style="10"/>
    <col min="10732" max="10732" width="8.140625" style="10" customWidth="1"/>
    <col min="10733" max="10733" width="28.140625" style="10" customWidth="1"/>
    <col min="10734" max="10734" width="7.5703125" style="10" customWidth="1"/>
    <col min="10735" max="10738" width="10.140625" style="10" customWidth="1"/>
    <col min="10739" max="10740" width="9.7109375" style="10" customWidth="1"/>
    <col min="10741" max="10743" width="9.140625" style="10"/>
    <col min="10744" max="10744" width="9.7109375" style="10" customWidth="1"/>
    <col min="10745" max="10745" width="9.140625" style="10"/>
    <col min="10746" max="10746" width="10.140625" style="10" customWidth="1"/>
    <col min="10747" max="10749" width="9.140625" style="10"/>
    <col min="10750" max="10750" width="10.28515625" style="10" customWidth="1"/>
    <col min="10751" max="10753" width="9.140625" style="10"/>
    <col min="10754" max="10754" width="10.28515625" style="10" customWidth="1"/>
    <col min="10755" max="10757" width="9.140625" style="10"/>
    <col min="10758" max="10758" width="11.140625" style="10" customWidth="1"/>
    <col min="10759" max="10760" width="9.140625" style="10"/>
    <col min="10761" max="10761" width="10.5703125" style="10" customWidth="1"/>
    <col min="10762" max="10769" width="9.140625" style="10"/>
    <col min="10770" max="10770" width="12.140625" style="10" customWidth="1"/>
    <col min="10771" max="10771" width="20.7109375" style="10" customWidth="1"/>
    <col min="10772" max="10772" width="20.85546875" style="10" customWidth="1"/>
    <col min="10773" max="10987" width="9.140625" style="10"/>
    <col min="10988" max="10988" width="8.140625" style="10" customWidth="1"/>
    <col min="10989" max="10989" width="28.140625" style="10" customWidth="1"/>
    <col min="10990" max="10990" width="7.5703125" style="10" customWidth="1"/>
    <col min="10991" max="10994" width="10.140625" style="10" customWidth="1"/>
    <col min="10995" max="10996" width="9.7109375" style="10" customWidth="1"/>
    <col min="10997" max="10999" width="9.140625" style="10"/>
    <col min="11000" max="11000" width="9.7109375" style="10" customWidth="1"/>
    <col min="11001" max="11001" width="9.140625" style="10"/>
    <col min="11002" max="11002" width="10.140625" style="10" customWidth="1"/>
    <col min="11003" max="11005" width="9.140625" style="10"/>
    <col min="11006" max="11006" width="10.28515625" style="10" customWidth="1"/>
    <col min="11007" max="11009" width="9.140625" style="10"/>
    <col min="11010" max="11010" width="10.28515625" style="10" customWidth="1"/>
    <col min="11011" max="11013" width="9.140625" style="10"/>
    <col min="11014" max="11014" width="11.140625" style="10" customWidth="1"/>
    <col min="11015" max="11016" width="9.140625" style="10"/>
    <col min="11017" max="11017" width="10.5703125" style="10" customWidth="1"/>
    <col min="11018" max="11025" width="9.140625" style="10"/>
    <col min="11026" max="11026" width="12.140625" style="10" customWidth="1"/>
    <col min="11027" max="11027" width="20.7109375" style="10" customWidth="1"/>
    <col min="11028" max="11028" width="20.85546875" style="10" customWidth="1"/>
    <col min="11029" max="11243" width="9.140625" style="10"/>
    <col min="11244" max="11244" width="8.140625" style="10" customWidth="1"/>
    <col min="11245" max="11245" width="28.140625" style="10" customWidth="1"/>
    <col min="11246" max="11246" width="7.5703125" style="10" customWidth="1"/>
    <col min="11247" max="11250" width="10.140625" style="10" customWidth="1"/>
    <col min="11251" max="11252" width="9.7109375" style="10" customWidth="1"/>
    <col min="11253" max="11255" width="9.140625" style="10"/>
    <col min="11256" max="11256" width="9.7109375" style="10" customWidth="1"/>
    <col min="11257" max="11257" width="9.140625" style="10"/>
    <col min="11258" max="11258" width="10.140625" style="10" customWidth="1"/>
    <col min="11259" max="11261" width="9.140625" style="10"/>
    <col min="11262" max="11262" width="10.28515625" style="10" customWidth="1"/>
    <col min="11263" max="11265" width="9.140625" style="10"/>
    <col min="11266" max="11266" width="10.28515625" style="10" customWidth="1"/>
    <col min="11267" max="11269" width="9.140625" style="10"/>
    <col min="11270" max="11270" width="11.140625" style="10" customWidth="1"/>
    <col min="11271" max="11272" width="9.140625" style="10"/>
    <col min="11273" max="11273" width="10.5703125" style="10" customWidth="1"/>
    <col min="11274" max="11281" width="9.140625" style="10"/>
    <col min="11282" max="11282" width="12.140625" style="10" customWidth="1"/>
    <col min="11283" max="11283" width="20.7109375" style="10" customWidth="1"/>
    <col min="11284" max="11284" width="20.85546875" style="10" customWidth="1"/>
    <col min="11285" max="11499" width="9.140625" style="10"/>
    <col min="11500" max="11500" width="8.140625" style="10" customWidth="1"/>
    <col min="11501" max="11501" width="28.140625" style="10" customWidth="1"/>
    <col min="11502" max="11502" width="7.5703125" style="10" customWidth="1"/>
    <col min="11503" max="11506" width="10.140625" style="10" customWidth="1"/>
    <col min="11507" max="11508" width="9.7109375" style="10" customWidth="1"/>
    <col min="11509" max="11511" width="9.140625" style="10"/>
    <col min="11512" max="11512" width="9.7109375" style="10" customWidth="1"/>
    <col min="11513" max="11513" width="9.140625" style="10"/>
    <col min="11514" max="11514" width="10.140625" style="10" customWidth="1"/>
    <col min="11515" max="11517" width="9.140625" style="10"/>
    <col min="11518" max="11518" width="10.28515625" style="10" customWidth="1"/>
    <col min="11519" max="11521" width="9.140625" style="10"/>
    <col min="11522" max="11522" width="10.28515625" style="10" customWidth="1"/>
    <col min="11523" max="11525" width="9.140625" style="10"/>
    <col min="11526" max="11526" width="11.140625" style="10" customWidth="1"/>
    <col min="11527" max="11528" width="9.140625" style="10"/>
    <col min="11529" max="11529" width="10.5703125" style="10" customWidth="1"/>
    <col min="11530" max="11537" width="9.140625" style="10"/>
    <col min="11538" max="11538" width="12.140625" style="10" customWidth="1"/>
    <col min="11539" max="11539" width="20.7109375" style="10" customWidth="1"/>
    <col min="11540" max="11540" width="20.85546875" style="10" customWidth="1"/>
    <col min="11541" max="11755" width="9.140625" style="10"/>
    <col min="11756" max="11756" width="8.140625" style="10" customWidth="1"/>
    <col min="11757" max="11757" width="28.140625" style="10" customWidth="1"/>
    <col min="11758" max="11758" width="7.5703125" style="10" customWidth="1"/>
    <col min="11759" max="11762" width="10.140625" style="10" customWidth="1"/>
    <col min="11763" max="11764" width="9.7109375" style="10" customWidth="1"/>
    <col min="11765" max="11767" width="9.140625" style="10"/>
    <col min="11768" max="11768" width="9.7109375" style="10" customWidth="1"/>
    <col min="11769" max="11769" width="9.140625" style="10"/>
    <col min="11770" max="11770" width="10.140625" style="10" customWidth="1"/>
    <col min="11771" max="11773" width="9.140625" style="10"/>
    <col min="11774" max="11774" width="10.28515625" style="10" customWidth="1"/>
    <col min="11775" max="11777" width="9.140625" style="10"/>
    <col min="11778" max="11778" width="10.28515625" style="10" customWidth="1"/>
    <col min="11779" max="11781" width="9.140625" style="10"/>
    <col min="11782" max="11782" width="11.140625" style="10" customWidth="1"/>
    <col min="11783" max="11784" width="9.140625" style="10"/>
    <col min="11785" max="11785" width="10.5703125" style="10" customWidth="1"/>
    <col min="11786" max="11793" width="9.140625" style="10"/>
    <col min="11794" max="11794" width="12.140625" style="10" customWidth="1"/>
    <col min="11795" max="11795" width="20.7109375" style="10" customWidth="1"/>
    <col min="11796" max="11796" width="20.85546875" style="10" customWidth="1"/>
    <col min="11797" max="12011" width="9.140625" style="10"/>
    <col min="12012" max="12012" width="8.140625" style="10" customWidth="1"/>
    <col min="12013" max="12013" width="28.140625" style="10" customWidth="1"/>
    <col min="12014" max="12014" width="7.5703125" style="10" customWidth="1"/>
    <col min="12015" max="12018" width="10.140625" style="10" customWidth="1"/>
    <col min="12019" max="12020" width="9.7109375" style="10" customWidth="1"/>
    <col min="12021" max="12023" width="9.140625" style="10"/>
    <col min="12024" max="12024" width="9.7109375" style="10" customWidth="1"/>
    <col min="12025" max="12025" width="9.140625" style="10"/>
    <col min="12026" max="12026" width="10.140625" style="10" customWidth="1"/>
    <col min="12027" max="12029" width="9.140625" style="10"/>
    <col min="12030" max="12030" width="10.28515625" style="10" customWidth="1"/>
    <col min="12031" max="12033" width="9.140625" style="10"/>
    <col min="12034" max="12034" width="10.28515625" style="10" customWidth="1"/>
    <col min="12035" max="12037" width="9.140625" style="10"/>
    <col min="12038" max="12038" width="11.140625" style="10" customWidth="1"/>
    <col min="12039" max="12040" width="9.140625" style="10"/>
    <col min="12041" max="12041" width="10.5703125" style="10" customWidth="1"/>
    <col min="12042" max="12049" width="9.140625" style="10"/>
    <col min="12050" max="12050" width="12.140625" style="10" customWidth="1"/>
    <col min="12051" max="12051" width="20.7109375" style="10" customWidth="1"/>
    <col min="12052" max="12052" width="20.85546875" style="10" customWidth="1"/>
    <col min="12053" max="12267" width="9.140625" style="10"/>
    <col min="12268" max="12268" width="8.140625" style="10" customWidth="1"/>
    <col min="12269" max="12269" width="28.140625" style="10" customWidth="1"/>
    <col min="12270" max="12270" width="7.5703125" style="10" customWidth="1"/>
    <col min="12271" max="12274" width="10.140625" style="10" customWidth="1"/>
    <col min="12275" max="12276" width="9.7109375" style="10" customWidth="1"/>
    <col min="12277" max="12279" width="9.140625" style="10"/>
    <col min="12280" max="12280" width="9.7109375" style="10" customWidth="1"/>
    <col min="12281" max="12281" width="9.140625" style="10"/>
    <col min="12282" max="12282" width="10.140625" style="10" customWidth="1"/>
    <col min="12283" max="12285" width="9.140625" style="10"/>
    <col min="12286" max="12286" width="10.28515625" style="10" customWidth="1"/>
    <col min="12287" max="12289" width="9.140625" style="10"/>
    <col min="12290" max="12290" width="10.28515625" style="10" customWidth="1"/>
    <col min="12291" max="12293" width="9.140625" style="10"/>
    <col min="12294" max="12294" width="11.140625" style="10" customWidth="1"/>
    <col min="12295" max="12296" width="9.140625" style="10"/>
    <col min="12297" max="12297" width="10.5703125" style="10" customWidth="1"/>
    <col min="12298" max="12305" width="9.140625" style="10"/>
    <col min="12306" max="12306" width="12.140625" style="10" customWidth="1"/>
    <col min="12307" max="12307" width="20.7109375" style="10" customWidth="1"/>
    <col min="12308" max="12308" width="20.85546875" style="10" customWidth="1"/>
    <col min="12309" max="12523" width="9.140625" style="10"/>
    <col min="12524" max="12524" width="8.140625" style="10" customWidth="1"/>
    <col min="12525" max="12525" width="28.140625" style="10" customWidth="1"/>
    <col min="12526" max="12526" width="7.5703125" style="10" customWidth="1"/>
    <col min="12527" max="12530" width="10.140625" style="10" customWidth="1"/>
    <col min="12531" max="12532" width="9.7109375" style="10" customWidth="1"/>
    <col min="12533" max="12535" width="9.140625" style="10"/>
    <col min="12536" max="12536" width="9.7109375" style="10" customWidth="1"/>
    <col min="12537" max="12537" width="9.140625" style="10"/>
    <col min="12538" max="12538" width="10.140625" style="10" customWidth="1"/>
    <col min="12539" max="12541" width="9.140625" style="10"/>
    <col min="12542" max="12542" width="10.28515625" style="10" customWidth="1"/>
    <col min="12543" max="12545" width="9.140625" style="10"/>
    <col min="12546" max="12546" width="10.28515625" style="10" customWidth="1"/>
    <col min="12547" max="12549" width="9.140625" style="10"/>
    <col min="12550" max="12550" width="11.140625" style="10" customWidth="1"/>
    <col min="12551" max="12552" width="9.140625" style="10"/>
    <col min="12553" max="12553" width="10.5703125" style="10" customWidth="1"/>
    <col min="12554" max="12561" width="9.140625" style="10"/>
    <col min="12562" max="12562" width="12.140625" style="10" customWidth="1"/>
    <col min="12563" max="12563" width="20.7109375" style="10" customWidth="1"/>
    <col min="12564" max="12564" width="20.85546875" style="10" customWidth="1"/>
    <col min="12565" max="12779" width="9.140625" style="10"/>
    <col min="12780" max="12780" width="8.140625" style="10" customWidth="1"/>
    <col min="12781" max="12781" width="28.140625" style="10" customWidth="1"/>
    <col min="12782" max="12782" width="7.5703125" style="10" customWidth="1"/>
    <col min="12783" max="12786" width="10.140625" style="10" customWidth="1"/>
    <col min="12787" max="12788" width="9.7109375" style="10" customWidth="1"/>
    <col min="12789" max="12791" width="9.140625" style="10"/>
    <col min="12792" max="12792" width="9.7109375" style="10" customWidth="1"/>
    <col min="12793" max="12793" width="9.140625" style="10"/>
    <col min="12794" max="12794" width="10.140625" style="10" customWidth="1"/>
    <col min="12795" max="12797" width="9.140625" style="10"/>
    <col min="12798" max="12798" width="10.28515625" style="10" customWidth="1"/>
    <col min="12799" max="12801" width="9.140625" style="10"/>
    <col min="12802" max="12802" width="10.28515625" style="10" customWidth="1"/>
    <col min="12803" max="12805" width="9.140625" style="10"/>
    <col min="12806" max="12806" width="11.140625" style="10" customWidth="1"/>
    <col min="12807" max="12808" width="9.140625" style="10"/>
    <col min="12809" max="12809" width="10.5703125" style="10" customWidth="1"/>
    <col min="12810" max="12817" width="9.140625" style="10"/>
    <col min="12818" max="12818" width="12.140625" style="10" customWidth="1"/>
    <col min="12819" max="12819" width="20.7109375" style="10" customWidth="1"/>
    <col min="12820" max="12820" width="20.85546875" style="10" customWidth="1"/>
    <col min="12821" max="13035" width="9.140625" style="10"/>
    <col min="13036" max="13036" width="8.140625" style="10" customWidth="1"/>
    <col min="13037" max="13037" width="28.140625" style="10" customWidth="1"/>
    <col min="13038" max="13038" width="7.5703125" style="10" customWidth="1"/>
    <col min="13039" max="13042" width="10.140625" style="10" customWidth="1"/>
    <col min="13043" max="13044" width="9.7109375" style="10" customWidth="1"/>
    <col min="13045" max="13047" width="9.140625" style="10"/>
    <col min="13048" max="13048" width="9.7109375" style="10" customWidth="1"/>
    <col min="13049" max="13049" width="9.140625" style="10"/>
    <col min="13050" max="13050" width="10.140625" style="10" customWidth="1"/>
    <col min="13051" max="13053" width="9.140625" style="10"/>
    <col min="13054" max="13054" width="10.28515625" style="10" customWidth="1"/>
    <col min="13055" max="13057" width="9.140625" style="10"/>
    <col min="13058" max="13058" width="10.28515625" style="10" customWidth="1"/>
    <col min="13059" max="13061" width="9.140625" style="10"/>
    <col min="13062" max="13062" width="11.140625" style="10" customWidth="1"/>
    <col min="13063" max="13064" width="9.140625" style="10"/>
    <col min="13065" max="13065" width="10.5703125" style="10" customWidth="1"/>
    <col min="13066" max="13073" width="9.140625" style="10"/>
    <col min="13074" max="13074" width="12.140625" style="10" customWidth="1"/>
    <col min="13075" max="13075" width="20.7109375" style="10" customWidth="1"/>
    <col min="13076" max="13076" width="20.85546875" style="10" customWidth="1"/>
    <col min="13077" max="13291" width="9.140625" style="10"/>
    <col min="13292" max="13292" width="8.140625" style="10" customWidth="1"/>
    <col min="13293" max="13293" width="28.140625" style="10" customWidth="1"/>
    <col min="13294" max="13294" width="7.5703125" style="10" customWidth="1"/>
    <col min="13295" max="13298" width="10.140625" style="10" customWidth="1"/>
    <col min="13299" max="13300" width="9.7109375" style="10" customWidth="1"/>
    <col min="13301" max="13303" width="9.140625" style="10"/>
    <col min="13304" max="13304" width="9.7109375" style="10" customWidth="1"/>
    <col min="13305" max="13305" width="9.140625" style="10"/>
    <col min="13306" max="13306" width="10.140625" style="10" customWidth="1"/>
    <col min="13307" max="13309" width="9.140625" style="10"/>
    <col min="13310" max="13310" width="10.28515625" style="10" customWidth="1"/>
    <col min="13311" max="13313" width="9.140625" style="10"/>
    <col min="13314" max="13314" width="10.28515625" style="10" customWidth="1"/>
    <col min="13315" max="13317" width="9.140625" style="10"/>
    <col min="13318" max="13318" width="11.140625" style="10" customWidth="1"/>
    <col min="13319" max="13320" width="9.140625" style="10"/>
    <col min="13321" max="13321" width="10.5703125" style="10" customWidth="1"/>
    <col min="13322" max="13329" width="9.140625" style="10"/>
    <col min="13330" max="13330" width="12.140625" style="10" customWidth="1"/>
    <col min="13331" max="13331" width="20.7109375" style="10" customWidth="1"/>
    <col min="13332" max="13332" width="20.85546875" style="10" customWidth="1"/>
    <col min="13333" max="13547" width="9.140625" style="10"/>
    <col min="13548" max="13548" width="8.140625" style="10" customWidth="1"/>
    <col min="13549" max="13549" width="28.140625" style="10" customWidth="1"/>
    <col min="13550" max="13550" width="7.5703125" style="10" customWidth="1"/>
    <col min="13551" max="13554" width="10.140625" style="10" customWidth="1"/>
    <col min="13555" max="13556" width="9.7109375" style="10" customWidth="1"/>
    <col min="13557" max="13559" width="9.140625" style="10"/>
    <col min="13560" max="13560" width="9.7109375" style="10" customWidth="1"/>
    <col min="13561" max="13561" width="9.140625" style="10"/>
    <col min="13562" max="13562" width="10.140625" style="10" customWidth="1"/>
    <col min="13563" max="13565" width="9.140625" style="10"/>
    <col min="13566" max="13566" width="10.28515625" style="10" customWidth="1"/>
    <col min="13567" max="13569" width="9.140625" style="10"/>
    <col min="13570" max="13570" width="10.28515625" style="10" customWidth="1"/>
    <col min="13571" max="13573" width="9.140625" style="10"/>
    <col min="13574" max="13574" width="11.140625" style="10" customWidth="1"/>
    <col min="13575" max="13576" width="9.140625" style="10"/>
    <col min="13577" max="13577" width="10.5703125" style="10" customWidth="1"/>
    <col min="13578" max="13585" width="9.140625" style="10"/>
    <col min="13586" max="13586" width="12.140625" style="10" customWidth="1"/>
    <col min="13587" max="13587" width="20.7109375" style="10" customWidth="1"/>
    <col min="13588" max="13588" width="20.85546875" style="10" customWidth="1"/>
    <col min="13589" max="13803" width="9.140625" style="10"/>
    <col min="13804" max="13804" width="8.140625" style="10" customWidth="1"/>
    <col min="13805" max="13805" width="28.140625" style="10" customWidth="1"/>
    <col min="13806" max="13806" width="7.5703125" style="10" customWidth="1"/>
    <col min="13807" max="13810" width="10.140625" style="10" customWidth="1"/>
    <col min="13811" max="13812" width="9.7109375" style="10" customWidth="1"/>
    <col min="13813" max="13815" width="9.140625" style="10"/>
    <col min="13816" max="13816" width="9.7109375" style="10" customWidth="1"/>
    <col min="13817" max="13817" width="9.140625" style="10"/>
    <col min="13818" max="13818" width="10.140625" style="10" customWidth="1"/>
    <col min="13819" max="13821" width="9.140625" style="10"/>
    <col min="13822" max="13822" width="10.28515625" style="10" customWidth="1"/>
    <col min="13823" max="13825" width="9.140625" style="10"/>
    <col min="13826" max="13826" width="10.28515625" style="10" customWidth="1"/>
    <col min="13827" max="13829" width="9.140625" style="10"/>
    <col min="13830" max="13830" width="11.140625" style="10" customWidth="1"/>
    <col min="13831" max="13832" width="9.140625" style="10"/>
    <col min="13833" max="13833" width="10.5703125" style="10" customWidth="1"/>
    <col min="13834" max="13841" width="9.140625" style="10"/>
    <col min="13842" max="13842" width="12.140625" style="10" customWidth="1"/>
    <col min="13843" max="13843" width="20.7109375" style="10" customWidth="1"/>
    <col min="13844" max="13844" width="20.85546875" style="10" customWidth="1"/>
    <col min="13845" max="14059" width="9.140625" style="10"/>
    <col min="14060" max="14060" width="8.140625" style="10" customWidth="1"/>
    <col min="14061" max="14061" width="28.140625" style="10" customWidth="1"/>
    <col min="14062" max="14062" width="7.5703125" style="10" customWidth="1"/>
    <col min="14063" max="14066" width="10.140625" style="10" customWidth="1"/>
    <col min="14067" max="14068" width="9.7109375" style="10" customWidth="1"/>
    <col min="14069" max="14071" width="9.140625" style="10"/>
    <col min="14072" max="14072" width="9.7109375" style="10" customWidth="1"/>
    <col min="14073" max="14073" width="9.140625" style="10"/>
    <col min="14074" max="14074" width="10.140625" style="10" customWidth="1"/>
    <col min="14075" max="14077" width="9.140625" style="10"/>
    <col min="14078" max="14078" width="10.28515625" style="10" customWidth="1"/>
    <col min="14079" max="14081" width="9.140625" style="10"/>
    <col min="14082" max="14082" width="10.28515625" style="10" customWidth="1"/>
    <col min="14083" max="14085" width="9.140625" style="10"/>
    <col min="14086" max="14086" width="11.140625" style="10" customWidth="1"/>
    <col min="14087" max="14088" width="9.140625" style="10"/>
    <col min="14089" max="14089" width="10.5703125" style="10" customWidth="1"/>
    <col min="14090" max="14097" width="9.140625" style="10"/>
    <col min="14098" max="14098" width="12.140625" style="10" customWidth="1"/>
    <col min="14099" max="14099" width="20.7109375" style="10" customWidth="1"/>
    <col min="14100" max="14100" width="20.85546875" style="10" customWidth="1"/>
    <col min="14101" max="14315" width="9.140625" style="10"/>
    <col min="14316" max="14316" width="8.140625" style="10" customWidth="1"/>
    <col min="14317" max="14317" width="28.140625" style="10" customWidth="1"/>
    <col min="14318" max="14318" width="7.5703125" style="10" customWidth="1"/>
    <col min="14319" max="14322" width="10.140625" style="10" customWidth="1"/>
    <col min="14323" max="14324" width="9.7109375" style="10" customWidth="1"/>
    <col min="14325" max="14327" width="9.140625" style="10"/>
    <col min="14328" max="14328" width="9.7109375" style="10" customWidth="1"/>
    <col min="14329" max="14329" width="9.140625" style="10"/>
    <col min="14330" max="14330" width="10.140625" style="10" customWidth="1"/>
    <col min="14331" max="14333" width="9.140625" style="10"/>
    <col min="14334" max="14334" width="10.28515625" style="10" customWidth="1"/>
    <col min="14335" max="14337" width="9.140625" style="10"/>
    <col min="14338" max="14338" width="10.28515625" style="10" customWidth="1"/>
    <col min="14339" max="14341" width="9.140625" style="10"/>
    <col min="14342" max="14342" width="11.140625" style="10" customWidth="1"/>
    <col min="14343" max="14344" width="9.140625" style="10"/>
    <col min="14345" max="14345" width="10.5703125" style="10" customWidth="1"/>
    <col min="14346" max="14353" width="9.140625" style="10"/>
    <col min="14354" max="14354" width="12.140625" style="10" customWidth="1"/>
    <col min="14355" max="14355" width="20.7109375" style="10" customWidth="1"/>
    <col min="14356" max="14356" width="20.85546875" style="10" customWidth="1"/>
    <col min="14357" max="14571" width="9.140625" style="10"/>
    <col min="14572" max="14572" width="8.140625" style="10" customWidth="1"/>
    <col min="14573" max="14573" width="28.140625" style="10" customWidth="1"/>
    <col min="14574" max="14574" width="7.5703125" style="10" customWidth="1"/>
    <col min="14575" max="14578" width="10.140625" style="10" customWidth="1"/>
    <col min="14579" max="14580" width="9.7109375" style="10" customWidth="1"/>
    <col min="14581" max="14583" width="9.140625" style="10"/>
    <col min="14584" max="14584" width="9.7109375" style="10" customWidth="1"/>
    <col min="14585" max="14585" width="9.140625" style="10"/>
    <col min="14586" max="14586" width="10.140625" style="10" customWidth="1"/>
    <col min="14587" max="14589" width="9.140625" style="10"/>
    <col min="14590" max="14590" width="10.28515625" style="10" customWidth="1"/>
    <col min="14591" max="14593" width="9.140625" style="10"/>
    <col min="14594" max="14594" width="10.28515625" style="10" customWidth="1"/>
    <col min="14595" max="14597" width="9.140625" style="10"/>
    <col min="14598" max="14598" width="11.140625" style="10" customWidth="1"/>
    <col min="14599" max="14600" width="9.140625" style="10"/>
    <col min="14601" max="14601" width="10.5703125" style="10" customWidth="1"/>
    <col min="14602" max="14609" width="9.140625" style="10"/>
    <col min="14610" max="14610" width="12.140625" style="10" customWidth="1"/>
    <col min="14611" max="14611" width="20.7109375" style="10" customWidth="1"/>
    <col min="14612" max="14612" width="20.85546875" style="10" customWidth="1"/>
    <col min="14613" max="14827" width="9.140625" style="10"/>
    <col min="14828" max="14828" width="8.140625" style="10" customWidth="1"/>
    <col min="14829" max="14829" width="28.140625" style="10" customWidth="1"/>
    <col min="14830" max="14830" width="7.5703125" style="10" customWidth="1"/>
    <col min="14831" max="14834" width="10.140625" style="10" customWidth="1"/>
    <col min="14835" max="14836" width="9.7109375" style="10" customWidth="1"/>
    <col min="14837" max="14839" width="9.140625" style="10"/>
    <col min="14840" max="14840" width="9.7109375" style="10" customWidth="1"/>
    <col min="14841" max="14841" width="9.140625" style="10"/>
    <col min="14842" max="14842" width="10.140625" style="10" customWidth="1"/>
    <col min="14843" max="14845" width="9.140625" style="10"/>
    <col min="14846" max="14846" width="10.28515625" style="10" customWidth="1"/>
    <col min="14847" max="14849" width="9.140625" style="10"/>
    <col min="14850" max="14850" width="10.28515625" style="10" customWidth="1"/>
    <col min="14851" max="14853" width="9.140625" style="10"/>
    <col min="14854" max="14854" width="11.140625" style="10" customWidth="1"/>
    <col min="14855" max="14856" width="9.140625" style="10"/>
    <col min="14857" max="14857" width="10.5703125" style="10" customWidth="1"/>
    <col min="14858" max="14865" width="9.140625" style="10"/>
    <col min="14866" max="14866" width="12.140625" style="10" customWidth="1"/>
    <col min="14867" max="14867" width="20.7109375" style="10" customWidth="1"/>
    <col min="14868" max="14868" width="20.85546875" style="10" customWidth="1"/>
    <col min="14869" max="15083" width="9.140625" style="10"/>
    <col min="15084" max="15084" width="8.140625" style="10" customWidth="1"/>
    <col min="15085" max="15085" width="28.140625" style="10" customWidth="1"/>
    <col min="15086" max="15086" width="7.5703125" style="10" customWidth="1"/>
    <col min="15087" max="15090" width="10.140625" style="10" customWidth="1"/>
    <col min="15091" max="15092" width="9.7109375" style="10" customWidth="1"/>
    <col min="15093" max="15095" width="9.140625" style="10"/>
    <col min="15096" max="15096" width="9.7109375" style="10" customWidth="1"/>
    <col min="15097" max="15097" width="9.140625" style="10"/>
    <col min="15098" max="15098" width="10.140625" style="10" customWidth="1"/>
    <col min="15099" max="15101" width="9.140625" style="10"/>
    <col min="15102" max="15102" width="10.28515625" style="10" customWidth="1"/>
    <col min="15103" max="15105" width="9.140625" style="10"/>
    <col min="15106" max="15106" width="10.28515625" style="10" customWidth="1"/>
    <col min="15107" max="15109" width="9.140625" style="10"/>
    <col min="15110" max="15110" width="11.140625" style="10" customWidth="1"/>
    <col min="15111" max="15112" width="9.140625" style="10"/>
    <col min="15113" max="15113" width="10.5703125" style="10" customWidth="1"/>
    <col min="15114" max="15121" width="9.140625" style="10"/>
    <col min="15122" max="15122" width="12.140625" style="10" customWidth="1"/>
    <col min="15123" max="15123" width="20.7109375" style="10" customWidth="1"/>
    <col min="15124" max="15124" width="20.85546875" style="10" customWidth="1"/>
    <col min="15125" max="15339" width="9.140625" style="10"/>
    <col min="15340" max="15340" width="8.140625" style="10" customWidth="1"/>
    <col min="15341" max="15341" width="28.140625" style="10" customWidth="1"/>
    <col min="15342" max="15342" width="7.5703125" style="10" customWidth="1"/>
    <col min="15343" max="15346" width="10.140625" style="10" customWidth="1"/>
    <col min="15347" max="15348" width="9.7109375" style="10" customWidth="1"/>
    <col min="15349" max="15351" width="9.140625" style="10"/>
    <col min="15352" max="15352" width="9.7109375" style="10" customWidth="1"/>
    <col min="15353" max="15353" width="9.140625" style="10"/>
    <col min="15354" max="15354" width="10.140625" style="10" customWidth="1"/>
    <col min="15355" max="15357" width="9.140625" style="10"/>
    <col min="15358" max="15358" width="10.28515625" style="10" customWidth="1"/>
    <col min="15359" max="15361" width="9.140625" style="10"/>
    <col min="15362" max="15362" width="10.28515625" style="10" customWidth="1"/>
    <col min="15363" max="15365" width="9.140625" style="10"/>
    <col min="15366" max="15366" width="11.140625" style="10" customWidth="1"/>
    <col min="15367" max="15368" width="9.140625" style="10"/>
    <col min="15369" max="15369" width="10.5703125" style="10" customWidth="1"/>
    <col min="15370" max="15377" width="9.140625" style="10"/>
    <col min="15378" max="15378" width="12.140625" style="10" customWidth="1"/>
    <col min="15379" max="15379" width="20.7109375" style="10" customWidth="1"/>
    <col min="15380" max="15380" width="20.85546875" style="10" customWidth="1"/>
    <col min="15381" max="15595" width="9.140625" style="10"/>
    <col min="15596" max="15596" width="8.140625" style="10" customWidth="1"/>
    <col min="15597" max="15597" width="28.140625" style="10" customWidth="1"/>
    <col min="15598" max="15598" width="7.5703125" style="10" customWidth="1"/>
    <col min="15599" max="15602" width="10.140625" style="10" customWidth="1"/>
    <col min="15603" max="15604" width="9.7109375" style="10" customWidth="1"/>
    <col min="15605" max="15607" width="9.140625" style="10"/>
    <col min="15608" max="15608" width="9.7109375" style="10" customWidth="1"/>
    <col min="15609" max="15609" width="9.140625" style="10"/>
    <col min="15610" max="15610" width="10.140625" style="10" customWidth="1"/>
    <col min="15611" max="15613" width="9.140625" style="10"/>
    <col min="15614" max="15614" width="10.28515625" style="10" customWidth="1"/>
    <col min="15615" max="15617" width="9.140625" style="10"/>
    <col min="15618" max="15618" width="10.28515625" style="10" customWidth="1"/>
    <col min="15619" max="15621" width="9.140625" style="10"/>
    <col min="15622" max="15622" width="11.140625" style="10" customWidth="1"/>
    <col min="15623" max="15624" width="9.140625" style="10"/>
    <col min="15625" max="15625" width="10.5703125" style="10" customWidth="1"/>
    <col min="15626" max="15633" width="9.140625" style="10"/>
    <col min="15634" max="15634" width="12.140625" style="10" customWidth="1"/>
    <col min="15635" max="15635" width="20.7109375" style="10" customWidth="1"/>
    <col min="15636" max="15636" width="20.85546875" style="10" customWidth="1"/>
    <col min="15637" max="15851" width="9.140625" style="10"/>
    <col min="15852" max="15852" width="8.140625" style="10" customWidth="1"/>
    <col min="15853" max="15853" width="28.140625" style="10" customWidth="1"/>
    <col min="15854" max="15854" width="7.5703125" style="10" customWidth="1"/>
    <col min="15855" max="15858" width="10.140625" style="10" customWidth="1"/>
    <col min="15859" max="15860" width="9.7109375" style="10" customWidth="1"/>
    <col min="15861" max="15863" width="9.140625" style="10"/>
    <col min="15864" max="15864" width="9.7109375" style="10" customWidth="1"/>
    <col min="15865" max="15865" width="9.140625" style="10"/>
    <col min="15866" max="15866" width="10.140625" style="10" customWidth="1"/>
    <col min="15867" max="15869" width="9.140625" style="10"/>
    <col min="15870" max="15870" width="10.28515625" style="10" customWidth="1"/>
    <col min="15871" max="15873" width="9.140625" style="10"/>
    <col min="15874" max="15874" width="10.28515625" style="10" customWidth="1"/>
    <col min="15875" max="15877" width="9.140625" style="10"/>
    <col min="15878" max="15878" width="11.140625" style="10" customWidth="1"/>
    <col min="15879" max="15880" width="9.140625" style="10"/>
    <col min="15881" max="15881" width="10.5703125" style="10" customWidth="1"/>
    <col min="15882" max="15889" width="9.140625" style="10"/>
    <col min="15890" max="15890" width="12.140625" style="10" customWidth="1"/>
    <col min="15891" max="15891" width="20.7109375" style="10" customWidth="1"/>
    <col min="15892" max="15892" width="20.85546875" style="10" customWidth="1"/>
    <col min="15893" max="16107" width="9.140625" style="10"/>
    <col min="16108" max="16108" width="8.140625" style="10" customWidth="1"/>
    <col min="16109" max="16109" width="28.140625" style="10" customWidth="1"/>
    <col min="16110" max="16110" width="7.5703125" style="10" customWidth="1"/>
    <col min="16111" max="16114" width="10.140625" style="10" customWidth="1"/>
    <col min="16115" max="16116" width="9.7109375" style="10" customWidth="1"/>
    <col min="16117" max="16119" width="9.140625" style="10"/>
    <col min="16120" max="16120" width="9.7109375" style="10" customWidth="1"/>
    <col min="16121" max="16121" width="9.140625" style="10"/>
    <col min="16122" max="16122" width="10.140625" style="10" customWidth="1"/>
    <col min="16123" max="16125" width="9.140625" style="10"/>
    <col min="16126" max="16126" width="10.28515625" style="10" customWidth="1"/>
    <col min="16127" max="16129" width="9.140625" style="10"/>
    <col min="16130" max="16130" width="10.28515625" style="10" customWidth="1"/>
    <col min="16131" max="16133" width="9.140625" style="10"/>
    <col min="16134" max="16134" width="11.140625" style="10" customWidth="1"/>
    <col min="16135" max="16136" width="9.140625" style="10"/>
    <col min="16137" max="16137" width="10.5703125" style="10" customWidth="1"/>
    <col min="16138" max="16145" width="9.140625" style="10"/>
    <col min="16146" max="16146" width="12.140625" style="10" customWidth="1"/>
    <col min="16147" max="16147" width="20.7109375" style="10" customWidth="1"/>
    <col min="16148" max="16148" width="20.85546875" style="10" customWidth="1"/>
    <col min="16149" max="16384" width="9.140625" style="10"/>
  </cols>
  <sheetData>
    <row r="1" spans="1:67" s="3" customFormat="1">
      <c r="A1" s="2"/>
      <c r="B1" s="2"/>
      <c r="C1" s="2"/>
      <c r="D1" s="2"/>
      <c r="E1" s="2"/>
      <c r="F1" s="2"/>
      <c r="G1" s="2"/>
      <c r="H1" s="2"/>
      <c r="I1" s="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Y1" s="38"/>
    </row>
    <row r="2" spans="1:67" s="3" customFormat="1" ht="17.25" customHeight="1">
      <c r="A2" s="5"/>
      <c r="B2" s="43" t="s">
        <v>0</v>
      </c>
      <c r="C2" s="5"/>
      <c r="D2" s="413"/>
      <c r="E2" s="413"/>
      <c r="F2" s="414"/>
      <c r="G2" s="414"/>
      <c r="H2" s="414"/>
      <c r="I2" s="414"/>
      <c r="J2" s="41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Y2" s="38"/>
    </row>
    <row r="3" spans="1:67" s="3" customFormat="1" ht="24" customHeight="1">
      <c r="A3" s="5"/>
      <c r="B3" s="192" t="s">
        <v>2</v>
      </c>
      <c r="C3" s="5"/>
      <c r="D3" s="415" t="s">
        <v>397</v>
      </c>
      <c r="E3" s="415"/>
      <c r="F3" s="416"/>
      <c r="G3" s="416"/>
      <c r="H3" s="416"/>
      <c r="I3" s="416"/>
      <c r="J3" s="41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Y3" s="38"/>
    </row>
    <row r="4" spans="1:67" s="3" customFormat="1" ht="13.5" customHeight="1" thickBot="1">
      <c r="A4" s="5"/>
      <c r="B4" s="192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21"/>
      <c r="W4" s="122" t="s">
        <v>4</v>
      </c>
      <c r="Y4" s="38"/>
    </row>
    <row r="5" spans="1:67" s="8" customFormat="1" ht="56.25" customHeight="1">
      <c r="A5" s="417"/>
      <c r="B5" s="419" t="s">
        <v>5</v>
      </c>
      <c r="C5" s="401" t="s">
        <v>6</v>
      </c>
      <c r="D5" s="376" t="s">
        <v>7</v>
      </c>
      <c r="E5" s="376" t="s">
        <v>8</v>
      </c>
      <c r="F5" s="376" t="s">
        <v>9</v>
      </c>
      <c r="G5" s="376" t="s">
        <v>10</v>
      </c>
      <c r="H5" s="376" t="s">
        <v>11</v>
      </c>
      <c r="I5" s="376" t="s">
        <v>12</v>
      </c>
      <c r="J5" s="378" t="s">
        <v>13</v>
      </c>
      <c r="K5" s="378" t="s">
        <v>14</v>
      </c>
      <c r="L5" s="378" t="s">
        <v>15</v>
      </c>
      <c r="M5" s="380" t="s">
        <v>16</v>
      </c>
      <c r="N5" s="412" t="s">
        <v>17</v>
      </c>
      <c r="O5" s="411"/>
      <c r="P5" s="411"/>
      <c r="Q5" s="409" t="s">
        <v>18</v>
      </c>
      <c r="R5" s="412" t="s">
        <v>19</v>
      </c>
      <c r="S5" s="411"/>
      <c r="T5" s="411"/>
      <c r="U5" s="409" t="s">
        <v>20</v>
      </c>
      <c r="V5" s="412" t="s">
        <v>21</v>
      </c>
      <c r="W5" s="411"/>
      <c r="X5" s="411"/>
      <c r="Y5" s="409" t="s">
        <v>22</v>
      </c>
      <c r="Z5" s="409" t="s">
        <v>23</v>
      </c>
      <c r="AA5" s="411"/>
      <c r="AB5" s="411"/>
      <c r="AC5" s="412" t="s">
        <v>24</v>
      </c>
      <c r="AD5" s="411"/>
      <c r="AE5" s="411"/>
      <c r="AF5" s="408" t="s">
        <v>25</v>
      </c>
      <c r="AG5" s="408" t="s">
        <v>26</v>
      </c>
      <c r="AH5" s="408" t="s">
        <v>27</v>
      </c>
      <c r="AI5" s="408" t="s">
        <v>28</v>
      </c>
      <c r="AJ5" s="408" t="s">
        <v>29</v>
      </c>
      <c r="AK5" s="408" t="s">
        <v>30</v>
      </c>
      <c r="AL5" s="409" t="s">
        <v>31</v>
      </c>
      <c r="AM5" s="402" t="s">
        <v>32</v>
      </c>
      <c r="AN5" s="404" t="s">
        <v>33</v>
      </c>
      <c r="AO5" s="406" t="s">
        <v>34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</row>
    <row r="6" spans="1:67" ht="21" customHeight="1">
      <c r="A6" s="418"/>
      <c r="B6" s="420"/>
      <c r="C6" s="421"/>
      <c r="D6" s="422"/>
      <c r="E6" s="422"/>
      <c r="F6" s="422"/>
      <c r="G6" s="422"/>
      <c r="H6" s="422"/>
      <c r="I6" s="422"/>
      <c r="J6" s="427"/>
      <c r="K6" s="427"/>
      <c r="L6" s="427"/>
      <c r="M6" s="428"/>
      <c r="N6" s="9" t="s">
        <v>35</v>
      </c>
      <c r="O6" s="9" t="s">
        <v>36</v>
      </c>
      <c r="P6" s="9" t="s">
        <v>37</v>
      </c>
      <c r="Q6" s="410"/>
      <c r="R6" s="9" t="s">
        <v>35</v>
      </c>
      <c r="S6" s="9" t="s">
        <v>36</v>
      </c>
      <c r="T6" s="9" t="s">
        <v>37</v>
      </c>
      <c r="U6" s="410"/>
      <c r="V6" s="9" t="s">
        <v>35</v>
      </c>
      <c r="W6" s="9" t="s">
        <v>36</v>
      </c>
      <c r="X6" s="9" t="s">
        <v>37</v>
      </c>
      <c r="Y6" s="410"/>
      <c r="Z6" s="9" t="s">
        <v>35</v>
      </c>
      <c r="AA6" s="9" t="s">
        <v>36</v>
      </c>
      <c r="AB6" s="9" t="s">
        <v>37</v>
      </c>
      <c r="AC6" s="9" t="s">
        <v>35</v>
      </c>
      <c r="AD6" s="9" t="s">
        <v>36</v>
      </c>
      <c r="AE6" s="9" t="s">
        <v>37</v>
      </c>
      <c r="AF6" s="403"/>
      <c r="AG6" s="403"/>
      <c r="AH6" s="403"/>
      <c r="AI6" s="403"/>
      <c r="AJ6" s="403"/>
      <c r="AK6" s="403"/>
      <c r="AL6" s="410"/>
      <c r="AM6" s="403"/>
      <c r="AN6" s="405"/>
      <c r="AO6" s="407"/>
    </row>
    <row r="7" spans="1:67" ht="10.5" customHeight="1">
      <c r="A7" s="23" t="s">
        <v>38</v>
      </c>
      <c r="B7" s="4" t="s">
        <v>39</v>
      </c>
      <c r="C7" s="4"/>
      <c r="D7" s="41"/>
      <c r="E7" s="41"/>
      <c r="F7" s="41"/>
      <c r="G7" s="41"/>
      <c r="H7" s="41"/>
      <c r="I7" s="41"/>
      <c r="J7" s="45"/>
      <c r="K7" s="45"/>
      <c r="L7" s="45"/>
      <c r="M7" s="45"/>
      <c r="N7" s="40"/>
      <c r="O7" s="4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2"/>
      <c r="AO7" s="13"/>
    </row>
    <row r="8" spans="1:67" s="128" customFormat="1" ht="15" customHeight="1">
      <c r="A8" s="123"/>
      <c r="B8" s="124" t="s">
        <v>40</v>
      </c>
      <c r="C8" s="124" t="s">
        <v>41</v>
      </c>
      <c r="D8" s="125">
        <v>1</v>
      </c>
      <c r="E8" s="125">
        <v>1</v>
      </c>
      <c r="F8" s="125">
        <v>1</v>
      </c>
      <c r="G8" s="125">
        <v>1</v>
      </c>
      <c r="H8" s="125">
        <v>1</v>
      </c>
      <c r="I8" s="125">
        <v>1</v>
      </c>
      <c r="J8" s="125">
        <v>1</v>
      </c>
      <c r="K8" s="125">
        <v>1</v>
      </c>
      <c r="L8" s="125">
        <v>1</v>
      </c>
      <c r="M8" s="125">
        <v>1</v>
      </c>
      <c r="N8" s="41">
        <v>1</v>
      </c>
      <c r="O8" s="41">
        <v>1</v>
      </c>
      <c r="P8" s="125">
        <v>1</v>
      </c>
      <c r="Q8" s="4"/>
      <c r="R8" s="41">
        <v>1</v>
      </c>
      <c r="S8" s="41">
        <v>1</v>
      </c>
      <c r="T8" s="125">
        <v>1</v>
      </c>
      <c r="U8" s="4"/>
      <c r="V8" s="41">
        <v>1</v>
      </c>
      <c r="W8" s="41">
        <v>1</v>
      </c>
      <c r="X8" s="125">
        <v>1</v>
      </c>
      <c r="Y8" s="4"/>
      <c r="Z8" s="41">
        <v>1</v>
      </c>
      <c r="AA8" s="41">
        <v>1</v>
      </c>
      <c r="AB8" s="125">
        <v>1</v>
      </c>
      <c r="AC8" s="41">
        <v>1</v>
      </c>
      <c r="AD8" s="41">
        <v>1</v>
      </c>
      <c r="AE8" s="125">
        <v>1</v>
      </c>
      <c r="AF8" s="41">
        <v>1</v>
      </c>
      <c r="AG8" s="41">
        <v>1</v>
      </c>
      <c r="AH8" s="125">
        <v>1</v>
      </c>
      <c r="AI8" s="41">
        <v>1</v>
      </c>
      <c r="AJ8" s="41">
        <v>1</v>
      </c>
      <c r="AK8" s="125">
        <v>1</v>
      </c>
      <c r="AL8" s="4"/>
      <c r="AM8" s="4"/>
      <c r="AN8" s="14"/>
      <c r="AO8" s="149"/>
      <c r="AP8" s="127">
        <f>P8-H8</f>
        <v>0</v>
      </c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</row>
    <row r="9" spans="1:67" ht="15.75" customHeight="1">
      <c r="A9" s="23"/>
      <c r="B9" s="129" t="s">
        <v>42</v>
      </c>
      <c r="C9" s="18"/>
      <c r="D9" s="41"/>
      <c r="E9" s="41"/>
      <c r="F9" s="41"/>
      <c r="G9" s="41"/>
      <c r="H9" s="41"/>
      <c r="I9" s="41"/>
      <c r="J9" s="130"/>
      <c r="K9" s="130"/>
      <c r="L9" s="130"/>
      <c r="M9" s="130"/>
      <c r="N9" s="41">
        <f>N10*365</f>
        <v>20075</v>
      </c>
      <c r="O9" s="41">
        <f t="shared" ref="O9:AK9" si="0">O10*365</f>
        <v>20075</v>
      </c>
      <c r="P9" s="41">
        <f t="shared" si="0"/>
        <v>20075</v>
      </c>
      <c r="Q9" s="41">
        <f t="shared" si="0"/>
        <v>0</v>
      </c>
      <c r="R9" s="41">
        <f>R10*365</f>
        <v>20075</v>
      </c>
      <c r="S9" s="41">
        <f t="shared" ref="S9" si="1">S10*365</f>
        <v>20075</v>
      </c>
      <c r="T9" s="41">
        <f t="shared" ref="T9" si="2">T10*365</f>
        <v>20075</v>
      </c>
      <c r="U9" s="41">
        <f t="shared" si="0"/>
        <v>0</v>
      </c>
      <c r="V9" s="41">
        <f>V10*365</f>
        <v>20075</v>
      </c>
      <c r="W9" s="41">
        <f t="shared" ref="W9" si="3">W10*365</f>
        <v>20075</v>
      </c>
      <c r="X9" s="41">
        <f t="shared" ref="X9" si="4">X10*365</f>
        <v>20075</v>
      </c>
      <c r="Y9" s="41">
        <f t="shared" si="0"/>
        <v>0</v>
      </c>
      <c r="Z9" s="41">
        <f>Z10*365</f>
        <v>20075</v>
      </c>
      <c r="AA9" s="41">
        <f t="shared" ref="AA9" si="5">AA10*365</f>
        <v>20075</v>
      </c>
      <c r="AB9" s="41">
        <f t="shared" ref="AB9" si="6">AB10*365</f>
        <v>20075</v>
      </c>
      <c r="AC9" s="41">
        <f>AC10*365</f>
        <v>20075</v>
      </c>
      <c r="AD9" s="41">
        <f t="shared" ref="AD9" si="7">AD10*365</f>
        <v>20075</v>
      </c>
      <c r="AE9" s="41">
        <f t="shared" ref="AE9" si="8">AE10*365</f>
        <v>20075</v>
      </c>
      <c r="AF9" s="41">
        <f t="shared" si="0"/>
        <v>0</v>
      </c>
      <c r="AG9" s="41">
        <f t="shared" si="0"/>
        <v>0</v>
      </c>
      <c r="AH9" s="41">
        <f t="shared" si="0"/>
        <v>0</v>
      </c>
      <c r="AI9" s="41">
        <f t="shared" si="0"/>
        <v>0</v>
      </c>
      <c r="AJ9" s="41">
        <f t="shared" si="0"/>
        <v>0</v>
      </c>
      <c r="AK9" s="41">
        <f t="shared" si="0"/>
        <v>0</v>
      </c>
      <c r="AL9" s="4"/>
      <c r="AM9" s="4"/>
      <c r="AN9" s="14"/>
      <c r="AO9" s="15"/>
      <c r="AP9" s="127">
        <f t="shared" ref="AP9:AP72" si="9">P9-H9</f>
        <v>20075</v>
      </c>
    </row>
    <row r="10" spans="1:67" ht="19.5" customHeight="1">
      <c r="A10" s="23"/>
      <c r="B10" s="131" t="s">
        <v>43</v>
      </c>
      <c r="C10" s="18" t="s">
        <v>44</v>
      </c>
      <c r="D10" s="41"/>
      <c r="E10" s="41"/>
      <c r="F10" s="41"/>
      <c r="G10" s="41"/>
      <c r="H10" s="41"/>
      <c r="I10" s="41"/>
      <c r="J10" s="132"/>
      <c r="K10" s="130"/>
      <c r="L10" s="130"/>
      <c r="M10" s="132"/>
      <c r="N10" s="41">
        <v>55</v>
      </c>
      <c r="O10" s="41">
        <v>55</v>
      </c>
      <c r="P10" s="41">
        <v>55</v>
      </c>
      <c r="Q10" s="4"/>
      <c r="R10" s="41">
        <v>55</v>
      </c>
      <c r="S10" s="41">
        <v>55</v>
      </c>
      <c r="T10" s="41">
        <v>55</v>
      </c>
      <c r="U10" s="4"/>
      <c r="V10" s="41">
        <v>55</v>
      </c>
      <c r="W10" s="41">
        <v>55</v>
      </c>
      <c r="X10" s="41">
        <v>55</v>
      </c>
      <c r="Y10" s="4"/>
      <c r="Z10" s="41">
        <v>55</v>
      </c>
      <c r="AA10" s="41">
        <v>55</v>
      </c>
      <c r="AB10" s="41">
        <v>55</v>
      </c>
      <c r="AC10" s="41">
        <v>55</v>
      </c>
      <c r="AD10" s="41">
        <v>55</v>
      </c>
      <c r="AE10" s="41">
        <v>55</v>
      </c>
      <c r="AF10" s="41"/>
      <c r="AG10" s="41"/>
      <c r="AH10" s="132"/>
      <c r="AI10" s="41"/>
      <c r="AJ10" s="41"/>
      <c r="AK10" s="132"/>
      <c r="AL10" s="4"/>
      <c r="AM10" s="4"/>
      <c r="AN10" s="14"/>
      <c r="AO10" s="16"/>
      <c r="AP10" s="127">
        <f t="shared" si="9"/>
        <v>55</v>
      </c>
    </row>
    <row r="11" spans="1:67" ht="24" customHeight="1">
      <c r="A11" s="23"/>
      <c r="B11" s="133" t="s">
        <v>45</v>
      </c>
      <c r="C11" s="134" t="s">
        <v>46</v>
      </c>
      <c r="D11" s="41">
        <f t="shared" ref="D11" si="10">D12+D14+D16+D19</f>
        <v>0</v>
      </c>
      <c r="E11" s="41">
        <f t="shared" ref="E11:I11" si="11">E12+E14+E16+E19</f>
        <v>0</v>
      </c>
      <c r="F11" s="41">
        <f t="shared" ref="F11" si="12">F12+F14+F16+F19</f>
        <v>0</v>
      </c>
      <c r="G11" s="41">
        <f t="shared" si="11"/>
        <v>0</v>
      </c>
      <c r="H11" s="41">
        <f t="shared" ref="H11" si="13">H12+H14+H16+H19</f>
        <v>0</v>
      </c>
      <c r="I11" s="41">
        <f t="shared" si="11"/>
        <v>0</v>
      </c>
      <c r="J11" s="132"/>
      <c r="K11" s="132"/>
      <c r="L11" s="132"/>
      <c r="M11" s="132"/>
      <c r="N11" s="41">
        <f t="shared" ref="N11:P11" si="14">N12+N14+N16+N19</f>
        <v>39</v>
      </c>
      <c r="O11" s="41">
        <f t="shared" si="14"/>
        <v>39</v>
      </c>
      <c r="P11" s="41">
        <f t="shared" si="14"/>
        <v>39</v>
      </c>
      <c r="Q11" s="4">
        <f t="shared" ref="Q11:AE11" si="15">Q12+Q14+Q16+Q19</f>
        <v>0</v>
      </c>
      <c r="R11" s="41">
        <f t="shared" si="15"/>
        <v>39</v>
      </c>
      <c r="S11" s="41">
        <f t="shared" si="15"/>
        <v>39</v>
      </c>
      <c r="T11" s="41">
        <f t="shared" si="15"/>
        <v>39</v>
      </c>
      <c r="U11" s="4">
        <f t="shared" si="15"/>
        <v>0</v>
      </c>
      <c r="V11" s="41">
        <f t="shared" si="15"/>
        <v>39</v>
      </c>
      <c r="W11" s="41">
        <f t="shared" si="15"/>
        <v>39</v>
      </c>
      <c r="X11" s="41">
        <f t="shared" si="15"/>
        <v>39</v>
      </c>
      <c r="Y11" s="4">
        <f t="shared" si="15"/>
        <v>0</v>
      </c>
      <c r="Z11" s="41">
        <f t="shared" si="15"/>
        <v>39</v>
      </c>
      <c r="AA11" s="41">
        <f t="shared" si="15"/>
        <v>39</v>
      </c>
      <c r="AB11" s="41">
        <f t="shared" si="15"/>
        <v>39</v>
      </c>
      <c r="AC11" s="41">
        <f t="shared" si="15"/>
        <v>39</v>
      </c>
      <c r="AD11" s="41">
        <f t="shared" si="15"/>
        <v>39</v>
      </c>
      <c r="AE11" s="41">
        <f t="shared" si="15"/>
        <v>39</v>
      </c>
      <c r="AF11" s="41">
        <f t="shared" ref="AF11:AO11" si="16">AF12+AF14+AF16+AF19</f>
        <v>0</v>
      </c>
      <c r="AG11" s="41">
        <f t="shared" si="16"/>
        <v>0</v>
      </c>
      <c r="AH11" s="41">
        <f t="shared" si="16"/>
        <v>0</v>
      </c>
      <c r="AI11" s="41">
        <f t="shared" si="16"/>
        <v>0</v>
      </c>
      <c r="AJ11" s="41">
        <f t="shared" si="16"/>
        <v>0</v>
      </c>
      <c r="AK11" s="41">
        <f t="shared" si="16"/>
        <v>0</v>
      </c>
      <c r="AL11" s="41">
        <f t="shared" si="16"/>
        <v>0</v>
      </c>
      <c r="AM11" s="41">
        <f t="shared" si="16"/>
        <v>0</v>
      </c>
      <c r="AN11" s="41">
        <f t="shared" si="16"/>
        <v>0</v>
      </c>
      <c r="AO11" s="41">
        <f t="shared" si="16"/>
        <v>0</v>
      </c>
      <c r="AP11" s="127">
        <f t="shared" si="9"/>
        <v>39</v>
      </c>
    </row>
    <row r="12" spans="1:67" ht="16.5" customHeight="1">
      <c r="A12" s="23"/>
      <c r="B12" s="9" t="s">
        <v>47</v>
      </c>
      <c r="C12" s="134" t="s">
        <v>46</v>
      </c>
      <c r="D12" s="41"/>
      <c r="E12" s="41"/>
      <c r="F12" s="41"/>
      <c r="G12" s="41"/>
      <c r="H12" s="41"/>
      <c r="I12" s="41"/>
      <c r="J12" s="130"/>
      <c r="K12" s="130"/>
      <c r="L12" s="130"/>
      <c r="M12" s="130"/>
      <c r="N12" s="41">
        <v>39</v>
      </c>
      <c r="O12" s="41">
        <v>39</v>
      </c>
      <c r="P12" s="41">
        <v>39</v>
      </c>
      <c r="Q12" s="4"/>
      <c r="R12" s="41">
        <v>39</v>
      </c>
      <c r="S12" s="41">
        <v>39</v>
      </c>
      <c r="T12" s="41">
        <v>39</v>
      </c>
      <c r="U12" s="4"/>
      <c r="V12" s="41">
        <v>39</v>
      </c>
      <c r="W12" s="41">
        <v>39</v>
      </c>
      <c r="X12" s="41">
        <v>39</v>
      </c>
      <c r="Y12" s="4"/>
      <c r="Z12" s="41">
        <v>39</v>
      </c>
      <c r="AA12" s="41">
        <v>39</v>
      </c>
      <c r="AB12" s="41">
        <v>39</v>
      </c>
      <c r="AC12" s="41">
        <v>39</v>
      </c>
      <c r="AD12" s="41">
        <v>39</v>
      </c>
      <c r="AE12" s="41">
        <v>39</v>
      </c>
      <c r="AF12" s="41"/>
      <c r="AG12" s="41"/>
      <c r="AH12" s="130"/>
      <c r="AI12" s="41"/>
      <c r="AJ12" s="41"/>
      <c r="AK12" s="130"/>
      <c r="AL12" s="4"/>
      <c r="AM12" s="4"/>
      <c r="AN12" s="14"/>
      <c r="AO12" s="16"/>
      <c r="AP12" s="127">
        <f t="shared" si="9"/>
        <v>39</v>
      </c>
    </row>
    <row r="13" spans="1:67" ht="29.25" hidden="1" customHeight="1">
      <c r="A13" s="23"/>
      <c r="B13" s="9" t="s">
        <v>48</v>
      </c>
      <c r="C13" s="134" t="s">
        <v>46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"/>
      <c r="R13" s="41"/>
      <c r="S13" s="41"/>
      <c r="T13" s="41"/>
      <c r="U13" s="4"/>
      <c r="V13" s="41"/>
      <c r="W13" s="41"/>
      <c r="X13" s="41"/>
      <c r="Y13" s="4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"/>
      <c r="AM13" s="4"/>
      <c r="AN13" s="14"/>
      <c r="AO13" s="16"/>
      <c r="AP13" s="127">
        <f t="shared" si="9"/>
        <v>0</v>
      </c>
    </row>
    <row r="14" spans="1:67" ht="30" hidden="1" customHeight="1">
      <c r="A14" s="23"/>
      <c r="B14" s="17" t="s">
        <v>49</v>
      </c>
      <c r="C14" s="134" t="s">
        <v>46</v>
      </c>
      <c r="D14" s="41"/>
      <c r="E14" s="41"/>
      <c r="F14" s="41"/>
      <c r="G14" s="41"/>
      <c r="H14" s="41"/>
      <c r="I14" s="41"/>
      <c r="J14" s="44"/>
      <c r="K14" s="41"/>
      <c r="L14" s="41"/>
      <c r="M14" s="44"/>
      <c r="N14" s="41"/>
      <c r="O14" s="41"/>
      <c r="P14" s="41"/>
      <c r="Q14" s="4"/>
      <c r="R14" s="41"/>
      <c r="S14" s="41"/>
      <c r="T14" s="41"/>
      <c r="U14" s="4"/>
      <c r="V14" s="41"/>
      <c r="W14" s="41"/>
      <c r="X14" s="41"/>
      <c r="Y14" s="4"/>
      <c r="Z14" s="41"/>
      <c r="AA14" s="41"/>
      <c r="AB14" s="41"/>
      <c r="AC14" s="41"/>
      <c r="AD14" s="41"/>
      <c r="AE14" s="41"/>
      <c r="AF14" s="41"/>
      <c r="AG14" s="41"/>
      <c r="AH14" s="44"/>
      <c r="AI14" s="41"/>
      <c r="AJ14" s="41"/>
      <c r="AK14" s="44"/>
      <c r="AL14" s="4"/>
      <c r="AM14" s="4"/>
      <c r="AN14" s="14"/>
      <c r="AO14" s="16"/>
      <c r="AP14" s="127">
        <f t="shared" si="9"/>
        <v>0</v>
      </c>
    </row>
    <row r="15" spans="1:67" ht="40.5" hidden="1" customHeight="1">
      <c r="A15" s="23"/>
      <c r="B15" s="9" t="s">
        <v>50</v>
      </c>
      <c r="C15" s="134" t="s">
        <v>46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"/>
      <c r="R15" s="41"/>
      <c r="S15" s="41"/>
      <c r="T15" s="41"/>
      <c r="U15" s="4"/>
      <c r="V15" s="41"/>
      <c r="W15" s="41"/>
      <c r="X15" s="41"/>
      <c r="Y15" s="4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"/>
      <c r="AM15" s="4"/>
      <c r="AN15" s="14"/>
      <c r="AO15" s="16"/>
      <c r="AP15" s="127">
        <f t="shared" si="9"/>
        <v>0</v>
      </c>
    </row>
    <row r="16" spans="1:67" ht="18" hidden="1" customHeight="1">
      <c r="A16" s="23"/>
      <c r="B16" s="136" t="s">
        <v>51</v>
      </c>
      <c r="C16" s="134" t="s">
        <v>46</v>
      </c>
      <c r="D16" s="41">
        <f t="shared" ref="D16" si="17">D17+D18</f>
        <v>0</v>
      </c>
      <c r="E16" s="41">
        <f t="shared" ref="E16:I16" si="18">E17+E18</f>
        <v>0</v>
      </c>
      <c r="F16" s="41">
        <f t="shared" ref="F16" si="19">F17+F18</f>
        <v>0</v>
      </c>
      <c r="G16" s="41">
        <f t="shared" si="18"/>
        <v>0</v>
      </c>
      <c r="H16" s="41">
        <f t="shared" ref="H16" si="20">H17+H18</f>
        <v>0</v>
      </c>
      <c r="I16" s="41">
        <f t="shared" si="18"/>
        <v>0</v>
      </c>
      <c r="J16" s="41"/>
      <c r="K16" s="41"/>
      <c r="L16" s="41"/>
      <c r="M16" s="41"/>
      <c r="N16" s="41">
        <f t="shared" ref="N16:P16" si="21">N17+N18</f>
        <v>0</v>
      </c>
      <c r="O16" s="41">
        <f t="shared" si="21"/>
        <v>0</v>
      </c>
      <c r="P16" s="41">
        <f t="shared" si="21"/>
        <v>0</v>
      </c>
      <c r="Q16" s="4">
        <f t="shared" ref="Q16:AM16" si="22">Q17+Q18</f>
        <v>0</v>
      </c>
      <c r="R16" s="41">
        <f t="shared" si="22"/>
        <v>0</v>
      </c>
      <c r="S16" s="41">
        <f t="shared" si="22"/>
        <v>0</v>
      </c>
      <c r="T16" s="41">
        <f t="shared" si="22"/>
        <v>0</v>
      </c>
      <c r="U16" s="4">
        <f t="shared" si="22"/>
        <v>0</v>
      </c>
      <c r="V16" s="41">
        <f t="shared" si="22"/>
        <v>0</v>
      </c>
      <c r="W16" s="41">
        <f t="shared" si="22"/>
        <v>0</v>
      </c>
      <c r="X16" s="41">
        <f t="shared" si="22"/>
        <v>0</v>
      </c>
      <c r="Y16" s="4">
        <f t="shared" si="22"/>
        <v>0</v>
      </c>
      <c r="Z16" s="41">
        <f t="shared" si="22"/>
        <v>0</v>
      </c>
      <c r="AA16" s="41">
        <f t="shared" si="22"/>
        <v>0</v>
      </c>
      <c r="AB16" s="41">
        <f t="shared" si="22"/>
        <v>0</v>
      </c>
      <c r="AC16" s="41">
        <f t="shared" si="22"/>
        <v>0</v>
      </c>
      <c r="AD16" s="41">
        <f t="shared" si="22"/>
        <v>0</v>
      </c>
      <c r="AE16" s="41">
        <f t="shared" si="22"/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41">
        <v>0</v>
      </c>
      <c r="AL16" s="4">
        <f t="shared" si="22"/>
        <v>0</v>
      </c>
      <c r="AM16" s="4">
        <f t="shared" si="22"/>
        <v>0</v>
      </c>
      <c r="AN16" s="14">
        <f>AN17+AN18</f>
        <v>0</v>
      </c>
      <c r="AO16" s="16"/>
      <c r="AP16" s="127">
        <f t="shared" si="9"/>
        <v>0</v>
      </c>
    </row>
    <row r="17" spans="1:67" ht="34.5" hidden="1" customHeight="1">
      <c r="A17" s="23"/>
      <c r="B17" s="18" t="s">
        <v>52</v>
      </c>
      <c r="C17" s="134" t="s">
        <v>46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"/>
      <c r="R17" s="41"/>
      <c r="S17" s="41"/>
      <c r="T17" s="41"/>
      <c r="U17" s="4"/>
      <c r="V17" s="41"/>
      <c r="W17" s="41"/>
      <c r="X17" s="41"/>
      <c r="Y17" s="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"/>
      <c r="AM17" s="4"/>
      <c r="AN17" s="14"/>
      <c r="AO17" s="16"/>
      <c r="AP17" s="127">
        <f t="shared" si="9"/>
        <v>0</v>
      </c>
    </row>
    <row r="18" spans="1:67" ht="27" hidden="1" customHeight="1">
      <c r="A18" s="23"/>
      <c r="B18" s="18" t="s">
        <v>53</v>
      </c>
      <c r="C18" s="134" t="s">
        <v>46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"/>
      <c r="R18" s="41"/>
      <c r="S18" s="41"/>
      <c r="T18" s="41"/>
      <c r="U18" s="4"/>
      <c r="V18" s="41"/>
      <c r="W18" s="41"/>
      <c r="X18" s="41"/>
      <c r="Y18" s="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"/>
      <c r="AM18" s="4"/>
      <c r="AN18" s="14"/>
      <c r="AO18" s="16"/>
      <c r="AP18" s="127">
        <f t="shared" si="9"/>
        <v>0</v>
      </c>
    </row>
    <row r="19" spans="1:67" ht="21.75" hidden="1" customHeight="1">
      <c r="A19" s="23"/>
      <c r="B19" s="137" t="s">
        <v>54</v>
      </c>
      <c r="C19" s="134" t="s">
        <v>46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"/>
      <c r="R19" s="41"/>
      <c r="S19" s="41"/>
      <c r="T19" s="41"/>
      <c r="U19" s="4"/>
      <c r="V19" s="41"/>
      <c r="W19" s="41"/>
      <c r="X19" s="41"/>
      <c r="Y19" s="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"/>
      <c r="AM19" s="4"/>
      <c r="AN19" s="14"/>
      <c r="AO19" s="16"/>
      <c r="AP19" s="127">
        <f t="shared" si="9"/>
        <v>0</v>
      </c>
    </row>
    <row r="20" spans="1:67" s="118" customFormat="1" ht="22.5" customHeight="1">
      <c r="A20" s="276">
        <v>0</v>
      </c>
      <c r="B20" s="277" t="s">
        <v>55</v>
      </c>
      <c r="C20" s="137" t="s">
        <v>56</v>
      </c>
      <c r="D20" s="135">
        <f t="shared" ref="D20" si="23">+D21+D209</f>
        <v>0</v>
      </c>
      <c r="E20" s="42">
        <f t="shared" ref="E20:I20" si="24">+E21+E209</f>
        <v>0</v>
      </c>
      <c r="F20" s="135">
        <f t="shared" ref="F20" si="25">+F21+F209</f>
        <v>0</v>
      </c>
      <c r="G20" s="42">
        <f t="shared" si="24"/>
        <v>0</v>
      </c>
      <c r="H20" s="135">
        <f t="shared" ref="H20" si="26">+H21+H209</f>
        <v>0</v>
      </c>
      <c r="I20" s="135">
        <f t="shared" si="24"/>
        <v>0</v>
      </c>
      <c r="J20" s="135"/>
      <c r="K20" s="135"/>
      <c r="L20" s="135"/>
      <c r="M20" s="42"/>
      <c r="N20" s="42">
        <f t="shared" ref="N20:P20" si="27">+N21+N209</f>
        <v>24336</v>
      </c>
      <c r="O20" s="42">
        <f t="shared" si="27"/>
        <v>24336</v>
      </c>
      <c r="P20" s="135">
        <f t="shared" si="27"/>
        <v>48672</v>
      </c>
      <c r="Q20" s="278">
        <f t="shared" ref="Q20:AM20" si="28">+Q21+Q209</f>
        <v>0</v>
      </c>
      <c r="R20" s="42">
        <f t="shared" si="28"/>
        <v>24336</v>
      </c>
      <c r="S20" s="42">
        <f t="shared" si="28"/>
        <v>24336</v>
      </c>
      <c r="T20" s="135">
        <f t="shared" si="28"/>
        <v>48672</v>
      </c>
      <c r="U20" s="278">
        <f t="shared" si="28"/>
        <v>0</v>
      </c>
      <c r="V20" s="42">
        <f t="shared" si="28"/>
        <v>24336</v>
      </c>
      <c r="W20" s="42">
        <f t="shared" si="28"/>
        <v>24336</v>
      </c>
      <c r="X20" s="135">
        <f t="shared" si="28"/>
        <v>48672</v>
      </c>
      <c r="Y20" s="278">
        <f t="shared" si="28"/>
        <v>0</v>
      </c>
      <c r="Z20" s="42">
        <f t="shared" si="28"/>
        <v>24336</v>
      </c>
      <c r="AA20" s="42">
        <f t="shared" si="28"/>
        <v>24336</v>
      </c>
      <c r="AB20" s="135">
        <f t="shared" si="28"/>
        <v>48672</v>
      </c>
      <c r="AC20" s="42">
        <f t="shared" si="28"/>
        <v>24336</v>
      </c>
      <c r="AD20" s="42">
        <f t="shared" si="28"/>
        <v>24336</v>
      </c>
      <c r="AE20" s="135">
        <f t="shared" si="28"/>
        <v>48672</v>
      </c>
      <c r="AF20" s="255">
        <f>AC20*0.5</f>
        <v>12168</v>
      </c>
      <c r="AG20" s="255">
        <f>AC20-AF20</f>
        <v>12168</v>
      </c>
      <c r="AH20" s="255">
        <f>AF20+AG20</f>
        <v>24336</v>
      </c>
      <c r="AI20" s="255">
        <f>AD20*0.5</f>
        <v>12168</v>
      </c>
      <c r="AJ20" s="255">
        <f>AH20+AI20</f>
        <v>36504</v>
      </c>
      <c r="AK20" s="255">
        <f>AE20-AJ20</f>
        <v>12168</v>
      </c>
      <c r="AL20" s="278">
        <f t="shared" si="28"/>
        <v>0</v>
      </c>
      <c r="AM20" s="278">
        <f t="shared" si="28"/>
        <v>0</v>
      </c>
      <c r="AN20" s="279">
        <f>+AN21+AN209</f>
        <v>0</v>
      </c>
      <c r="AO20" s="280"/>
      <c r="AP20" s="127">
        <f t="shared" si="9"/>
        <v>48672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17.25" customHeight="1">
      <c r="A21" s="23">
        <v>0</v>
      </c>
      <c r="B21" s="19" t="s">
        <v>57</v>
      </c>
      <c r="C21" s="18" t="s">
        <v>56</v>
      </c>
      <c r="D21" s="41">
        <f t="shared" ref="D21" si="29">+D22+D42+D126+D137+D144+D167+D184+D189</f>
        <v>0</v>
      </c>
      <c r="E21" s="41">
        <f t="shared" ref="E21:I21" si="30">+E22+E42+E126+E137+E144+E167+E184+E189</f>
        <v>0</v>
      </c>
      <c r="F21" s="41">
        <f t="shared" ref="F21" si="31">+F22+F42+F126+F137+F144+F167+F184+F189</f>
        <v>0</v>
      </c>
      <c r="G21" s="41">
        <f t="shared" si="30"/>
        <v>0</v>
      </c>
      <c r="H21" s="41">
        <f t="shared" ref="H21" si="32">+H22+H42+H126+H137+H144+H167+H184+H189</f>
        <v>0</v>
      </c>
      <c r="I21" s="41">
        <f t="shared" si="30"/>
        <v>0</v>
      </c>
      <c r="J21" s="41"/>
      <c r="K21" s="41"/>
      <c r="L21" s="41"/>
      <c r="M21" s="41"/>
      <c r="N21" s="41">
        <f t="shared" ref="N21:P21" si="33">+N22+N42+N126+N137+N144+N167+N184+N189</f>
        <v>24336</v>
      </c>
      <c r="O21" s="41">
        <f t="shared" si="33"/>
        <v>24336</v>
      </c>
      <c r="P21" s="41">
        <f t="shared" si="33"/>
        <v>48672</v>
      </c>
      <c r="Q21" s="4">
        <f t="shared" ref="Q21:AM21" si="34">+Q22+Q42+Q126+Q137+Q144+Q167+Q184+Q189</f>
        <v>0</v>
      </c>
      <c r="R21" s="41">
        <f t="shared" si="34"/>
        <v>24336</v>
      </c>
      <c r="S21" s="41">
        <f t="shared" si="34"/>
        <v>24336</v>
      </c>
      <c r="T21" s="41">
        <f t="shared" si="34"/>
        <v>48672</v>
      </c>
      <c r="U21" s="4">
        <f t="shared" si="34"/>
        <v>0</v>
      </c>
      <c r="V21" s="41">
        <f t="shared" si="34"/>
        <v>24336</v>
      </c>
      <c r="W21" s="41">
        <f t="shared" si="34"/>
        <v>24336</v>
      </c>
      <c r="X21" s="41">
        <f t="shared" si="34"/>
        <v>48672</v>
      </c>
      <c r="Y21" s="4">
        <f t="shared" si="34"/>
        <v>0</v>
      </c>
      <c r="Z21" s="41">
        <f t="shared" si="34"/>
        <v>24336</v>
      </c>
      <c r="AA21" s="41">
        <f t="shared" si="34"/>
        <v>24336</v>
      </c>
      <c r="AB21" s="41">
        <f t="shared" si="34"/>
        <v>48672</v>
      </c>
      <c r="AC21" s="41">
        <f t="shared" si="34"/>
        <v>24336</v>
      </c>
      <c r="AD21" s="41">
        <f t="shared" si="34"/>
        <v>24336</v>
      </c>
      <c r="AE21" s="41">
        <f t="shared" si="34"/>
        <v>48672</v>
      </c>
      <c r="AF21" s="43">
        <f t="shared" ref="AF21:AF84" si="35">AC21*0.5</f>
        <v>12168</v>
      </c>
      <c r="AG21" s="43">
        <f t="shared" ref="AG21:AG84" si="36">AC21-AF21</f>
        <v>12168</v>
      </c>
      <c r="AH21" s="43">
        <f t="shared" ref="AH21:AH84" si="37">AF21+AG21</f>
        <v>24336</v>
      </c>
      <c r="AI21" s="43">
        <f t="shared" ref="AI21:AI84" si="38">AD21*0.5</f>
        <v>12168</v>
      </c>
      <c r="AJ21" s="43">
        <f t="shared" ref="AJ21:AJ84" si="39">AH21+AI21</f>
        <v>36504</v>
      </c>
      <c r="AK21" s="43">
        <f t="shared" ref="AK21:AK84" si="40">AE21-AJ21</f>
        <v>12168</v>
      </c>
      <c r="AL21" s="4">
        <f t="shared" si="34"/>
        <v>0</v>
      </c>
      <c r="AM21" s="4">
        <f t="shared" si="34"/>
        <v>0</v>
      </c>
      <c r="AN21" s="14">
        <f>+AN22+AN42+AN126+AN137+AN144+AN167+AN184+AN189</f>
        <v>0</v>
      </c>
      <c r="AO21" s="16"/>
      <c r="AP21" s="127">
        <f t="shared" si="9"/>
        <v>48672</v>
      </c>
    </row>
    <row r="22" spans="1:67" ht="19.5" customHeight="1">
      <c r="A22" s="23">
        <v>0</v>
      </c>
      <c r="B22" s="19" t="s">
        <v>58</v>
      </c>
      <c r="C22" s="18" t="s">
        <v>56</v>
      </c>
      <c r="D22" s="41">
        <f t="shared" ref="D22" si="41">+D23+D38+D40</f>
        <v>0</v>
      </c>
      <c r="E22" s="41">
        <f t="shared" ref="E22:I22" si="42">+E23+E38+E40</f>
        <v>0</v>
      </c>
      <c r="F22" s="41">
        <f t="shared" ref="F22" si="43">+F23+F38+F40</f>
        <v>0</v>
      </c>
      <c r="G22" s="41">
        <f t="shared" si="42"/>
        <v>0</v>
      </c>
      <c r="H22" s="41">
        <f t="shared" ref="H22" si="44">+H23+H38+H40</f>
        <v>0</v>
      </c>
      <c r="I22" s="41">
        <f t="shared" si="42"/>
        <v>0</v>
      </c>
      <c r="J22" s="41"/>
      <c r="K22" s="41"/>
      <c r="L22" s="41"/>
      <c r="M22" s="41"/>
      <c r="N22" s="41">
        <f t="shared" ref="N22:P22" si="45">+N23+N38+N40</f>
        <v>24336</v>
      </c>
      <c r="O22" s="41">
        <f t="shared" si="45"/>
        <v>24336</v>
      </c>
      <c r="P22" s="41">
        <f t="shared" si="45"/>
        <v>48672</v>
      </c>
      <c r="Q22" s="4">
        <f t="shared" ref="Q22:AM22" si="46">+Q23+Q38+Q40</f>
        <v>0</v>
      </c>
      <c r="R22" s="41">
        <f t="shared" si="46"/>
        <v>24336</v>
      </c>
      <c r="S22" s="41">
        <f t="shared" si="46"/>
        <v>24336</v>
      </c>
      <c r="T22" s="41">
        <f t="shared" si="46"/>
        <v>48672</v>
      </c>
      <c r="U22" s="4">
        <f t="shared" si="46"/>
        <v>0</v>
      </c>
      <c r="V22" s="41">
        <f t="shared" si="46"/>
        <v>24336</v>
      </c>
      <c r="W22" s="41">
        <f t="shared" si="46"/>
        <v>24336</v>
      </c>
      <c r="X22" s="41">
        <f t="shared" si="46"/>
        <v>48672</v>
      </c>
      <c r="Y22" s="4">
        <f t="shared" si="46"/>
        <v>0</v>
      </c>
      <c r="Z22" s="41">
        <f t="shared" si="46"/>
        <v>24336</v>
      </c>
      <c r="AA22" s="41">
        <f t="shared" si="46"/>
        <v>24336</v>
      </c>
      <c r="AB22" s="41">
        <f t="shared" si="46"/>
        <v>48672</v>
      </c>
      <c r="AC22" s="41">
        <f t="shared" si="46"/>
        <v>24336</v>
      </c>
      <c r="AD22" s="41">
        <f t="shared" si="46"/>
        <v>24336</v>
      </c>
      <c r="AE22" s="41">
        <f t="shared" si="46"/>
        <v>48672</v>
      </c>
      <c r="AF22" s="43">
        <f t="shared" si="35"/>
        <v>12168</v>
      </c>
      <c r="AG22" s="43">
        <f t="shared" si="36"/>
        <v>12168</v>
      </c>
      <c r="AH22" s="43">
        <f t="shared" si="37"/>
        <v>24336</v>
      </c>
      <c r="AI22" s="43">
        <f t="shared" si="38"/>
        <v>12168</v>
      </c>
      <c r="AJ22" s="43">
        <f t="shared" si="39"/>
        <v>36504</v>
      </c>
      <c r="AK22" s="43">
        <f t="shared" si="40"/>
        <v>12168</v>
      </c>
      <c r="AL22" s="4">
        <f t="shared" si="46"/>
        <v>0</v>
      </c>
      <c r="AM22" s="4">
        <f t="shared" si="46"/>
        <v>0</v>
      </c>
      <c r="AN22" s="14">
        <f>+AN23+AN38+AN40</f>
        <v>0</v>
      </c>
      <c r="AO22" s="16"/>
      <c r="AP22" s="127">
        <f t="shared" si="9"/>
        <v>48672</v>
      </c>
    </row>
    <row r="23" spans="1:67" ht="29.25" customHeight="1">
      <c r="A23" s="23">
        <v>0</v>
      </c>
      <c r="B23" s="19" t="s">
        <v>59</v>
      </c>
      <c r="C23" s="18" t="s">
        <v>56</v>
      </c>
      <c r="D23" s="41">
        <f t="shared" ref="D23" si="47">+D25+D34+D35+D36+D37</f>
        <v>0</v>
      </c>
      <c r="E23" s="41">
        <f t="shared" ref="E23:I23" si="48">+E25+E34+E35+E36+E37</f>
        <v>0</v>
      </c>
      <c r="F23" s="41">
        <f t="shared" ref="F23" si="49">+F25+F34+F35+F36+F37</f>
        <v>0</v>
      </c>
      <c r="G23" s="41">
        <f t="shared" si="48"/>
        <v>0</v>
      </c>
      <c r="H23" s="41">
        <f t="shared" ref="H23" si="50">+H25+H34+H35+H36+H37</f>
        <v>0</v>
      </c>
      <c r="I23" s="41">
        <f t="shared" si="48"/>
        <v>0</v>
      </c>
      <c r="J23" s="41"/>
      <c r="K23" s="41"/>
      <c r="L23" s="41"/>
      <c r="M23" s="41"/>
      <c r="N23" s="41">
        <f t="shared" ref="N23:P23" si="51">+N25+N34+N35+N36+N37</f>
        <v>24336</v>
      </c>
      <c r="O23" s="41">
        <f t="shared" si="51"/>
        <v>24336</v>
      </c>
      <c r="P23" s="41">
        <f t="shared" si="51"/>
        <v>48672</v>
      </c>
      <c r="Q23" s="4">
        <f t="shared" ref="Q23:AM23" si="52">+Q25+Q34+Q35+Q36+Q37</f>
        <v>0</v>
      </c>
      <c r="R23" s="41">
        <f t="shared" si="52"/>
        <v>24336</v>
      </c>
      <c r="S23" s="41">
        <f t="shared" si="52"/>
        <v>24336</v>
      </c>
      <c r="T23" s="41">
        <f t="shared" si="52"/>
        <v>48672</v>
      </c>
      <c r="U23" s="4">
        <f t="shared" si="52"/>
        <v>0</v>
      </c>
      <c r="V23" s="41">
        <f t="shared" si="52"/>
        <v>24336</v>
      </c>
      <c r="W23" s="41">
        <f t="shared" si="52"/>
        <v>24336</v>
      </c>
      <c r="X23" s="41">
        <f t="shared" si="52"/>
        <v>48672</v>
      </c>
      <c r="Y23" s="4">
        <f t="shared" si="52"/>
        <v>0</v>
      </c>
      <c r="Z23" s="41">
        <f t="shared" si="52"/>
        <v>24336</v>
      </c>
      <c r="AA23" s="41">
        <f t="shared" si="52"/>
        <v>24336</v>
      </c>
      <c r="AB23" s="41">
        <f t="shared" si="52"/>
        <v>48672</v>
      </c>
      <c r="AC23" s="41">
        <f t="shared" si="52"/>
        <v>24336</v>
      </c>
      <c r="AD23" s="41">
        <f t="shared" si="52"/>
        <v>24336</v>
      </c>
      <c r="AE23" s="41">
        <f t="shared" si="52"/>
        <v>48672</v>
      </c>
      <c r="AF23" s="43">
        <f t="shared" si="35"/>
        <v>12168</v>
      </c>
      <c r="AG23" s="43">
        <f t="shared" si="36"/>
        <v>12168</v>
      </c>
      <c r="AH23" s="43">
        <f t="shared" si="37"/>
        <v>24336</v>
      </c>
      <c r="AI23" s="43">
        <f t="shared" si="38"/>
        <v>12168</v>
      </c>
      <c r="AJ23" s="43">
        <f t="shared" si="39"/>
        <v>36504</v>
      </c>
      <c r="AK23" s="43">
        <f t="shared" si="40"/>
        <v>12168</v>
      </c>
      <c r="AL23" s="4">
        <f t="shared" si="52"/>
        <v>0</v>
      </c>
      <c r="AM23" s="4">
        <f t="shared" si="52"/>
        <v>0</v>
      </c>
      <c r="AN23" s="14">
        <f>+AN25+AN34+AN35+AN36+AN37</f>
        <v>0</v>
      </c>
      <c r="AO23" s="16"/>
      <c r="AP23" s="127">
        <f t="shared" si="9"/>
        <v>48672</v>
      </c>
    </row>
    <row r="24" spans="1:67" ht="21" customHeight="1">
      <c r="A24" s="23"/>
      <c r="B24" s="20" t="s">
        <v>60</v>
      </c>
      <c r="C24" s="18" t="s">
        <v>56</v>
      </c>
      <c r="D24" s="41" t="e">
        <f t="shared" ref="D24" si="53">D23*1000/12/D11</f>
        <v>#DIV/0!</v>
      </c>
      <c r="E24" s="41" t="e">
        <f t="shared" ref="E24:I24" si="54">E23*1000/12/E11</f>
        <v>#DIV/0!</v>
      </c>
      <c r="F24" s="41" t="e">
        <f t="shared" ref="F24" si="55">F23*1000/12/F11</f>
        <v>#DIV/0!</v>
      </c>
      <c r="G24" s="41" t="e">
        <f t="shared" si="54"/>
        <v>#DIV/0!</v>
      </c>
      <c r="H24" s="41" t="e">
        <f t="shared" ref="H24" si="56">H23*1000/12/H11</f>
        <v>#DIV/0!</v>
      </c>
      <c r="I24" s="41" t="e">
        <f t="shared" si="54"/>
        <v>#DIV/0!</v>
      </c>
      <c r="J24" s="41"/>
      <c r="K24" s="41"/>
      <c r="L24" s="41"/>
      <c r="M24" s="41"/>
      <c r="N24" s="41">
        <f t="shared" ref="N24:P24" si="57">N23*1000/12/N11</f>
        <v>52000</v>
      </c>
      <c r="O24" s="41">
        <f t="shared" si="57"/>
        <v>52000</v>
      </c>
      <c r="P24" s="41">
        <f t="shared" si="57"/>
        <v>104000</v>
      </c>
      <c r="Q24" s="4" t="e">
        <f t="shared" ref="Q24:AM24" si="58">Q23*1000/12/Q11</f>
        <v>#DIV/0!</v>
      </c>
      <c r="R24" s="41">
        <f t="shared" si="58"/>
        <v>52000</v>
      </c>
      <c r="S24" s="41">
        <f t="shared" si="58"/>
        <v>52000</v>
      </c>
      <c r="T24" s="41">
        <f t="shared" si="58"/>
        <v>104000</v>
      </c>
      <c r="U24" s="4" t="e">
        <f t="shared" si="58"/>
        <v>#DIV/0!</v>
      </c>
      <c r="V24" s="41">
        <f t="shared" si="58"/>
        <v>52000</v>
      </c>
      <c r="W24" s="41">
        <f t="shared" si="58"/>
        <v>52000</v>
      </c>
      <c r="X24" s="41">
        <f t="shared" si="58"/>
        <v>104000</v>
      </c>
      <c r="Y24" s="4" t="e">
        <f t="shared" si="58"/>
        <v>#DIV/0!</v>
      </c>
      <c r="Z24" s="41">
        <f t="shared" si="58"/>
        <v>52000</v>
      </c>
      <c r="AA24" s="41">
        <f t="shared" si="58"/>
        <v>52000</v>
      </c>
      <c r="AB24" s="41">
        <f t="shared" si="58"/>
        <v>104000</v>
      </c>
      <c r="AC24" s="41">
        <f t="shared" si="58"/>
        <v>52000</v>
      </c>
      <c r="AD24" s="41">
        <f t="shared" si="58"/>
        <v>52000</v>
      </c>
      <c r="AE24" s="41">
        <f t="shared" si="58"/>
        <v>104000</v>
      </c>
      <c r="AF24" s="41" t="e">
        <f t="shared" si="58"/>
        <v>#DIV/0!</v>
      </c>
      <c r="AG24" s="41" t="e">
        <f t="shared" si="58"/>
        <v>#DIV/0!</v>
      </c>
      <c r="AH24" s="41" t="e">
        <f t="shared" si="58"/>
        <v>#DIV/0!</v>
      </c>
      <c r="AI24" s="41" t="e">
        <f t="shared" si="58"/>
        <v>#DIV/0!</v>
      </c>
      <c r="AJ24" s="41" t="e">
        <f t="shared" si="58"/>
        <v>#DIV/0!</v>
      </c>
      <c r="AK24" s="41" t="e">
        <f t="shared" si="58"/>
        <v>#DIV/0!</v>
      </c>
      <c r="AL24" s="4" t="e">
        <f t="shared" si="58"/>
        <v>#DIV/0!</v>
      </c>
      <c r="AM24" s="4" t="e">
        <f t="shared" si="58"/>
        <v>#DIV/0!</v>
      </c>
      <c r="AN24" s="14" t="e">
        <f>AN23*1000/12/AN11</f>
        <v>#DIV/0!</v>
      </c>
      <c r="AO24" s="16"/>
      <c r="AP24" s="127" t="e">
        <f t="shared" si="9"/>
        <v>#DIV/0!</v>
      </c>
    </row>
    <row r="25" spans="1:67" s="118" customFormat="1" ht="30" customHeight="1">
      <c r="A25" s="276">
        <v>4111</v>
      </c>
      <c r="B25" s="277" t="s">
        <v>61</v>
      </c>
      <c r="C25" s="137" t="s">
        <v>56</v>
      </c>
      <c r="D25" s="42">
        <f t="shared" ref="D25" si="59">D26+D28+D30+D33</f>
        <v>0</v>
      </c>
      <c r="E25" s="42">
        <f t="shared" ref="E25:I25" si="60">E26+E28+E30+E33</f>
        <v>0</v>
      </c>
      <c r="F25" s="42">
        <f t="shared" ref="F25" si="61">F26+F28+F30+F33</f>
        <v>0</v>
      </c>
      <c r="G25" s="42">
        <f t="shared" si="60"/>
        <v>0</v>
      </c>
      <c r="H25" s="42">
        <f t="shared" ref="H25" si="62">H26+H28+H30+H33</f>
        <v>0</v>
      </c>
      <c r="I25" s="42">
        <f t="shared" si="60"/>
        <v>0</v>
      </c>
      <c r="J25" s="42"/>
      <c r="K25" s="42"/>
      <c r="L25" s="42"/>
      <c r="M25" s="42"/>
      <c r="N25" s="42">
        <f t="shared" ref="N25:P25" si="63">N26+N28+N30+N33</f>
        <v>24336</v>
      </c>
      <c r="O25" s="42">
        <f t="shared" si="63"/>
        <v>24336</v>
      </c>
      <c r="P25" s="42">
        <f t="shared" si="63"/>
        <v>48672</v>
      </c>
      <c r="Q25" s="278">
        <f t="shared" ref="Q25:AM25" si="64">Q26+Q28+Q30+Q33</f>
        <v>0</v>
      </c>
      <c r="R25" s="42">
        <f t="shared" si="64"/>
        <v>24336</v>
      </c>
      <c r="S25" s="42">
        <f t="shared" si="64"/>
        <v>24336</v>
      </c>
      <c r="T25" s="42">
        <f t="shared" si="64"/>
        <v>48672</v>
      </c>
      <c r="U25" s="278">
        <f t="shared" si="64"/>
        <v>0</v>
      </c>
      <c r="V25" s="42">
        <f t="shared" si="64"/>
        <v>24336</v>
      </c>
      <c r="W25" s="42">
        <f t="shared" si="64"/>
        <v>24336</v>
      </c>
      <c r="X25" s="42">
        <f t="shared" si="64"/>
        <v>48672</v>
      </c>
      <c r="Y25" s="278">
        <f t="shared" si="64"/>
        <v>0</v>
      </c>
      <c r="Z25" s="42">
        <f t="shared" si="64"/>
        <v>24336</v>
      </c>
      <c r="AA25" s="42">
        <f t="shared" si="64"/>
        <v>24336</v>
      </c>
      <c r="AB25" s="42">
        <f t="shared" si="64"/>
        <v>48672</v>
      </c>
      <c r="AC25" s="42">
        <f t="shared" si="64"/>
        <v>24336</v>
      </c>
      <c r="AD25" s="42">
        <f t="shared" si="64"/>
        <v>24336</v>
      </c>
      <c r="AE25" s="42">
        <f t="shared" si="64"/>
        <v>48672</v>
      </c>
      <c r="AF25" s="255">
        <f t="shared" si="35"/>
        <v>12168</v>
      </c>
      <c r="AG25" s="255">
        <f t="shared" si="36"/>
        <v>12168</v>
      </c>
      <c r="AH25" s="255">
        <f t="shared" si="37"/>
        <v>24336</v>
      </c>
      <c r="AI25" s="255">
        <f t="shared" si="38"/>
        <v>12168</v>
      </c>
      <c r="AJ25" s="255">
        <f t="shared" si="39"/>
        <v>36504</v>
      </c>
      <c r="AK25" s="255">
        <f t="shared" si="40"/>
        <v>12168</v>
      </c>
      <c r="AL25" s="278">
        <f t="shared" si="64"/>
        <v>0</v>
      </c>
      <c r="AM25" s="278">
        <f t="shared" si="64"/>
        <v>0</v>
      </c>
      <c r="AN25" s="279">
        <f>AN26+AN28+AN30+AN33</f>
        <v>0</v>
      </c>
      <c r="AO25" s="280"/>
      <c r="AP25" s="127">
        <f t="shared" si="9"/>
        <v>48672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</row>
    <row r="26" spans="1:67" ht="22.5" customHeight="1">
      <c r="A26" s="23"/>
      <c r="B26" s="21" t="s">
        <v>47</v>
      </c>
      <c r="C26" s="18" t="s">
        <v>56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>
        <f>P26*0.5</f>
        <v>24336</v>
      </c>
      <c r="O26" s="41">
        <f>P26-N26</f>
        <v>24336</v>
      </c>
      <c r="P26" s="41">
        <f>P12*12*104</f>
        <v>48672</v>
      </c>
      <c r="Q26" s="4"/>
      <c r="R26" s="41">
        <f>T26*0.5</f>
        <v>24336</v>
      </c>
      <c r="S26" s="41">
        <f>T26-R26</f>
        <v>24336</v>
      </c>
      <c r="T26" s="41">
        <f>T12*12*104</f>
        <v>48672</v>
      </c>
      <c r="U26" s="4"/>
      <c r="V26" s="41">
        <f>X26*0.5</f>
        <v>24336</v>
      </c>
      <c r="W26" s="41">
        <f>X26-V26</f>
        <v>24336</v>
      </c>
      <c r="X26" s="41">
        <f>X12*12*104</f>
        <v>48672</v>
      </c>
      <c r="Y26" s="4"/>
      <c r="Z26" s="41">
        <f>AB26*0.5</f>
        <v>24336</v>
      </c>
      <c r="AA26" s="41">
        <f>AB26-Z26</f>
        <v>24336</v>
      </c>
      <c r="AB26" s="41">
        <f>AB12*12*104</f>
        <v>48672</v>
      </c>
      <c r="AC26" s="41">
        <f>AE26*0.5</f>
        <v>24336</v>
      </c>
      <c r="AD26" s="41">
        <f>AE26-AC26</f>
        <v>24336</v>
      </c>
      <c r="AE26" s="41">
        <f>AE12*12*104</f>
        <v>48672</v>
      </c>
      <c r="AF26" s="43">
        <f t="shared" si="35"/>
        <v>12168</v>
      </c>
      <c r="AG26" s="43">
        <f t="shared" si="36"/>
        <v>12168</v>
      </c>
      <c r="AH26" s="43">
        <f t="shared" si="37"/>
        <v>24336</v>
      </c>
      <c r="AI26" s="43">
        <f t="shared" si="38"/>
        <v>12168</v>
      </c>
      <c r="AJ26" s="43">
        <f t="shared" si="39"/>
        <v>36504</v>
      </c>
      <c r="AK26" s="43">
        <f t="shared" si="40"/>
        <v>12168</v>
      </c>
      <c r="AL26" s="4"/>
      <c r="AM26" s="4"/>
      <c r="AN26" s="14"/>
      <c r="AO26" s="16"/>
      <c r="AP26" s="127">
        <f t="shared" si="9"/>
        <v>48672</v>
      </c>
    </row>
    <row r="27" spans="1:67" ht="29.25" hidden="1" customHeight="1">
      <c r="A27" s="23"/>
      <c r="B27" s="22" t="s">
        <v>48</v>
      </c>
      <c r="C27" s="18" t="s">
        <v>56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"/>
      <c r="R27" s="41"/>
      <c r="S27" s="41"/>
      <c r="T27" s="41"/>
      <c r="U27" s="4"/>
      <c r="V27" s="41"/>
      <c r="W27" s="41"/>
      <c r="X27" s="41"/>
      <c r="Y27" s="4"/>
      <c r="Z27" s="41"/>
      <c r="AA27" s="41"/>
      <c r="AB27" s="41"/>
      <c r="AC27" s="41"/>
      <c r="AD27" s="41"/>
      <c r="AE27" s="41"/>
      <c r="AF27" s="43">
        <f t="shared" si="35"/>
        <v>0</v>
      </c>
      <c r="AG27" s="43">
        <f t="shared" si="36"/>
        <v>0</v>
      </c>
      <c r="AH27" s="43">
        <f t="shared" si="37"/>
        <v>0</v>
      </c>
      <c r="AI27" s="43">
        <f t="shared" si="38"/>
        <v>0</v>
      </c>
      <c r="AJ27" s="43">
        <f t="shared" si="39"/>
        <v>0</v>
      </c>
      <c r="AK27" s="43">
        <f t="shared" si="40"/>
        <v>0</v>
      </c>
      <c r="AL27" s="4"/>
      <c r="AM27" s="4"/>
      <c r="AN27" s="14"/>
      <c r="AO27" s="16"/>
      <c r="AP27" s="127">
        <f t="shared" si="9"/>
        <v>0</v>
      </c>
    </row>
    <row r="28" spans="1:67" ht="32.25" hidden="1" customHeight="1">
      <c r="A28" s="23"/>
      <c r="B28" s="21" t="s">
        <v>49</v>
      </c>
      <c r="C28" s="18" t="s">
        <v>56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"/>
      <c r="R28" s="41"/>
      <c r="S28" s="41"/>
      <c r="T28" s="41"/>
      <c r="U28" s="4"/>
      <c r="V28" s="41"/>
      <c r="W28" s="41"/>
      <c r="X28" s="41"/>
      <c r="Y28" s="4"/>
      <c r="Z28" s="41"/>
      <c r="AA28" s="41"/>
      <c r="AB28" s="41"/>
      <c r="AC28" s="41"/>
      <c r="AD28" s="41"/>
      <c r="AE28" s="41"/>
      <c r="AF28" s="43">
        <f t="shared" si="35"/>
        <v>0</v>
      </c>
      <c r="AG28" s="43">
        <f t="shared" si="36"/>
        <v>0</v>
      </c>
      <c r="AH28" s="43">
        <f t="shared" si="37"/>
        <v>0</v>
      </c>
      <c r="AI28" s="43">
        <f t="shared" si="38"/>
        <v>0</v>
      </c>
      <c r="AJ28" s="43">
        <f t="shared" si="39"/>
        <v>0</v>
      </c>
      <c r="AK28" s="43">
        <f t="shared" si="40"/>
        <v>0</v>
      </c>
      <c r="AL28" s="4"/>
      <c r="AM28" s="4"/>
      <c r="AN28" s="14"/>
      <c r="AO28" s="16"/>
      <c r="AP28" s="127">
        <f t="shared" si="9"/>
        <v>0</v>
      </c>
    </row>
    <row r="29" spans="1:67" ht="42" hidden="1" customHeight="1">
      <c r="A29" s="23"/>
      <c r="B29" s="22" t="s">
        <v>62</v>
      </c>
      <c r="C29" s="18" t="s">
        <v>56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"/>
      <c r="R29" s="41"/>
      <c r="S29" s="41"/>
      <c r="T29" s="41"/>
      <c r="U29" s="4"/>
      <c r="V29" s="41"/>
      <c r="W29" s="41"/>
      <c r="X29" s="41"/>
      <c r="Y29" s="4"/>
      <c r="Z29" s="41"/>
      <c r="AA29" s="41"/>
      <c r="AB29" s="41"/>
      <c r="AC29" s="41"/>
      <c r="AD29" s="41"/>
      <c r="AE29" s="41"/>
      <c r="AF29" s="43">
        <f t="shared" si="35"/>
        <v>0</v>
      </c>
      <c r="AG29" s="43">
        <f t="shared" si="36"/>
        <v>0</v>
      </c>
      <c r="AH29" s="43">
        <f t="shared" si="37"/>
        <v>0</v>
      </c>
      <c r="AI29" s="43">
        <f t="shared" si="38"/>
        <v>0</v>
      </c>
      <c r="AJ29" s="43">
        <f t="shared" si="39"/>
        <v>0</v>
      </c>
      <c r="AK29" s="43">
        <f t="shared" si="40"/>
        <v>0</v>
      </c>
      <c r="AL29" s="4"/>
      <c r="AM29" s="4"/>
      <c r="AN29" s="14"/>
      <c r="AO29" s="16"/>
      <c r="AP29" s="127">
        <f t="shared" si="9"/>
        <v>0</v>
      </c>
    </row>
    <row r="30" spans="1:67" ht="18" hidden="1" customHeight="1">
      <c r="A30" s="23"/>
      <c r="B30" s="136" t="s">
        <v>51</v>
      </c>
      <c r="C30" s="18" t="s">
        <v>56</v>
      </c>
      <c r="D30" s="41">
        <f t="shared" ref="D30" si="65">D31+D32</f>
        <v>0</v>
      </c>
      <c r="E30" s="41">
        <f t="shared" ref="E30:I30" si="66">E31+E32</f>
        <v>0</v>
      </c>
      <c r="F30" s="41">
        <f t="shared" ref="F30" si="67">F31+F32</f>
        <v>0</v>
      </c>
      <c r="G30" s="41">
        <f t="shared" si="66"/>
        <v>0</v>
      </c>
      <c r="H30" s="41">
        <f t="shared" ref="H30" si="68">H31+H32</f>
        <v>0</v>
      </c>
      <c r="I30" s="41">
        <f t="shared" si="66"/>
        <v>0</v>
      </c>
      <c r="J30" s="41"/>
      <c r="K30" s="41"/>
      <c r="L30" s="41"/>
      <c r="M30" s="41"/>
      <c r="N30" s="41">
        <f t="shared" ref="N30:P30" si="69">N31+N32</f>
        <v>0</v>
      </c>
      <c r="O30" s="41">
        <f t="shared" si="69"/>
        <v>0</v>
      </c>
      <c r="P30" s="41">
        <f t="shared" si="69"/>
        <v>0</v>
      </c>
      <c r="Q30" s="4">
        <f t="shared" ref="Q30:AM30" si="70">Q31+Q32</f>
        <v>0</v>
      </c>
      <c r="R30" s="41">
        <f t="shared" si="70"/>
        <v>0</v>
      </c>
      <c r="S30" s="41">
        <f t="shared" si="70"/>
        <v>0</v>
      </c>
      <c r="T30" s="41">
        <f t="shared" si="70"/>
        <v>0</v>
      </c>
      <c r="U30" s="4">
        <f t="shared" si="70"/>
        <v>0</v>
      </c>
      <c r="V30" s="41">
        <f t="shared" si="70"/>
        <v>0</v>
      </c>
      <c r="W30" s="41">
        <f t="shared" si="70"/>
        <v>0</v>
      </c>
      <c r="X30" s="41">
        <f t="shared" si="70"/>
        <v>0</v>
      </c>
      <c r="Y30" s="4">
        <f t="shared" si="70"/>
        <v>0</v>
      </c>
      <c r="Z30" s="41">
        <f t="shared" si="70"/>
        <v>0</v>
      </c>
      <c r="AA30" s="41">
        <f t="shared" si="70"/>
        <v>0</v>
      </c>
      <c r="AB30" s="41">
        <f t="shared" ref="AB30" si="71">AB31+AB32</f>
        <v>0</v>
      </c>
      <c r="AC30" s="41">
        <v>0</v>
      </c>
      <c r="AD30" s="41">
        <v>0</v>
      </c>
      <c r="AE30" s="41">
        <f t="shared" ref="AE30" si="72">AE31+AE32</f>
        <v>0</v>
      </c>
      <c r="AF30" s="43">
        <f t="shared" si="35"/>
        <v>0</v>
      </c>
      <c r="AG30" s="43">
        <f t="shared" si="36"/>
        <v>0</v>
      </c>
      <c r="AH30" s="43">
        <f t="shared" si="37"/>
        <v>0</v>
      </c>
      <c r="AI30" s="43">
        <f t="shared" si="38"/>
        <v>0</v>
      </c>
      <c r="AJ30" s="43">
        <f t="shared" si="39"/>
        <v>0</v>
      </c>
      <c r="AK30" s="43">
        <f t="shared" si="40"/>
        <v>0</v>
      </c>
      <c r="AL30" s="4">
        <f t="shared" si="70"/>
        <v>0</v>
      </c>
      <c r="AM30" s="4">
        <f t="shared" si="70"/>
        <v>0</v>
      </c>
      <c r="AN30" s="14">
        <f>AN31+AN32</f>
        <v>0</v>
      </c>
      <c r="AO30" s="16"/>
      <c r="AP30" s="127">
        <f t="shared" si="9"/>
        <v>0</v>
      </c>
    </row>
    <row r="31" spans="1:67" ht="42" hidden="1" customHeight="1">
      <c r="A31" s="23"/>
      <c r="B31" s="18" t="s">
        <v>52</v>
      </c>
      <c r="C31" s="18" t="s">
        <v>56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"/>
      <c r="R31" s="41"/>
      <c r="S31" s="41"/>
      <c r="T31" s="41"/>
      <c r="U31" s="4"/>
      <c r="V31" s="41"/>
      <c r="W31" s="41"/>
      <c r="X31" s="41"/>
      <c r="Y31" s="4"/>
      <c r="Z31" s="41"/>
      <c r="AA31" s="41"/>
      <c r="AB31" s="41"/>
      <c r="AC31" s="41"/>
      <c r="AD31" s="41"/>
      <c r="AE31" s="41"/>
      <c r="AF31" s="43">
        <f t="shared" si="35"/>
        <v>0</v>
      </c>
      <c r="AG31" s="43">
        <f t="shared" si="36"/>
        <v>0</v>
      </c>
      <c r="AH31" s="43">
        <f t="shared" si="37"/>
        <v>0</v>
      </c>
      <c r="AI31" s="43">
        <f t="shared" si="38"/>
        <v>0</v>
      </c>
      <c r="AJ31" s="43">
        <f t="shared" si="39"/>
        <v>0</v>
      </c>
      <c r="AK31" s="43">
        <f t="shared" si="40"/>
        <v>0</v>
      </c>
      <c r="AL31" s="4"/>
      <c r="AM31" s="4"/>
      <c r="AN31" s="14"/>
      <c r="AO31" s="16"/>
      <c r="AP31" s="127">
        <f t="shared" si="9"/>
        <v>0</v>
      </c>
    </row>
    <row r="32" spans="1:67" ht="26.25" hidden="1" customHeight="1">
      <c r="A32" s="23"/>
      <c r="B32" s="18" t="s">
        <v>63</v>
      </c>
      <c r="C32" s="18" t="s">
        <v>56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"/>
      <c r="R32" s="41"/>
      <c r="S32" s="41"/>
      <c r="T32" s="41"/>
      <c r="U32" s="4"/>
      <c r="V32" s="41"/>
      <c r="W32" s="41"/>
      <c r="X32" s="41"/>
      <c r="Y32" s="4"/>
      <c r="Z32" s="41"/>
      <c r="AA32" s="41"/>
      <c r="AB32" s="41"/>
      <c r="AC32" s="41"/>
      <c r="AD32" s="41"/>
      <c r="AE32" s="41"/>
      <c r="AF32" s="43">
        <f t="shared" si="35"/>
        <v>0</v>
      </c>
      <c r="AG32" s="43">
        <f t="shared" si="36"/>
        <v>0</v>
      </c>
      <c r="AH32" s="43">
        <f t="shared" si="37"/>
        <v>0</v>
      </c>
      <c r="AI32" s="43">
        <f t="shared" si="38"/>
        <v>0</v>
      </c>
      <c r="AJ32" s="43">
        <f t="shared" si="39"/>
        <v>0</v>
      </c>
      <c r="AK32" s="43">
        <f t="shared" si="40"/>
        <v>0</v>
      </c>
      <c r="AL32" s="4"/>
      <c r="AM32" s="4"/>
      <c r="AN32" s="14"/>
      <c r="AO32" s="16"/>
      <c r="AP32" s="127">
        <f t="shared" si="9"/>
        <v>0</v>
      </c>
    </row>
    <row r="33" spans="1:67" ht="15.75" hidden="1" customHeight="1">
      <c r="A33" s="23"/>
      <c r="B33" s="137" t="s">
        <v>54</v>
      </c>
      <c r="C33" s="18" t="s">
        <v>56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"/>
      <c r="R33" s="41"/>
      <c r="S33" s="41"/>
      <c r="T33" s="41"/>
      <c r="U33" s="4"/>
      <c r="V33" s="41"/>
      <c r="W33" s="41"/>
      <c r="X33" s="41"/>
      <c r="Y33" s="4"/>
      <c r="Z33" s="41"/>
      <c r="AA33" s="41"/>
      <c r="AB33" s="41"/>
      <c r="AC33" s="41"/>
      <c r="AD33" s="41"/>
      <c r="AE33" s="41"/>
      <c r="AF33" s="43">
        <f t="shared" si="35"/>
        <v>0</v>
      </c>
      <c r="AG33" s="43">
        <f t="shared" si="36"/>
        <v>0</v>
      </c>
      <c r="AH33" s="43">
        <f t="shared" si="37"/>
        <v>0</v>
      </c>
      <c r="AI33" s="43">
        <f t="shared" si="38"/>
        <v>0</v>
      </c>
      <c r="AJ33" s="43">
        <f t="shared" si="39"/>
        <v>0</v>
      </c>
      <c r="AK33" s="43">
        <f t="shared" si="40"/>
        <v>0</v>
      </c>
      <c r="AL33" s="4"/>
      <c r="AM33" s="4"/>
      <c r="AN33" s="14"/>
      <c r="AO33" s="16"/>
      <c r="AP33" s="127">
        <f t="shared" si="9"/>
        <v>0</v>
      </c>
    </row>
    <row r="34" spans="1:67" s="25" customFormat="1" ht="27.75" hidden="1" customHeight="1">
      <c r="A34" s="23">
        <v>4112</v>
      </c>
      <c r="B34" s="24" t="s">
        <v>64</v>
      </c>
      <c r="C34" s="18" t="s">
        <v>56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"/>
      <c r="R34" s="41"/>
      <c r="S34" s="41"/>
      <c r="T34" s="41"/>
      <c r="U34" s="4"/>
      <c r="V34" s="41"/>
      <c r="W34" s="41"/>
      <c r="X34" s="41"/>
      <c r="Y34" s="4"/>
      <c r="Z34" s="41"/>
      <c r="AA34" s="41"/>
      <c r="AB34" s="41"/>
      <c r="AC34" s="41"/>
      <c r="AD34" s="41"/>
      <c r="AE34" s="41"/>
      <c r="AF34" s="43">
        <f t="shared" si="35"/>
        <v>0</v>
      </c>
      <c r="AG34" s="43">
        <f t="shared" si="36"/>
        <v>0</v>
      </c>
      <c r="AH34" s="43">
        <f t="shared" si="37"/>
        <v>0</v>
      </c>
      <c r="AI34" s="43">
        <f t="shared" si="38"/>
        <v>0</v>
      </c>
      <c r="AJ34" s="43">
        <f t="shared" si="39"/>
        <v>0</v>
      </c>
      <c r="AK34" s="43">
        <f t="shared" si="40"/>
        <v>0</v>
      </c>
      <c r="AL34" s="4"/>
      <c r="AM34" s="4"/>
      <c r="AN34" s="14"/>
      <c r="AO34" s="16"/>
      <c r="AP34" s="127">
        <f t="shared" si="9"/>
        <v>0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25" customFormat="1" ht="37.5" hidden="1" customHeight="1">
      <c r="A35" s="23">
        <v>4113</v>
      </c>
      <c r="B35" s="24" t="s">
        <v>65</v>
      </c>
      <c r="C35" s="18" t="s">
        <v>56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"/>
      <c r="R35" s="41"/>
      <c r="S35" s="41"/>
      <c r="T35" s="41"/>
      <c r="U35" s="4"/>
      <c r="V35" s="41"/>
      <c r="W35" s="41"/>
      <c r="X35" s="41"/>
      <c r="Y35" s="4"/>
      <c r="Z35" s="41"/>
      <c r="AA35" s="41"/>
      <c r="AB35" s="41"/>
      <c r="AC35" s="41"/>
      <c r="AD35" s="41"/>
      <c r="AE35" s="41"/>
      <c r="AF35" s="43">
        <f t="shared" si="35"/>
        <v>0</v>
      </c>
      <c r="AG35" s="43">
        <f t="shared" si="36"/>
        <v>0</v>
      </c>
      <c r="AH35" s="43">
        <f t="shared" si="37"/>
        <v>0</v>
      </c>
      <c r="AI35" s="43">
        <f t="shared" si="38"/>
        <v>0</v>
      </c>
      <c r="AJ35" s="43">
        <f t="shared" si="39"/>
        <v>0</v>
      </c>
      <c r="AK35" s="43">
        <f t="shared" si="40"/>
        <v>0</v>
      </c>
      <c r="AL35" s="4"/>
      <c r="AM35" s="4"/>
      <c r="AN35" s="14"/>
      <c r="AO35" s="16"/>
      <c r="AP35" s="127">
        <f t="shared" si="9"/>
        <v>0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spans="1:67" s="25" customFormat="1" ht="22.5" hidden="1" customHeight="1">
      <c r="A36" s="23">
        <v>4114</v>
      </c>
      <c r="B36" s="24" t="s">
        <v>66</v>
      </c>
      <c r="C36" s="18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"/>
      <c r="R36" s="41"/>
      <c r="S36" s="41"/>
      <c r="T36" s="41"/>
      <c r="U36" s="4"/>
      <c r="V36" s="41"/>
      <c r="W36" s="41"/>
      <c r="X36" s="41"/>
      <c r="Y36" s="4"/>
      <c r="Z36" s="41"/>
      <c r="AA36" s="41"/>
      <c r="AB36" s="41"/>
      <c r="AC36" s="41"/>
      <c r="AD36" s="41"/>
      <c r="AE36" s="41"/>
      <c r="AF36" s="43">
        <f t="shared" si="35"/>
        <v>0</v>
      </c>
      <c r="AG36" s="43">
        <f t="shared" si="36"/>
        <v>0</v>
      </c>
      <c r="AH36" s="43">
        <f t="shared" si="37"/>
        <v>0</v>
      </c>
      <c r="AI36" s="43">
        <f t="shared" si="38"/>
        <v>0</v>
      </c>
      <c r="AJ36" s="43">
        <f t="shared" si="39"/>
        <v>0</v>
      </c>
      <c r="AK36" s="43">
        <f t="shared" si="40"/>
        <v>0</v>
      </c>
      <c r="AL36" s="4"/>
      <c r="AM36" s="4"/>
      <c r="AN36" s="14"/>
      <c r="AO36" s="16"/>
      <c r="AP36" s="127">
        <f t="shared" si="9"/>
        <v>0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</row>
    <row r="37" spans="1:67" s="25" customFormat="1" ht="10.5" hidden="1" customHeight="1">
      <c r="A37" s="23">
        <v>4115</v>
      </c>
      <c r="B37" s="24" t="s">
        <v>67</v>
      </c>
      <c r="C37" s="18" t="s">
        <v>56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"/>
      <c r="R37" s="41"/>
      <c r="S37" s="41"/>
      <c r="T37" s="41"/>
      <c r="U37" s="4"/>
      <c r="V37" s="41"/>
      <c r="W37" s="41"/>
      <c r="X37" s="41"/>
      <c r="Y37" s="4"/>
      <c r="Z37" s="41"/>
      <c r="AA37" s="41"/>
      <c r="AB37" s="41"/>
      <c r="AC37" s="41"/>
      <c r="AD37" s="41"/>
      <c r="AE37" s="41"/>
      <c r="AF37" s="43">
        <f t="shared" si="35"/>
        <v>0</v>
      </c>
      <c r="AG37" s="43">
        <f t="shared" si="36"/>
        <v>0</v>
      </c>
      <c r="AH37" s="43">
        <f t="shared" si="37"/>
        <v>0</v>
      </c>
      <c r="AI37" s="43">
        <f t="shared" si="38"/>
        <v>0</v>
      </c>
      <c r="AJ37" s="43">
        <f t="shared" si="39"/>
        <v>0</v>
      </c>
      <c r="AK37" s="43">
        <f t="shared" si="40"/>
        <v>0</v>
      </c>
      <c r="AL37" s="4"/>
      <c r="AM37" s="4"/>
      <c r="AN37" s="14"/>
      <c r="AO37" s="16"/>
      <c r="AP37" s="127">
        <f t="shared" si="9"/>
        <v>0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</row>
    <row r="38" spans="1:67" s="25" customFormat="1" ht="35.25" hidden="1" customHeight="1">
      <c r="A38" s="23">
        <v>0</v>
      </c>
      <c r="B38" s="24" t="s">
        <v>68</v>
      </c>
      <c r="C38" s="18" t="s">
        <v>56</v>
      </c>
      <c r="D38" s="41">
        <f t="shared" ref="D38:X38" si="73">+D39</f>
        <v>0</v>
      </c>
      <c r="E38" s="41">
        <f t="shared" si="73"/>
        <v>0</v>
      </c>
      <c r="F38" s="41">
        <f t="shared" si="73"/>
        <v>0</v>
      </c>
      <c r="G38" s="41">
        <f t="shared" si="73"/>
        <v>0</v>
      </c>
      <c r="H38" s="41">
        <f t="shared" si="73"/>
        <v>0</v>
      </c>
      <c r="I38" s="41">
        <f t="shared" si="73"/>
        <v>0</v>
      </c>
      <c r="J38" s="41"/>
      <c r="K38" s="41"/>
      <c r="L38" s="41"/>
      <c r="M38" s="41"/>
      <c r="N38" s="41">
        <f t="shared" ref="N38:AN38" si="74">+N39</f>
        <v>0</v>
      </c>
      <c r="O38" s="41">
        <f t="shared" si="74"/>
        <v>0</v>
      </c>
      <c r="P38" s="41">
        <f t="shared" si="73"/>
        <v>0</v>
      </c>
      <c r="Q38" s="4">
        <f t="shared" si="74"/>
        <v>0</v>
      </c>
      <c r="R38" s="41">
        <f t="shared" si="74"/>
        <v>0</v>
      </c>
      <c r="S38" s="41">
        <f t="shared" si="74"/>
        <v>0</v>
      </c>
      <c r="T38" s="41">
        <f t="shared" si="73"/>
        <v>0</v>
      </c>
      <c r="U38" s="4">
        <f t="shared" si="74"/>
        <v>0</v>
      </c>
      <c r="V38" s="41">
        <f t="shared" si="74"/>
        <v>0</v>
      </c>
      <c r="W38" s="41">
        <f t="shared" si="74"/>
        <v>0</v>
      </c>
      <c r="X38" s="41">
        <f t="shared" si="73"/>
        <v>0</v>
      </c>
      <c r="Y38" s="4">
        <f t="shared" si="74"/>
        <v>0</v>
      </c>
      <c r="Z38" s="41">
        <f t="shared" si="74"/>
        <v>0</v>
      </c>
      <c r="AA38" s="41">
        <f t="shared" si="74"/>
        <v>0</v>
      </c>
      <c r="AB38" s="41">
        <f t="shared" si="74"/>
        <v>0</v>
      </c>
      <c r="AC38" s="41">
        <v>0</v>
      </c>
      <c r="AD38" s="41">
        <v>0</v>
      </c>
      <c r="AE38" s="41">
        <f t="shared" ref="AE38" si="75">+AE39</f>
        <v>0</v>
      </c>
      <c r="AF38" s="43">
        <f t="shared" si="35"/>
        <v>0</v>
      </c>
      <c r="AG38" s="43">
        <f t="shared" si="36"/>
        <v>0</v>
      </c>
      <c r="AH38" s="43">
        <f t="shared" si="37"/>
        <v>0</v>
      </c>
      <c r="AI38" s="43">
        <f t="shared" si="38"/>
        <v>0</v>
      </c>
      <c r="AJ38" s="43">
        <f t="shared" si="39"/>
        <v>0</v>
      </c>
      <c r="AK38" s="43">
        <f t="shared" si="40"/>
        <v>0</v>
      </c>
      <c r="AL38" s="4">
        <f t="shared" si="74"/>
        <v>0</v>
      </c>
      <c r="AM38" s="4">
        <f t="shared" si="74"/>
        <v>0</v>
      </c>
      <c r="AN38" s="14">
        <f t="shared" si="74"/>
        <v>0</v>
      </c>
      <c r="AO38" s="16"/>
      <c r="AP38" s="127">
        <f t="shared" si="9"/>
        <v>0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25" customFormat="1" ht="30" hidden="1" customHeight="1">
      <c r="A39" s="23">
        <v>4121</v>
      </c>
      <c r="B39" s="24" t="s">
        <v>69</v>
      </c>
      <c r="C39" s="18" t="s">
        <v>56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"/>
      <c r="R39" s="41"/>
      <c r="S39" s="41"/>
      <c r="T39" s="41"/>
      <c r="U39" s="4"/>
      <c r="V39" s="41"/>
      <c r="W39" s="41"/>
      <c r="X39" s="41"/>
      <c r="Y39" s="4"/>
      <c r="Z39" s="41"/>
      <c r="AA39" s="41"/>
      <c r="AB39" s="41"/>
      <c r="AC39" s="41"/>
      <c r="AD39" s="41"/>
      <c r="AE39" s="41"/>
      <c r="AF39" s="43">
        <f t="shared" si="35"/>
        <v>0</v>
      </c>
      <c r="AG39" s="43">
        <f t="shared" si="36"/>
        <v>0</v>
      </c>
      <c r="AH39" s="43">
        <f t="shared" si="37"/>
        <v>0</v>
      </c>
      <c r="AI39" s="43">
        <f t="shared" si="38"/>
        <v>0</v>
      </c>
      <c r="AJ39" s="43">
        <f t="shared" si="39"/>
        <v>0</v>
      </c>
      <c r="AK39" s="43">
        <f t="shared" si="40"/>
        <v>0</v>
      </c>
      <c r="AL39" s="4"/>
      <c r="AM39" s="4"/>
      <c r="AN39" s="14"/>
      <c r="AO39" s="16"/>
      <c r="AP39" s="127">
        <f t="shared" si="9"/>
        <v>0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25" customFormat="1" ht="33" hidden="1" customHeight="1">
      <c r="A40" s="23">
        <v>0</v>
      </c>
      <c r="B40" s="24" t="s">
        <v>70</v>
      </c>
      <c r="C40" s="18" t="s">
        <v>56</v>
      </c>
      <c r="D40" s="41">
        <f t="shared" ref="D40:X40" si="76">+D41</f>
        <v>0</v>
      </c>
      <c r="E40" s="41">
        <f t="shared" si="76"/>
        <v>0</v>
      </c>
      <c r="F40" s="41">
        <f t="shared" si="76"/>
        <v>0</v>
      </c>
      <c r="G40" s="41">
        <f t="shared" si="76"/>
        <v>0</v>
      </c>
      <c r="H40" s="41">
        <f t="shared" si="76"/>
        <v>0</v>
      </c>
      <c r="I40" s="41">
        <f t="shared" si="76"/>
        <v>0</v>
      </c>
      <c r="J40" s="41"/>
      <c r="K40" s="41"/>
      <c r="L40" s="41"/>
      <c r="M40" s="41"/>
      <c r="N40" s="41">
        <f t="shared" ref="N40:AN40" si="77">+N41</f>
        <v>0</v>
      </c>
      <c r="O40" s="41">
        <f t="shared" si="77"/>
        <v>0</v>
      </c>
      <c r="P40" s="41">
        <f t="shared" si="76"/>
        <v>0</v>
      </c>
      <c r="Q40" s="4">
        <f t="shared" si="77"/>
        <v>0</v>
      </c>
      <c r="R40" s="41">
        <f t="shared" si="77"/>
        <v>0</v>
      </c>
      <c r="S40" s="41">
        <f t="shared" si="77"/>
        <v>0</v>
      </c>
      <c r="T40" s="41">
        <f t="shared" si="76"/>
        <v>0</v>
      </c>
      <c r="U40" s="4">
        <f t="shared" si="77"/>
        <v>0</v>
      </c>
      <c r="V40" s="41">
        <f t="shared" si="77"/>
        <v>0</v>
      </c>
      <c r="W40" s="41">
        <f t="shared" si="77"/>
        <v>0</v>
      </c>
      <c r="X40" s="41">
        <f t="shared" si="76"/>
        <v>0</v>
      </c>
      <c r="Y40" s="4">
        <f t="shared" si="77"/>
        <v>0</v>
      </c>
      <c r="Z40" s="41">
        <f t="shared" si="77"/>
        <v>0</v>
      </c>
      <c r="AA40" s="41">
        <f t="shared" si="77"/>
        <v>0</v>
      </c>
      <c r="AB40" s="41">
        <f t="shared" si="77"/>
        <v>0</v>
      </c>
      <c r="AC40" s="41">
        <v>0</v>
      </c>
      <c r="AD40" s="41">
        <v>0</v>
      </c>
      <c r="AE40" s="41">
        <f t="shared" ref="AE40" si="78">+AE41</f>
        <v>0</v>
      </c>
      <c r="AF40" s="43">
        <f t="shared" si="35"/>
        <v>0</v>
      </c>
      <c r="AG40" s="43">
        <f t="shared" si="36"/>
        <v>0</v>
      </c>
      <c r="AH40" s="43">
        <f t="shared" si="37"/>
        <v>0</v>
      </c>
      <c r="AI40" s="43">
        <f t="shared" si="38"/>
        <v>0</v>
      </c>
      <c r="AJ40" s="43">
        <f t="shared" si="39"/>
        <v>0</v>
      </c>
      <c r="AK40" s="43">
        <f t="shared" si="40"/>
        <v>0</v>
      </c>
      <c r="AL40" s="4">
        <f t="shared" si="77"/>
        <v>0</v>
      </c>
      <c r="AM40" s="4">
        <f t="shared" si="77"/>
        <v>0</v>
      </c>
      <c r="AN40" s="14">
        <f t="shared" si="77"/>
        <v>0</v>
      </c>
      <c r="AO40" s="16"/>
      <c r="AP40" s="127">
        <f t="shared" si="9"/>
        <v>0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25" customFormat="1" ht="21.75" hidden="1" customHeight="1">
      <c r="A41" s="23">
        <v>4131</v>
      </c>
      <c r="B41" s="24" t="s">
        <v>303</v>
      </c>
      <c r="C41" s="18" t="s">
        <v>56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"/>
      <c r="R41" s="41"/>
      <c r="S41" s="41"/>
      <c r="T41" s="41"/>
      <c r="U41" s="4"/>
      <c r="V41" s="41"/>
      <c r="W41" s="41"/>
      <c r="X41" s="41"/>
      <c r="Y41" s="4"/>
      <c r="Z41" s="41"/>
      <c r="AA41" s="41"/>
      <c r="AB41" s="41"/>
      <c r="AC41" s="41"/>
      <c r="AD41" s="41"/>
      <c r="AE41" s="41"/>
      <c r="AF41" s="43">
        <f t="shared" si="35"/>
        <v>0</v>
      </c>
      <c r="AG41" s="43">
        <f t="shared" si="36"/>
        <v>0</v>
      </c>
      <c r="AH41" s="43">
        <f t="shared" si="37"/>
        <v>0</v>
      </c>
      <c r="AI41" s="43">
        <f t="shared" si="38"/>
        <v>0</v>
      </c>
      <c r="AJ41" s="43">
        <f t="shared" si="39"/>
        <v>0</v>
      </c>
      <c r="AK41" s="43">
        <f t="shared" si="40"/>
        <v>0</v>
      </c>
      <c r="AL41" s="4"/>
      <c r="AM41" s="4"/>
      <c r="AN41" s="14"/>
      <c r="AO41" s="16"/>
      <c r="AP41" s="127">
        <f t="shared" si="9"/>
        <v>0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25" customFormat="1" ht="29.25" customHeight="1">
      <c r="A42" s="23">
        <v>0</v>
      </c>
      <c r="B42" s="4" t="s">
        <v>72</v>
      </c>
      <c r="C42" s="18" t="s">
        <v>56</v>
      </c>
      <c r="D42" s="41">
        <f t="shared" ref="D42" si="79">+D43+D80+D88+D98+D100+D103</f>
        <v>0</v>
      </c>
      <c r="E42" s="41">
        <f t="shared" ref="E42:I42" si="80">+E43+E80+E88+E98+E100+E103</f>
        <v>0</v>
      </c>
      <c r="F42" s="41">
        <f t="shared" ref="F42" si="81">+F43+F80+F88+F98+F100+F103</f>
        <v>0</v>
      </c>
      <c r="G42" s="41">
        <f t="shared" si="80"/>
        <v>0</v>
      </c>
      <c r="H42" s="41">
        <f t="shared" ref="H42" si="82">+H43+H80+H88+H98+H100+H103</f>
        <v>0</v>
      </c>
      <c r="I42" s="41">
        <f t="shared" si="80"/>
        <v>0</v>
      </c>
      <c r="J42" s="41"/>
      <c r="K42" s="41"/>
      <c r="L42" s="41"/>
      <c r="M42" s="41"/>
      <c r="N42" s="41">
        <f t="shared" ref="N42:P42" si="83">+N43+N80+N88+N98+N100+N103</f>
        <v>0</v>
      </c>
      <c r="O42" s="41">
        <f t="shared" si="83"/>
        <v>0</v>
      </c>
      <c r="P42" s="41">
        <f t="shared" si="83"/>
        <v>0</v>
      </c>
      <c r="Q42" s="4">
        <f t="shared" ref="Q42:AM42" si="84">+Q43+Q80+Q88+Q98+Q100+Q103</f>
        <v>0</v>
      </c>
      <c r="R42" s="41">
        <f t="shared" si="84"/>
        <v>0</v>
      </c>
      <c r="S42" s="41">
        <f t="shared" si="84"/>
        <v>0</v>
      </c>
      <c r="T42" s="41">
        <f t="shared" si="84"/>
        <v>0</v>
      </c>
      <c r="U42" s="4">
        <f t="shared" si="84"/>
        <v>0</v>
      </c>
      <c r="V42" s="41">
        <f t="shared" si="84"/>
        <v>0</v>
      </c>
      <c r="W42" s="41">
        <f t="shared" si="84"/>
        <v>0</v>
      </c>
      <c r="X42" s="41">
        <f t="shared" si="84"/>
        <v>0</v>
      </c>
      <c r="Y42" s="4">
        <f t="shared" si="84"/>
        <v>0</v>
      </c>
      <c r="Z42" s="41">
        <f t="shared" si="84"/>
        <v>0</v>
      </c>
      <c r="AA42" s="41">
        <f t="shared" si="84"/>
        <v>0</v>
      </c>
      <c r="AB42" s="41">
        <f t="shared" ref="AB42" si="85">+AB43+AB80+AB88+AB98+AB100+AB103</f>
        <v>0</v>
      </c>
      <c r="AC42" s="42">
        <f>AE42*0.5</f>
        <v>0</v>
      </c>
      <c r="AD42" s="42">
        <f>AE42-AC42</f>
        <v>0</v>
      </c>
      <c r="AE42" s="41">
        <f t="shared" ref="AE42" si="86">+AE43+AE80+AE88+AE98+AE100+AE103</f>
        <v>0</v>
      </c>
      <c r="AF42" s="43">
        <f t="shared" si="35"/>
        <v>0</v>
      </c>
      <c r="AG42" s="43">
        <f t="shared" si="36"/>
        <v>0</v>
      </c>
      <c r="AH42" s="43">
        <f t="shared" si="37"/>
        <v>0</v>
      </c>
      <c r="AI42" s="43">
        <f t="shared" si="38"/>
        <v>0</v>
      </c>
      <c r="AJ42" s="43">
        <f t="shared" si="39"/>
        <v>0</v>
      </c>
      <c r="AK42" s="43">
        <f t="shared" si="40"/>
        <v>0</v>
      </c>
      <c r="AL42" s="4">
        <f t="shared" si="84"/>
        <v>0</v>
      </c>
      <c r="AM42" s="4">
        <f t="shared" si="84"/>
        <v>0</v>
      </c>
      <c r="AN42" s="14">
        <f>+AN43+AN80+AN88+AN98+AN100+AN103</f>
        <v>0</v>
      </c>
      <c r="AO42" s="16"/>
      <c r="AP42" s="127">
        <f t="shared" si="9"/>
        <v>0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25" customFormat="1">
      <c r="A43" s="23">
        <v>0</v>
      </c>
      <c r="B43" s="4" t="s">
        <v>73</v>
      </c>
      <c r="C43" s="18" t="s">
        <v>56</v>
      </c>
      <c r="D43" s="41">
        <f t="shared" ref="D43" si="87">+D44+D45+D61+D65+D75+D76+D79</f>
        <v>0</v>
      </c>
      <c r="E43" s="41">
        <f t="shared" ref="E43:I43" si="88">+E44+E45+E61+E65+E75+E76+E79</f>
        <v>0</v>
      </c>
      <c r="F43" s="41">
        <f t="shared" ref="F43" si="89">+F44+F45+F61+F65+F75+F76+F79</f>
        <v>0</v>
      </c>
      <c r="G43" s="41">
        <f t="shared" si="88"/>
        <v>0</v>
      </c>
      <c r="H43" s="41">
        <f t="shared" ref="H43" si="90">+H44+H45+H61+H65+H75+H76+H79</f>
        <v>0</v>
      </c>
      <c r="I43" s="41">
        <f t="shared" si="88"/>
        <v>0</v>
      </c>
      <c r="J43" s="41"/>
      <c r="K43" s="41"/>
      <c r="L43" s="41"/>
      <c r="M43" s="41"/>
      <c r="N43" s="41">
        <f t="shared" ref="N43:P43" si="91">+N44+N45+N61+N65+N75+N76+N79</f>
        <v>0</v>
      </c>
      <c r="O43" s="41">
        <f t="shared" si="91"/>
        <v>0</v>
      </c>
      <c r="P43" s="41">
        <f t="shared" si="91"/>
        <v>0</v>
      </c>
      <c r="Q43" s="4">
        <f t="shared" ref="Q43:AM43" si="92">+Q44+Q45+Q61+Q65+Q75+Q76+Q79</f>
        <v>0</v>
      </c>
      <c r="R43" s="41">
        <f t="shared" si="92"/>
        <v>0</v>
      </c>
      <c r="S43" s="41">
        <f t="shared" si="92"/>
        <v>0</v>
      </c>
      <c r="T43" s="41">
        <f t="shared" si="92"/>
        <v>0</v>
      </c>
      <c r="U43" s="4">
        <f t="shared" si="92"/>
        <v>0</v>
      </c>
      <c r="V43" s="41">
        <f t="shared" si="92"/>
        <v>0</v>
      </c>
      <c r="W43" s="41">
        <f t="shared" si="92"/>
        <v>0</v>
      </c>
      <c r="X43" s="41">
        <f t="shared" si="92"/>
        <v>0</v>
      </c>
      <c r="Y43" s="4">
        <f t="shared" si="92"/>
        <v>0</v>
      </c>
      <c r="Z43" s="41">
        <f t="shared" si="92"/>
        <v>0</v>
      </c>
      <c r="AA43" s="41">
        <f t="shared" si="92"/>
        <v>0</v>
      </c>
      <c r="AB43" s="41">
        <f t="shared" ref="AB43" si="93">+AB44+AB45+AB61+AB65+AB75+AB76+AB79</f>
        <v>0</v>
      </c>
      <c r="AC43" s="42">
        <f>AE43*0.5</f>
        <v>0</v>
      </c>
      <c r="AD43" s="42">
        <f>AE43-AC43</f>
        <v>0</v>
      </c>
      <c r="AE43" s="41">
        <f t="shared" ref="AE43" si="94">+AE44+AE45+AE61+AE65+AE75+AE76+AE79</f>
        <v>0</v>
      </c>
      <c r="AF43" s="43">
        <f t="shared" si="35"/>
        <v>0</v>
      </c>
      <c r="AG43" s="43">
        <f t="shared" si="36"/>
        <v>0</v>
      </c>
      <c r="AH43" s="43">
        <f t="shared" si="37"/>
        <v>0</v>
      </c>
      <c r="AI43" s="43">
        <f t="shared" si="38"/>
        <v>0</v>
      </c>
      <c r="AJ43" s="43">
        <f t="shared" si="39"/>
        <v>0</v>
      </c>
      <c r="AK43" s="43">
        <f t="shared" si="40"/>
        <v>0</v>
      </c>
      <c r="AL43" s="4">
        <f t="shared" si="92"/>
        <v>0</v>
      </c>
      <c r="AM43" s="4">
        <f t="shared" si="92"/>
        <v>0</v>
      </c>
      <c r="AN43" s="14">
        <f>+AN44+AN45+AN61+AN65+AN75+AN76+AN79</f>
        <v>0</v>
      </c>
      <c r="AO43" s="16"/>
      <c r="AP43" s="127">
        <f t="shared" si="9"/>
        <v>0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269" customFormat="1" ht="24" customHeight="1">
      <c r="A44" s="276">
        <v>4211</v>
      </c>
      <c r="B44" s="278" t="s">
        <v>74</v>
      </c>
      <c r="C44" s="137" t="s">
        <v>56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278"/>
      <c r="R44" s="42"/>
      <c r="S44" s="42"/>
      <c r="T44" s="42"/>
      <c r="U44" s="278"/>
      <c r="V44" s="42"/>
      <c r="W44" s="42"/>
      <c r="X44" s="42"/>
      <c r="Y44" s="278"/>
      <c r="Z44" s="42"/>
      <c r="AA44" s="42"/>
      <c r="AB44" s="42"/>
      <c r="AC44" s="42"/>
      <c r="AD44" s="42"/>
      <c r="AE44" s="42"/>
      <c r="AF44" s="255">
        <f t="shared" si="35"/>
        <v>0</v>
      </c>
      <c r="AG44" s="255">
        <f t="shared" si="36"/>
        <v>0</v>
      </c>
      <c r="AH44" s="255">
        <f t="shared" si="37"/>
        <v>0</v>
      </c>
      <c r="AI44" s="255">
        <f t="shared" si="38"/>
        <v>0</v>
      </c>
      <c r="AJ44" s="255">
        <f t="shared" si="39"/>
        <v>0</v>
      </c>
      <c r="AK44" s="255">
        <f t="shared" si="40"/>
        <v>0</v>
      </c>
      <c r="AL44" s="278"/>
      <c r="AM44" s="278"/>
      <c r="AN44" s="279"/>
      <c r="AO44" s="280"/>
      <c r="AP44" s="127">
        <f t="shared" si="9"/>
        <v>0</v>
      </c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</row>
    <row r="45" spans="1:67" s="269" customFormat="1" ht="27.75" customHeight="1">
      <c r="A45" s="276">
        <v>4212</v>
      </c>
      <c r="B45" s="278" t="s">
        <v>75</v>
      </c>
      <c r="C45" s="137" t="s">
        <v>56</v>
      </c>
      <c r="D45" s="42">
        <f t="shared" ref="D45" si="95">D46+D52</f>
        <v>0</v>
      </c>
      <c r="E45" s="42">
        <f t="shared" ref="E45:I45" si="96">E46+E52</f>
        <v>0</v>
      </c>
      <c r="F45" s="42">
        <f t="shared" ref="F45" si="97">F46+F52</f>
        <v>0</v>
      </c>
      <c r="G45" s="42">
        <f t="shared" si="96"/>
        <v>0</v>
      </c>
      <c r="H45" s="42">
        <f t="shared" ref="H45" si="98">H46+H52</f>
        <v>0</v>
      </c>
      <c r="I45" s="42">
        <f t="shared" si="96"/>
        <v>0</v>
      </c>
      <c r="J45" s="42"/>
      <c r="K45" s="42"/>
      <c r="L45" s="42"/>
      <c r="M45" s="42"/>
      <c r="N45" s="42">
        <f t="shared" ref="N45:P45" si="99">N46+N52</f>
        <v>0</v>
      </c>
      <c r="O45" s="42">
        <f t="shared" si="99"/>
        <v>0</v>
      </c>
      <c r="P45" s="42">
        <f t="shared" si="99"/>
        <v>0</v>
      </c>
      <c r="Q45" s="278">
        <f t="shared" ref="Q45:AM45" si="100">Q46+Q52</f>
        <v>0</v>
      </c>
      <c r="R45" s="42">
        <f t="shared" si="100"/>
        <v>0</v>
      </c>
      <c r="S45" s="42">
        <f t="shared" si="100"/>
        <v>0</v>
      </c>
      <c r="T45" s="42">
        <f t="shared" si="100"/>
        <v>0</v>
      </c>
      <c r="U45" s="278">
        <f t="shared" si="100"/>
        <v>0</v>
      </c>
      <c r="V45" s="42">
        <f t="shared" si="100"/>
        <v>0</v>
      </c>
      <c r="W45" s="42">
        <f t="shared" si="100"/>
        <v>0</v>
      </c>
      <c r="X45" s="42">
        <f t="shared" si="100"/>
        <v>0</v>
      </c>
      <c r="Y45" s="278">
        <f t="shared" si="100"/>
        <v>0</v>
      </c>
      <c r="Z45" s="42">
        <f t="shared" si="100"/>
        <v>0</v>
      </c>
      <c r="AA45" s="42">
        <f t="shared" si="100"/>
        <v>0</v>
      </c>
      <c r="AB45" s="42">
        <f t="shared" ref="AB45" si="101">AB46+AB52</f>
        <v>0</v>
      </c>
      <c r="AC45" s="42"/>
      <c r="AD45" s="42"/>
      <c r="AE45" s="42">
        <f t="shared" ref="AE45" si="102">AE46+AE52</f>
        <v>0</v>
      </c>
      <c r="AF45" s="255">
        <f t="shared" si="35"/>
        <v>0</v>
      </c>
      <c r="AG45" s="255">
        <f t="shared" si="36"/>
        <v>0</v>
      </c>
      <c r="AH45" s="255">
        <f t="shared" si="37"/>
        <v>0</v>
      </c>
      <c r="AI45" s="255">
        <f t="shared" si="38"/>
        <v>0</v>
      </c>
      <c r="AJ45" s="255">
        <f t="shared" si="39"/>
        <v>0</v>
      </c>
      <c r="AK45" s="255">
        <f t="shared" si="40"/>
        <v>0</v>
      </c>
      <c r="AL45" s="278">
        <f t="shared" si="100"/>
        <v>0</v>
      </c>
      <c r="AM45" s="278">
        <f t="shared" si="100"/>
        <v>0</v>
      </c>
      <c r="AN45" s="279">
        <f>AN46+AN52</f>
        <v>0</v>
      </c>
      <c r="AO45" s="280"/>
      <c r="AP45" s="127">
        <f t="shared" si="9"/>
        <v>0</v>
      </c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</row>
    <row r="46" spans="1:67" s="25" customFormat="1" ht="27.75" customHeight="1">
      <c r="A46" s="23"/>
      <c r="B46" s="4" t="s">
        <v>76</v>
      </c>
      <c r="C46" s="18" t="s">
        <v>56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>
        <f>P46*0.5</f>
        <v>0</v>
      </c>
      <c r="O46" s="41">
        <f>P46-N46</f>
        <v>0</v>
      </c>
      <c r="P46" s="41"/>
      <c r="Q46" s="4"/>
      <c r="R46" s="41">
        <f>T46*0.5</f>
        <v>0</v>
      </c>
      <c r="S46" s="41">
        <f>T46-R46</f>
        <v>0</v>
      </c>
      <c r="T46" s="41"/>
      <c r="U46" s="4"/>
      <c r="V46" s="41">
        <f>X46*0.5</f>
        <v>0</v>
      </c>
      <c r="W46" s="41">
        <f>X46-V46</f>
        <v>0</v>
      </c>
      <c r="X46" s="41"/>
      <c r="Y46" s="4"/>
      <c r="Z46" s="41">
        <f>AB46*0.5</f>
        <v>0</v>
      </c>
      <c r="AA46" s="41">
        <f>AB46-Z46</f>
        <v>0</v>
      </c>
      <c r="AB46" s="41"/>
      <c r="AC46" s="41"/>
      <c r="AD46" s="41"/>
      <c r="AE46" s="41"/>
      <c r="AF46" s="43">
        <f t="shared" si="35"/>
        <v>0</v>
      </c>
      <c r="AG46" s="43">
        <f t="shared" si="36"/>
        <v>0</v>
      </c>
      <c r="AH46" s="43">
        <f t="shared" si="37"/>
        <v>0</v>
      </c>
      <c r="AI46" s="43">
        <f t="shared" si="38"/>
        <v>0</v>
      </c>
      <c r="AJ46" s="43">
        <f t="shared" si="39"/>
        <v>0</v>
      </c>
      <c r="AK46" s="43">
        <f t="shared" si="40"/>
        <v>0</v>
      </c>
      <c r="AL46" s="4"/>
      <c r="AM46" s="4"/>
      <c r="AN46" s="14"/>
      <c r="AO46" s="16"/>
      <c r="AP46" s="127">
        <f t="shared" si="9"/>
        <v>0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25" customFormat="1" ht="21" customHeight="1">
      <c r="A47" s="23"/>
      <c r="B47" s="18" t="s">
        <v>77</v>
      </c>
      <c r="C47" s="18" t="s">
        <v>78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"/>
      <c r="R47" s="41"/>
      <c r="S47" s="41"/>
      <c r="T47" s="41"/>
      <c r="U47" s="4"/>
      <c r="V47" s="41"/>
      <c r="W47" s="41"/>
      <c r="X47" s="41"/>
      <c r="Y47" s="4"/>
      <c r="Z47" s="41"/>
      <c r="AA47" s="41"/>
      <c r="AB47" s="41"/>
      <c r="AC47" s="41"/>
      <c r="AD47" s="41"/>
      <c r="AE47" s="41"/>
      <c r="AF47" s="43">
        <f t="shared" si="35"/>
        <v>0</v>
      </c>
      <c r="AG47" s="43">
        <f t="shared" si="36"/>
        <v>0</v>
      </c>
      <c r="AH47" s="43">
        <f t="shared" si="37"/>
        <v>0</v>
      </c>
      <c r="AI47" s="43">
        <f t="shared" si="38"/>
        <v>0</v>
      </c>
      <c r="AJ47" s="43">
        <f t="shared" si="39"/>
        <v>0</v>
      </c>
      <c r="AK47" s="43">
        <f t="shared" si="40"/>
        <v>0</v>
      </c>
      <c r="AL47" s="4"/>
      <c r="AM47" s="4"/>
      <c r="AN47" s="14"/>
      <c r="AO47" s="16"/>
      <c r="AP47" s="127">
        <f t="shared" si="9"/>
        <v>0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25" customFormat="1" ht="22.5" customHeight="1">
      <c r="A48" s="23"/>
      <c r="B48" s="18" t="s">
        <v>79</v>
      </c>
      <c r="C48" s="18" t="s">
        <v>80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"/>
      <c r="R48" s="41"/>
      <c r="S48" s="41"/>
      <c r="T48" s="41"/>
      <c r="U48" s="4"/>
      <c r="V48" s="41"/>
      <c r="W48" s="41"/>
      <c r="X48" s="41"/>
      <c r="Y48" s="4"/>
      <c r="Z48" s="41"/>
      <c r="AA48" s="41"/>
      <c r="AB48" s="41"/>
      <c r="AC48" s="41"/>
      <c r="AD48" s="41"/>
      <c r="AE48" s="41"/>
      <c r="AF48" s="43">
        <f t="shared" si="35"/>
        <v>0</v>
      </c>
      <c r="AG48" s="43">
        <f t="shared" si="36"/>
        <v>0</v>
      </c>
      <c r="AH48" s="43">
        <f t="shared" si="37"/>
        <v>0</v>
      </c>
      <c r="AI48" s="43">
        <f t="shared" si="38"/>
        <v>0</v>
      </c>
      <c r="AJ48" s="43">
        <f t="shared" si="39"/>
        <v>0</v>
      </c>
      <c r="AK48" s="43">
        <f t="shared" si="40"/>
        <v>0</v>
      </c>
      <c r="AL48" s="4"/>
      <c r="AM48" s="4"/>
      <c r="AN48" s="14"/>
      <c r="AO48" s="16"/>
      <c r="AP48" s="127">
        <f t="shared" si="9"/>
        <v>0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25" customFormat="1" ht="21.75" customHeight="1">
      <c r="A49" s="23"/>
      <c r="B49" s="18" t="s">
        <v>81</v>
      </c>
      <c r="C49" s="18" t="s">
        <v>80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"/>
      <c r="R49" s="41"/>
      <c r="S49" s="41"/>
      <c r="T49" s="41"/>
      <c r="U49" s="4"/>
      <c r="V49" s="41"/>
      <c r="W49" s="41"/>
      <c r="X49" s="41"/>
      <c r="Y49" s="4"/>
      <c r="Z49" s="41"/>
      <c r="AA49" s="41"/>
      <c r="AB49" s="41"/>
      <c r="AC49" s="41"/>
      <c r="AD49" s="41"/>
      <c r="AE49" s="41"/>
      <c r="AF49" s="43">
        <f t="shared" si="35"/>
        <v>0</v>
      </c>
      <c r="AG49" s="43">
        <f t="shared" si="36"/>
        <v>0</v>
      </c>
      <c r="AH49" s="43">
        <f t="shared" si="37"/>
        <v>0</v>
      </c>
      <c r="AI49" s="43">
        <f t="shared" si="38"/>
        <v>0</v>
      </c>
      <c r="AJ49" s="43">
        <f t="shared" si="39"/>
        <v>0</v>
      </c>
      <c r="AK49" s="43">
        <f t="shared" si="40"/>
        <v>0</v>
      </c>
      <c r="AL49" s="4"/>
      <c r="AM49" s="4"/>
      <c r="AN49" s="14"/>
      <c r="AO49" s="16"/>
      <c r="AP49" s="127">
        <f t="shared" si="9"/>
        <v>0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25" customFormat="1" ht="23.25" customHeight="1">
      <c r="A50" s="23"/>
      <c r="B50" s="18" t="s">
        <v>82</v>
      </c>
      <c r="C50" s="18" t="s">
        <v>83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"/>
      <c r="R50" s="41"/>
      <c r="S50" s="41"/>
      <c r="T50" s="41"/>
      <c r="U50" s="4"/>
      <c r="V50" s="41"/>
      <c r="W50" s="41"/>
      <c r="X50" s="41"/>
      <c r="Y50" s="4"/>
      <c r="Z50" s="41"/>
      <c r="AA50" s="41"/>
      <c r="AB50" s="41"/>
      <c r="AC50" s="41"/>
      <c r="AD50" s="41"/>
      <c r="AE50" s="41"/>
      <c r="AF50" s="43">
        <f t="shared" si="35"/>
        <v>0</v>
      </c>
      <c r="AG50" s="43">
        <f t="shared" si="36"/>
        <v>0</v>
      </c>
      <c r="AH50" s="43">
        <f t="shared" si="37"/>
        <v>0</v>
      </c>
      <c r="AI50" s="43">
        <f t="shared" si="38"/>
        <v>0</v>
      </c>
      <c r="AJ50" s="43">
        <f t="shared" si="39"/>
        <v>0</v>
      </c>
      <c r="AK50" s="43">
        <f t="shared" si="40"/>
        <v>0</v>
      </c>
      <c r="AL50" s="4"/>
      <c r="AM50" s="4"/>
      <c r="AN50" s="14"/>
      <c r="AO50" s="16"/>
      <c r="AP50" s="127">
        <f t="shared" si="9"/>
        <v>0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25" customFormat="1" ht="27.75" customHeight="1">
      <c r="A51" s="23"/>
      <c r="B51" s="18" t="s">
        <v>84</v>
      </c>
      <c r="C51" s="18" t="s">
        <v>85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>
        <f>P51*0.5</f>
        <v>0</v>
      </c>
      <c r="O51" s="41">
        <f>P51-N51</f>
        <v>0</v>
      </c>
      <c r="P51" s="41"/>
      <c r="Q51" s="4"/>
      <c r="R51" s="41">
        <f>T51*0.5</f>
        <v>0</v>
      </c>
      <c r="S51" s="41">
        <f>T51-R51</f>
        <v>0</v>
      </c>
      <c r="T51" s="41"/>
      <c r="U51" s="4"/>
      <c r="V51" s="41">
        <f>X51*0.5</f>
        <v>0</v>
      </c>
      <c r="W51" s="41">
        <f>X51-V51</f>
        <v>0</v>
      </c>
      <c r="X51" s="41"/>
      <c r="Y51" s="4"/>
      <c r="Z51" s="41">
        <f>AB51*0.5</f>
        <v>0</v>
      </c>
      <c r="AA51" s="41">
        <f>AB51-Z51</f>
        <v>0</v>
      </c>
      <c r="AB51" s="41"/>
      <c r="AC51" s="41"/>
      <c r="AD51" s="41"/>
      <c r="AE51" s="41"/>
      <c r="AF51" s="43">
        <f t="shared" si="35"/>
        <v>0</v>
      </c>
      <c r="AG51" s="43">
        <f t="shared" si="36"/>
        <v>0</v>
      </c>
      <c r="AH51" s="43">
        <f t="shared" si="37"/>
        <v>0</v>
      </c>
      <c r="AI51" s="43">
        <f t="shared" si="38"/>
        <v>0</v>
      </c>
      <c r="AJ51" s="43">
        <f t="shared" si="39"/>
        <v>0</v>
      </c>
      <c r="AK51" s="43">
        <f t="shared" si="40"/>
        <v>0</v>
      </c>
      <c r="AL51" s="4"/>
      <c r="AM51" s="4"/>
      <c r="AN51" s="14"/>
      <c r="AO51" s="16"/>
      <c r="AP51" s="127">
        <f t="shared" si="9"/>
        <v>0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25" customFormat="1" ht="31.5" customHeight="1">
      <c r="A52" s="23"/>
      <c r="B52" s="18" t="s">
        <v>304</v>
      </c>
      <c r="C52" s="18" t="s">
        <v>56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>
        <f>P52*0.5</f>
        <v>0</v>
      </c>
      <c r="O52" s="41">
        <f>P52-N52</f>
        <v>0</v>
      </c>
      <c r="P52" s="41"/>
      <c r="Q52" s="4"/>
      <c r="R52" s="41">
        <f>T52*0.5</f>
        <v>0</v>
      </c>
      <c r="S52" s="41">
        <f>T52-R52</f>
        <v>0</v>
      </c>
      <c r="T52" s="41"/>
      <c r="U52" s="4"/>
      <c r="V52" s="41">
        <f>X52*0.5</f>
        <v>0</v>
      </c>
      <c r="W52" s="41">
        <f>X52-V52</f>
        <v>0</v>
      </c>
      <c r="X52" s="41"/>
      <c r="Y52" s="4"/>
      <c r="Z52" s="41">
        <f>AB52*0.5</f>
        <v>0</v>
      </c>
      <c r="AA52" s="41">
        <f>AB52-Z52</f>
        <v>0</v>
      </c>
      <c r="AB52" s="41"/>
      <c r="AC52" s="41"/>
      <c r="AD52" s="41"/>
      <c r="AE52" s="41"/>
      <c r="AF52" s="43">
        <f t="shared" si="35"/>
        <v>0</v>
      </c>
      <c r="AG52" s="43">
        <f t="shared" si="36"/>
        <v>0</v>
      </c>
      <c r="AH52" s="43">
        <f t="shared" si="37"/>
        <v>0</v>
      </c>
      <c r="AI52" s="43">
        <f t="shared" si="38"/>
        <v>0</v>
      </c>
      <c r="AJ52" s="43">
        <f t="shared" si="39"/>
        <v>0</v>
      </c>
      <c r="AK52" s="43">
        <f t="shared" si="40"/>
        <v>0</v>
      </c>
      <c r="AL52" s="4"/>
      <c r="AM52" s="4"/>
      <c r="AN52" s="14"/>
      <c r="AO52" s="16"/>
      <c r="AP52" s="127">
        <f t="shared" si="9"/>
        <v>0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25" customFormat="1" ht="21" customHeight="1">
      <c r="A53" s="23"/>
      <c r="B53" s="18" t="s">
        <v>87</v>
      </c>
      <c r="C53" s="18" t="s">
        <v>88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>
        <f>P53*0.5</f>
        <v>0</v>
      </c>
      <c r="O53" s="41">
        <f>P53-N53</f>
        <v>0</v>
      </c>
      <c r="P53" s="41"/>
      <c r="Q53" s="4"/>
      <c r="R53" s="41">
        <f>T53*0.5</f>
        <v>0</v>
      </c>
      <c r="S53" s="41">
        <f>T53-R53</f>
        <v>0</v>
      </c>
      <c r="T53" s="41"/>
      <c r="U53" s="4"/>
      <c r="V53" s="41">
        <f>X53*0.5</f>
        <v>0</v>
      </c>
      <c r="W53" s="41">
        <f>X53-V53</f>
        <v>0</v>
      </c>
      <c r="X53" s="41"/>
      <c r="Y53" s="4"/>
      <c r="Z53" s="41">
        <f>AB53*0.5</f>
        <v>0</v>
      </c>
      <c r="AA53" s="41">
        <f>AB53-Z53</f>
        <v>0</v>
      </c>
      <c r="AB53" s="41"/>
      <c r="AC53" s="41"/>
      <c r="AD53" s="41"/>
      <c r="AE53" s="41"/>
      <c r="AF53" s="43">
        <f t="shared" si="35"/>
        <v>0</v>
      </c>
      <c r="AG53" s="43">
        <f t="shared" si="36"/>
        <v>0</v>
      </c>
      <c r="AH53" s="43">
        <f t="shared" si="37"/>
        <v>0</v>
      </c>
      <c r="AI53" s="43">
        <f t="shared" si="38"/>
        <v>0</v>
      </c>
      <c r="AJ53" s="43">
        <f t="shared" si="39"/>
        <v>0</v>
      </c>
      <c r="AK53" s="43">
        <f t="shared" si="40"/>
        <v>0</v>
      </c>
      <c r="AL53" s="4"/>
      <c r="AM53" s="4"/>
      <c r="AN53" s="14"/>
      <c r="AO53" s="16"/>
      <c r="AP53" s="127">
        <f t="shared" si="9"/>
        <v>0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25" customFormat="1" ht="22.5" customHeight="1">
      <c r="A54" s="23"/>
      <c r="B54" s="18" t="s">
        <v>89</v>
      </c>
      <c r="C54" s="18" t="s">
        <v>90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"/>
      <c r="R54" s="41"/>
      <c r="S54" s="41"/>
      <c r="T54" s="41"/>
      <c r="U54" s="4"/>
      <c r="V54" s="41"/>
      <c r="W54" s="41"/>
      <c r="X54" s="41"/>
      <c r="Y54" s="4"/>
      <c r="Z54" s="41"/>
      <c r="AA54" s="41"/>
      <c r="AB54" s="41"/>
      <c r="AC54" s="41"/>
      <c r="AD54" s="41"/>
      <c r="AE54" s="41"/>
      <c r="AF54" s="43">
        <f t="shared" si="35"/>
        <v>0</v>
      </c>
      <c r="AG54" s="43">
        <f t="shared" si="36"/>
        <v>0</v>
      </c>
      <c r="AH54" s="43">
        <f t="shared" si="37"/>
        <v>0</v>
      </c>
      <c r="AI54" s="43">
        <f t="shared" si="38"/>
        <v>0</v>
      </c>
      <c r="AJ54" s="43">
        <f t="shared" si="39"/>
        <v>0</v>
      </c>
      <c r="AK54" s="43">
        <f t="shared" si="40"/>
        <v>0</v>
      </c>
      <c r="AL54" s="4"/>
      <c r="AM54" s="4"/>
      <c r="AN54" s="14"/>
      <c r="AO54" s="16"/>
      <c r="AP54" s="127">
        <f t="shared" si="9"/>
        <v>0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25" customFormat="1" ht="22.5" customHeight="1">
      <c r="A55" s="23"/>
      <c r="B55" s="18" t="s">
        <v>91</v>
      </c>
      <c r="C55" s="18" t="s">
        <v>88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"/>
      <c r="R55" s="41"/>
      <c r="S55" s="41"/>
      <c r="T55" s="41"/>
      <c r="U55" s="4"/>
      <c r="V55" s="41"/>
      <c r="W55" s="41"/>
      <c r="X55" s="41"/>
      <c r="Y55" s="4"/>
      <c r="Z55" s="41"/>
      <c r="AA55" s="41"/>
      <c r="AB55" s="41"/>
      <c r="AC55" s="41"/>
      <c r="AD55" s="41"/>
      <c r="AE55" s="41"/>
      <c r="AF55" s="43">
        <f t="shared" si="35"/>
        <v>0</v>
      </c>
      <c r="AG55" s="43">
        <f t="shared" si="36"/>
        <v>0</v>
      </c>
      <c r="AH55" s="43">
        <f t="shared" si="37"/>
        <v>0</v>
      </c>
      <c r="AI55" s="43">
        <f t="shared" si="38"/>
        <v>0</v>
      </c>
      <c r="AJ55" s="43">
        <f t="shared" si="39"/>
        <v>0</v>
      </c>
      <c r="AK55" s="43">
        <f t="shared" si="40"/>
        <v>0</v>
      </c>
      <c r="AL55" s="4"/>
      <c r="AM55" s="4"/>
      <c r="AN55" s="14"/>
      <c r="AO55" s="16"/>
      <c r="AP55" s="127">
        <f t="shared" si="9"/>
        <v>0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25" customFormat="1" ht="27.75" customHeight="1">
      <c r="A56" s="23"/>
      <c r="B56" s="18" t="s">
        <v>92</v>
      </c>
      <c r="C56" s="18" t="s">
        <v>93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"/>
      <c r="R56" s="41"/>
      <c r="S56" s="41"/>
      <c r="T56" s="41"/>
      <c r="U56" s="4"/>
      <c r="V56" s="41"/>
      <c r="W56" s="41"/>
      <c r="X56" s="41"/>
      <c r="Y56" s="4"/>
      <c r="Z56" s="41"/>
      <c r="AA56" s="41"/>
      <c r="AB56" s="41"/>
      <c r="AC56" s="41"/>
      <c r="AD56" s="41"/>
      <c r="AE56" s="41"/>
      <c r="AF56" s="43">
        <f t="shared" si="35"/>
        <v>0</v>
      </c>
      <c r="AG56" s="43">
        <f t="shared" si="36"/>
        <v>0</v>
      </c>
      <c r="AH56" s="43">
        <f t="shared" si="37"/>
        <v>0</v>
      </c>
      <c r="AI56" s="43">
        <f t="shared" si="38"/>
        <v>0</v>
      </c>
      <c r="AJ56" s="43">
        <f t="shared" si="39"/>
        <v>0</v>
      </c>
      <c r="AK56" s="43">
        <f t="shared" si="40"/>
        <v>0</v>
      </c>
      <c r="AL56" s="4"/>
      <c r="AM56" s="4"/>
      <c r="AN56" s="14"/>
      <c r="AO56" s="16"/>
      <c r="AP56" s="127">
        <f t="shared" si="9"/>
        <v>0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25" customFormat="1" ht="18" customHeight="1">
      <c r="A57" s="23"/>
      <c r="B57" s="18" t="s">
        <v>94</v>
      </c>
      <c r="C57" s="18" t="s">
        <v>78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"/>
      <c r="R57" s="41"/>
      <c r="S57" s="41"/>
      <c r="T57" s="41"/>
      <c r="U57" s="4"/>
      <c r="V57" s="41"/>
      <c r="W57" s="41"/>
      <c r="X57" s="41"/>
      <c r="Y57" s="4"/>
      <c r="Z57" s="41"/>
      <c r="AA57" s="41"/>
      <c r="AB57" s="41"/>
      <c r="AC57" s="41"/>
      <c r="AD57" s="41"/>
      <c r="AE57" s="41"/>
      <c r="AF57" s="43">
        <f t="shared" si="35"/>
        <v>0</v>
      </c>
      <c r="AG57" s="43">
        <f t="shared" si="36"/>
        <v>0</v>
      </c>
      <c r="AH57" s="43">
        <f t="shared" si="37"/>
        <v>0</v>
      </c>
      <c r="AI57" s="43">
        <f t="shared" si="38"/>
        <v>0</v>
      </c>
      <c r="AJ57" s="43">
        <f t="shared" si="39"/>
        <v>0</v>
      </c>
      <c r="AK57" s="43">
        <f t="shared" si="40"/>
        <v>0</v>
      </c>
      <c r="AL57" s="4"/>
      <c r="AM57" s="4"/>
      <c r="AN57" s="14"/>
      <c r="AO57" s="16"/>
      <c r="AP57" s="127">
        <f t="shared" si="9"/>
        <v>0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25" customFormat="1" ht="18.75" customHeight="1">
      <c r="A58" s="23"/>
      <c r="B58" s="18" t="s">
        <v>95</v>
      </c>
      <c r="C58" s="18" t="s">
        <v>78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"/>
      <c r="R58" s="41"/>
      <c r="S58" s="41"/>
      <c r="T58" s="41"/>
      <c r="U58" s="4"/>
      <c r="V58" s="41"/>
      <c r="W58" s="41"/>
      <c r="X58" s="41"/>
      <c r="Y58" s="4"/>
      <c r="Z58" s="41"/>
      <c r="AA58" s="41"/>
      <c r="AB58" s="41"/>
      <c r="AC58" s="41"/>
      <c r="AD58" s="41"/>
      <c r="AE58" s="41"/>
      <c r="AF58" s="43">
        <f t="shared" si="35"/>
        <v>0</v>
      </c>
      <c r="AG58" s="43">
        <f t="shared" si="36"/>
        <v>0</v>
      </c>
      <c r="AH58" s="43">
        <f t="shared" si="37"/>
        <v>0</v>
      </c>
      <c r="AI58" s="43">
        <f t="shared" si="38"/>
        <v>0</v>
      </c>
      <c r="AJ58" s="43">
        <f t="shared" si="39"/>
        <v>0</v>
      </c>
      <c r="AK58" s="43">
        <f t="shared" si="40"/>
        <v>0</v>
      </c>
      <c r="AL58" s="4"/>
      <c r="AM58" s="4"/>
      <c r="AN58" s="14"/>
      <c r="AO58" s="16"/>
      <c r="AP58" s="127">
        <f t="shared" si="9"/>
        <v>0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25" customFormat="1" ht="20.25" customHeight="1">
      <c r="A59" s="23"/>
      <c r="B59" s="18" t="s">
        <v>96</v>
      </c>
      <c r="C59" s="18" t="s">
        <v>78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"/>
      <c r="R59" s="41"/>
      <c r="S59" s="41"/>
      <c r="T59" s="41"/>
      <c r="U59" s="4"/>
      <c r="V59" s="41"/>
      <c r="W59" s="41"/>
      <c r="X59" s="41"/>
      <c r="Y59" s="4"/>
      <c r="Z59" s="41"/>
      <c r="AA59" s="41"/>
      <c r="AB59" s="41"/>
      <c r="AC59" s="41"/>
      <c r="AD59" s="41"/>
      <c r="AE59" s="41"/>
      <c r="AF59" s="43">
        <f t="shared" si="35"/>
        <v>0</v>
      </c>
      <c r="AG59" s="43">
        <f t="shared" si="36"/>
        <v>0</v>
      </c>
      <c r="AH59" s="43">
        <f t="shared" si="37"/>
        <v>0</v>
      </c>
      <c r="AI59" s="43">
        <f t="shared" si="38"/>
        <v>0</v>
      </c>
      <c r="AJ59" s="43">
        <f t="shared" si="39"/>
        <v>0</v>
      </c>
      <c r="AK59" s="43">
        <f t="shared" si="40"/>
        <v>0</v>
      </c>
      <c r="AL59" s="4"/>
      <c r="AM59" s="4"/>
      <c r="AN59" s="14"/>
      <c r="AO59" s="16"/>
      <c r="AP59" s="127">
        <f t="shared" si="9"/>
        <v>0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25" customFormat="1" ht="21" customHeight="1">
      <c r="A60" s="23"/>
      <c r="B60" s="18" t="s">
        <v>97</v>
      </c>
      <c r="C60" s="18" t="s">
        <v>98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"/>
      <c r="R60" s="41"/>
      <c r="S60" s="41"/>
      <c r="T60" s="41"/>
      <c r="U60" s="4"/>
      <c r="V60" s="41"/>
      <c r="W60" s="41"/>
      <c r="X60" s="41"/>
      <c r="Y60" s="4"/>
      <c r="Z60" s="41"/>
      <c r="AA60" s="41"/>
      <c r="AB60" s="41"/>
      <c r="AC60" s="41"/>
      <c r="AD60" s="41"/>
      <c r="AE60" s="41"/>
      <c r="AF60" s="43">
        <f t="shared" si="35"/>
        <v>0</v>
      </c>
      <c r="AG60" s="43">
        <f t="shared" si="36"/>
        <v>0</v>
      </c>
      <c r="AH60" s="43">
        <f t="shared" si="37"/>
        <v>0</v>
      </c>
      <c r="AI60" s="43">
        <f t="shared" si="38"/>
        <v>0</v>
      </c>
      <c r="AJ60" s="43">
        <f t="shared" si="39"/>
        <v>0</v>
      </c>
      <c r="AK60" s="43">
        <f t="shared" si="40"/>
        <v>0</v>
      </c>
      <c r="AL60" s="4"/>
      <c r="AM60" s="4"/>
      <c r="AN60" s="14"/>
      <c r="AO60" s="16"/>
      <c r="AP60" s="127">
        <f t="shared" si="9"/>
        <v>0</v>
      </c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269" customFormat="1" ht="24.75" customHeight="1">
      <c r="A61" s="276">
        <v>4213</v>
      </c>
      <c r="B61" s="278" t="s">
        <v>99</v>
      </c>
      <c r="C61" s="137" t="s">
        <v>56</v>
      </c>
      <c r="D61" s="42">
        <f t="shared" ref="D61" si="103">D62+D64</f>
        <v>0</v>
      </c>
      <c r="E61" s="42">
        <f t="shared" ref="E61:I61" si="104">E62+E64</f>
        <v>0</v>
      </c>
      <c r="F61" s="42">
        <f t="shared" ref="F61" si="105">F62+F64</f>
        <v>0</v>
      </c>
      <c r="G61" s="42">
        <f t="shared" si="104"/>
        <v>0</v>
      </c>
      <c r="H61" s="42">
        <f t="shared" ref="H61" si="106">H62+H64</f>
        <v>0</v>
      </c>
      <c r="I61" s="42">
        <f t="shared" si="104"/>
        <v>0</v>
      </c>
      <c r="J61" s="42"/>
      <c r="K61" s="42"/>
      <c r="L61" s="42"/>
      <c r="M61" s="42"/>
      <c r="N61" s="42">
        <f t="shared" ref="N61:P61" si="107">N62+N64</f>
        <v>0</v>
      </c>
      <c r="O61" s="42">
        <f t="shared" si="107"/>
        <v>0</v>
      </c>
      <c r="P61" s="42">
        <f t="shared" si="107"/>
        <v>0</v>
      </c>
      <c r="Q61" s="278">
        <f t="shared" ref="Q61:AM61" si="108">Q62+Q64</f>
        <v>0</v>
      </c>
      <c r="R61" s="42">
        <f t="shared" si="108"/>
        <v>0</v>
      </c>
      <c r="S61" s="42">
        <f t="shared" si="108"/>
        <v>0</v>
      </c>
      <c r="T61" s="42">
        <f t="shared" si="108"/>
        <v>0</v>
      </c>
      <c r="U61" s="278">
        <f t="shared" si="108"/>
        <v>0</v>
      </c>
      <c r="V61" s="42">
        <f t="shared" si="108"/>
        <v>0</v>
      </c>
      <c r="W61" s="42">
        <f t="shared" si="108"/>
        <v>0</v>
      </c>
      <c r="X61" s="42">
        <f t="shared" si="108"/>
        <v>0</v>
      </c>
      <c r="Y61" s="278">
        <f t="shared" si="108"/>
        <v>0</v>
      </c>
      <c r="Z61" s="42">
        <f t="shared" si="108"/>
        <v>0</v>
      </c>
      <c r="AA61" s="42">
        <f t="shared" si="108"/>
        <v>0</v>
      </c>
      <c r="AB61" s="42">
        <f t="shared" ref="AB61" si="109">AB62+AB64</f>
        <v>0</v>
      </c>
      <c r="AC61" s="42">
        <f t="shared" ref="AC61:AE61" si="110">AC62+AC64</f>
        <v>0</v>
      </c>
      <c r="AD61" s="42">
        <f t="shared" si="110"/>
        <v>0</v>
      </c>
      <c r="AE61" s="42">
        <f t="shared" si="110"/>
        <v>0</v>
      </c>
      <c r="AF61" s="255">
        <f t="shared" si="35"/>
        <v>0</v>
      </c>
      <c r="AG61" s="255">
        <f t="shared" si="36"/>
        <v>0</v>
      </c>
      <c r="AH61" s="255">
        <f t="shared" si="37"/>
        <v>0</v>
      </c>
      <c r="AI61" s="255">
        <f t="shared" si="38"/>
        <v>0</v>
      </c>
      <c r="AJ61" s="255">
        <f t="shared" si="39"/>
        <v>0</v>
      </c>
      <c r="AK61" s="255">
        <f t="shared" si="40"/>
        <v>0</v>
      </c>
      <c r="AL61" s="278">
        <f t="shared" si="108"/>
        <v>0</v>
      </c>
      <c r="AM61" s="278">
        <f t="shared" si="108"/>
        <v>0</v>
      </c>
      <c r="AN61" s="279">
        <f>AN62+AN64</f>
        <v>0</v>
      </c>
      <c r="AO61" s="280"/>
      <c r="AP61" s="127">
        <f t="shared" si="9"/>
        <v>0</v>
      </c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</row>
    <row r="62" spans="1:67" s="25" customFormat="1" ht="22.5" customHeight="1">
      <c r="A62" s="23"/>
      <c r="B62" s="18" t="s">
        <v>100</v>
      </c>
      <c r="C62" s="18" t="s">
        <v>56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>
        <f>P62*0.5</f>
        <v>0</v>
      </c>
      <c r="O62" s="41">
        <f>P62-N62</f>
        <v>0</v>
      </c>
      <c r="P62" s="41"/>
      <c r="Q62" s="4"/>
      <c r="R62" s="41">
        <f>T62*0.5</f>
        <v>0</v>
      </c>
      <c r="S62" s="41">
        <f>T62-R62</f>
        <v>0</v>
      </c>
      <c r="T62" s="41"/>
      <c r="U62" s="4"/>
      <c r="V62" s="41">
        <f>X62*0.5</f>
        <v>0</v>
      </c>
      <c r="W62" s="41">
        <f>X62-V62</f>
        <v>0</v>
      </c>
      <c r="X62" s="41"/>
      <c r="Y62" s="4"/>
      <c r="Z62" s="41">
        <f>AB62*0.5</f>
        <v>0</v>
      </c>
      <c r="AA62" s="41">
        <f>AB62-Z62</f>
        <v>0</v>
      </c>
      <c r="AB62" s="41"/>
      <c r="AC62" s="41"/>
      <c r="AD62" s="41"/>
      <c r="AE62" s="41"/>
      <c r="AF62" s="43">
        <f t="shared" si="35"/>
        <v>0</v>
      </c>
      <c r="AG62" s="43">
        <f t="shared" si="36"/>
        <v>0</v>
      </c>
      <c r="AH62" s="43">
        <f t="shared" si="37"/>
        <v>0</v>
      </c>
      <c r="AI62" s="43">
        <f t="shared" si="38"/>
        <v>0</v>
      </c>
      <c r="AJ62" s="43">
        <f t="shared" si="39"/>
        <v>0</v>
      </c>
      <c r="AK62" s="43">
        <f t="shared" si="40"/>
        <v>0</v>
      </c>
      <c r="AL62" s="4"/>
      <c r="AM62" s="4"/>
      <c r="AN62" s="14"/>
      <c r="AO62" s="16"/>
      <c r="AP62" s="127">
        <f t="shared" si="9"/>
        <v>0</v>
      </c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25" customFormat="1" ht="18.75" customHeight="1">
      <c r="A63" s="23"/>
      <c r="B63" s="18" t="s">
        <v>101</v>
      </c>
      <c r="C63" s="18" t="s">
        <v>88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>
        <f>P63*0.5</f>
        <v>0</v>
      </c>
      <c r="O63" s="41">
        <f>P63-N63</f>
        <v>0</v>
      </c>
      <c r="P63" s="41"/>
      <c r="Q63" s="4"/>
      <c r="R63" s="41">
        <f>T63*0.5</f>
        <v>0</v>
      </c>
      <c r="S63" s="41">
        <f>T63-R63</f>
        <v>0</v>
      </c>
      <c r="T63" s="41"/>
      <c r="U63" s="4"/>
      <c r="V63" s="41">
        <f>X63*0.5</f>
        <v>0</v>
      </c>
      <c r="W63" s="41">
        <f>X63-V63</f>
        <v>0</v>
      </c>
      <c r="X63" s="41"/>
      <c r="Y63" s="4"/>
      <c r="Z63" s="41">
        <f>AB63*0.5</f>
        <v>0</v>
      </c>
      <c r="AA63" s="41">
        <f>AB63-Z63</f>
        <v>0</v>
      </c>
      <c r="AB63" s="41"/>
      <c r="AC63" s="41"/>
      <c r="AD63" s="41"/>
      <c r="AE63" s="41"/>
      <c r="AF63" s="43">
        <f t="shared" si="35"/>
        <v>0</v>
      </c>
      <c r="AG63" s="43">
        <f t="shared" si="36"/>
        <v>0</v>
      </c>
      <c r="AH63" s="43">
        <f t="shared" si="37"/>
        <v>0</v>
      </c>
      <c r="AI63" s="43">
        <f t="shared" si="38"/>
        <v>0</v>
      </c>
      <c r="AJ63" s="43">
        <f t="shared" si="39"/>
        <v>0</v>
      </c>
      <c r="AK63" s="43">
        <f t="shared" si="40"/>
        <v>0</v>
      </c>
      <c r="AL63" s="4"/>
      <c r="AM63" s="4"/>
      <c r="AN63" s="14"/>
      <c r="AO63" s="16"/>
      <c r="AP63" s="127">
        <f t="shared" si="9"/>
        <v>0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25" customFormat="1" ht="18.75" customHeight="1">
      <c r="A64" s="23"/>
      <c r="B64" s="18" t="s">
        <v>102</v>
      </c>
      <c r="C64" s="18" t="s">
        <v>56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>
        <f>P64*0.5</f>
        <v>0</v>
      </c>
      <c r="O64" s="41">
        <f>P64-N64</f>
        <v>0</v>
      </c>
      <c r="P64" s="41"/>
      <c r="Q64" s="4"/>
      <c r="R64" s="41">
        <f>T64*0.5</f>
        <v>0</v>
      </c>
      <c r="S64" s="41">
        <f>T64-R64</f>
        <v>0</v>
      </c>
      <c r="T64" s="41"/>
      <c r="U64" s="4"/>
      <c r="V64" s="41">
        <f>X64*0.5</f>
        <v>0</v>
      </c>
      <c r="W64" s="41">
        <f>X64-V64</f>
        <v>0</v>
      </c>
      <c r="X64" s="41"/>
      <c r="Y64" s="4"/>
      <c r="Z64" s="41">
        <f>AB64*0.5</f>
        <v>0</v>
      </c>
      <c r="AA64" s="41">
        <f>AB64-Z64</f>
        <v>0</v>
      </c>
      <c r="AB64" s="41"/>
      <c r="AC64" s="41"/>
      <c r="AD64" s="41"/>
      <c r="AE64" s="41"/>
      <c r="AF64" s="43">
        <f t="shared" si="35"/>
        <v>0</v>
      </c>
      <c r="AG64" s="43">
        <f t="shared" si="36"/>
        <v>0</v>
      </c>
      <c r="AH64" s="43">
        <f t="shared" si="37"/>
        <v>0</v>
      </c>
      <c r="AI64" s="43">
        <f t="shared" si="38"/>
        <v>0</v>
      </c>
      <c r="AJ64" s="43">
        <f t="shared" si="39"/>
        <v>0</v>
      </c>
      <c r="AK64" s="43">
        <f t="shared" si="40"/>
        <v>0</v>
      </c>
      <c r="AL64" s="4"/>
      <c r="AM64" s="4"/>
      <c r="AN64" s="14"/>
      <c r="AO64" s="16"/>
      <c r="AP64" s="127">
        <f t="shared" si="9"/>
        <v>0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269" customFormat="1" ht="24" customHeight="1">
      <c r="A65" s="276">
        <v>4214</v>
      </c>
      <c r="B65" s="278" t="s">
        <v>103</v>
      </c>
      <c r="C65" s="137" t="s">
        <v>56</v>
      </c>
      <c r="D65" s="42">
        <f t="shared" ref="D65" si="111">D66+D67+D68+D69+D70+D71+D72+D73</f>
        <v>0</v>
      </c>
      <c r="E65" s="42">
        <f t="shared" ref="E65:I65" si="112">E66+E67+E68+E69+E70+E71+E72+E73</f>
        <v>0</v>
      </c>
      <c r="F65" s="42">
        <f t="shared" ref="F65" si="113">F66+F67+F68+F69+F70+F71+F72+F73</f>
        <v>0</v>
      </c>
      <c r="G65" s="42">
        <f t="shared" si="112"/>
        <v>0</v>
      </c>
      <c r="H65" s="42">
        <f t="shared" ref="H65" si="114">H66+H67+H68+H69+H70+H71+H72+H73</f>
        <v>0</v>
      </c>
      <c r="I65" s="42">
        <f t="shared" si="112"/>
        <v>0</v>
      </c>
      <c r="J65" s="42"/>
      <c r="K65" s="42"/>
      <c r="L65" s="42"/>
      <c r="M65" s="42"/>
      <c r="N65" s="42">
        <f t="shared" ref="N65:P65" si="115">N66+N67+N68+N69+N70+N71+N72+N73</f>
        <v>0</v>
      </c>
      <c r="O65" s="42">
        <f t="shared" si="115"/>
        <v>0</v>
      </c>
      <c r="P65" s="42">
        <f t="shared" si="115"/>
        <v>0</v>
      </c>
      <c r="Q65" s="278">
        <f t="shared" ref="Q65:AM65" si="116">Q66+Q67+Q68+Q69+Q70+Q71+Q72+Q73</f>
        <v>0</v>
      </c>
      <c r="R65" s="42">
        <f t="shared" si="116"/>
        <v>0</v>
      </c>
      <c r="S65" s="42">
        <f t="shared" si="116"/>
        <v>0</v>
      </c>
      <c r="T65" s="42">
        <f t="shared" si="116"/>
        <v>0</v>
      </c>
      <c r="U65" s="278">
        <f t="shared" si="116"/>
        <v>0</v>
      </c>
      <c r="V65" s="42">
        <f t="shared" si="116"/>
        <v>0</v>
      </c>
      <c r="W65" s="42">
        <f t="shared" si="116"/>
        <v>0</v>
      </c>
      <c r="X65" s="42">
        <f t="shared" si="116"/>
        <v>0</v>
      </c>
      <c r="Y65" s="278">
        <f t="shared" si="116"/>
        <v>0</v>
      </c>
      <c r="Z65" s="42">
        <f t="shared" si="116"/>
        <v>0</v>
      </c>
      <c r="AA65" s="42">
        <f t="shared" si="116"/>
        <v>0</v>
      </c>
      <c r="AB65" s="42">
        <f t="shared" ref="AB65" si="117">AB66+AB67+AB68+AB69+AB70+AB71+AB72+AB73</f>
        <v>0</v>
      </c>
      <c r="AC65" s="42">
        <f t="shared" ref="AC65:AE65" si="118">AC66+AC67+AC68+AC69+AC70+AC71+AC72+AC73</f>
        <v>0</v>
      </c>
      <c r="AD65" s="42">
        <f t="shared" si="118"/>
        <v>0</v>
      </c>
      <c r="AE65" s="42">
        <f t="shared" si="118"/>
        <v>0</v>
      </c>
      <c r="AF65" s="255">
        <f t="shared" si="35"/>
        <v>0</v>
      </c>
      <c r="AG65" s="255">
        <f t="shared" si="36"/>
        <v>0</v>
      </c>
      <c r="AH65" s="255">
        <f t="shared" si="37"/>
        <v>0</v>
      </c>
      <c r="AI65" s="255">
        <f t="shared" si="38"/>
        <v>0</v>
      </c>
      <c r="AJ65" s="255">
        <f t="shared" si="39"/>
        <v>0</v>
      </c>
      <c r="AK65" s="255">
        <f t="shared" si="40"/>
        <v>0</v>
      </c>
      <c r="AL65" s="278">
        <f t="shared" si="116"/>
        <v>0</v>
      </c>
      <c r="AM65" s="278">
        <f t="shared" si="116"/>
        <v>0</v>
      </c>
      <c r="AN65" s="279">
        <f>AN66+AN67+AN68+AN69+AN70+AN71+AN72+AN73</f>
        <v>0</v>
      </c>
      <c r="AO65" s="280"/>
      <c r="AP65" s="127">
        <f t="shared" si="9"/>
        <v>0</v>
      </c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</row>
    <row r="66" spans="1:67" s="25" customFormat="1" ht="24" customHeight="1">
      <c r="A66" s="23"/>
      <c r="B66" s="4" t="s">
        <v>104</v>
      </c>
      <c r="C66" s="18" t="s">
        <v>56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>
        <f>P66*0.5</f>
        <v>0</v>
      </c>
      <c r="O66" s="41">
        <f>P66-N66</f>
        <v>0</v>
      </c>
      <c r="P66" s="41"/>
      <c r="Q66" s="4"/>
      <c r="R66" s="41">
        <f>T66*0.5</f>
        <v>0</v>
      </c>
      <c r="S66" s="41">
        <f>T66-R66</f>
        <v>0</v>
      </c>
      <c r="T66" s="41"/>
      <c r="U66" s="4"/>
      <c r="V66" s="41">
        <f>X66*0.5</f>
        <v>0</v>
      </c>
      <c r="W66" s="41">
        <f>X66-V66</f>
        <v>0</v>
      </c>
      <c r="X66" s="41"/>
      <c r="Y66" s="4"/>
      <c r="Z66" s="41">
        <f>AB66*0.5</f>
        <v>0</v>
      </c>
      <c r="AA66" s="41">
        <f>AB66-Z66</f>
        <v>0</v>
      </c>
      <c r="AB66" s="41"/>
      <c r="AC66" s="41"/>
      <c r="AD66" s="41"/>
      <c r="AE66" s="41"/>
      <c r="AF66" s="43">
        <f t="shared" si="35"/>
        <v>0</v>
      </c>
      <c r="AG66" s="43">
        <f t="shared" si="36"/>
        <v>0</v>
      </c>
      <c r="AH66" s="43">
        <f t="shared" si="37"/>
        <v>0</v>
      </c>
      <c r="AI66" s="43">
        <f t="shared" si="38"/>
        <v>0</v>
      </c>
      <c r="AJ66" s="43">
        <f t="shared" si="39"/>
        <v>0</v>
      </c>
      <c r="AK66" s="43">
        <f t="shared" si="40"/>
        <v>0</v>
      </c>
      <c r="AL66" s="4"/>
      <c r="AM66" s="4"/>
      <c r="AN66" s="14"/>
      <c r="AO66" s="16"/>
      <c r="AP66" s="127">
        <f t="shared" si="9"/>
        <v>0</v>
      </c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25" customFormat="1" ht="24" customHeight="1">
      <c r="A67" s="23"/>
      <c r="B67" s="4" t="s">
        <v>105</v>
      </c>
      <c r="C67" s="18" t="s">
        <v>56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>
        <f>P67*0.5</f>
        <v>0</v>
      </c>
      <c r="O67" s="41">
        <f>P67-N67</f>
        <v>0</v>
      </c>
      <c r="P67" s="41"/>
      <c r="Q67" s="4"/>
      <c r="R67" s="41">
        <f>T67*0.5</f>
        <v>0</v>
      </c>
      <c r="S67" s="41">
        <f>T67-R67</f>
        <v>0</v>
      </c>
      <c r="T67" s="41"/>
      <c r="U67" s="4"/>
      <c r="V67" s="41">
        <f>X67*0.5</f>
        <v>0</v>
      </c>
      <c r="W67" s="41">
        <f>X67-V67</f>
        <v>0</v>
      </c>
      <c r="X67" s="41"/>
      <c r="Y67" s="4"/>
      <c r="Z67" s="41">
        <f>AB67*0.5</f>
        <v>0</v>
      </c>
      <c r="AA67" s="41">
        <f>AB67-Z67</f>
        <v>0</v>
      </c>
      <c r="AB67" s="41"/>
      <c r="AC67" s="41"/>
      <c r="AD67" s="41"/>
      <c r="AE67" s="41"/>
      <c r="AF67" s="43">
        <f t="shared" si="35"/>
        <v>0</v>
      </c>
      <c r="AG67" s="43">
        <f t="shared" si="36"/>
        <v>0</v>
      </c>
      <c r="AH67" s="43">
        <f t="shared" si="37"/>
        <v>0</v>
      </c>
      <c r="AI67" s="43">
        <f t="shared" si="38"/>
        <v>0</v>
      </c>
      <c r="AJ67" s="43">
        <f t="shared" si="39"/>
        <v>0</v>
      </c>
      <c r="AK67" s="43">
        <f t="shared" si="40"/>
        <v>0</v>
      </c>
      <c r="AL67" s="4"/>
      <c r="AM67" s="4"/>
      <c r="AN67" s="14"/>
      <c r="AO67" s="16"/>
      <c r="AP67" s="127">
        <f t="shared" si="9"/>
        <v>0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1:67" s="25" customFormat="1" ht="20.25" customHeight="1">
      <c r="A68" s="23"/>
      <c r="B68" s="18" t="s">
        <v>106</v>
      </c>
      <c r="C68" s="18" t="s">
        <v>56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>
        <f>P68*0.5</f>
        <v>0</v>
      </c>
      <c r="O68" s="41">
        <f>P68-N68</f>
        <v>0</v>
      </c>
      <c r="P68" s="41"/>
      <c r="Q68" s="4"/>
      <c r="R68" s="41">
        <f>T68*0.5</f>
        <v>0</v>
      </c>
      <c r="S68" s="41">
        <f>T68-R68</f>
        <v>0</v>
      </c>
      <c r="T68" s="41"/>
      <c r="U68" s="4"/>
      <c r="V68" s="41">
        <f>X68*0.5</f>
        <v>0</v>
      </c>
      <c r="W68" s="41">
        <f>X68-V68</f>
        <v>0</v>
      </c>
      <c r="X68" s="41"/>
      <c r="Y68" s="4"/>
      <c r="Z68" s="41">
        <f>AB68*0.5</f>
        <v>0</v>
      </c>
      <c r="AA68" s="41">
        <f>AB68-Z68</f>
        <v>0</v>
      </c>
      <c r="AB68" s="41"/>
      <c r="AC68" s="41"/>
      <c r="AD68" s="41"/>
      <c r="AE68" s="41"/>
      <c r="AF68" s="43">
        <f t="shared" si="35"/>
        <v>0</v>
      </c>
      <c r="AG68" s="43">
        <f t="shared" si="36"/>
        <v>0</v>
      </c>
      <c r="AH68" s="43">
        <f t="shared" si="37"/>
        <v>0</v>
      </c>
      <c r="AI68" s="43">
        <f t="shared" si="38"/>
        <v>0</v>
      </c>
      <c r="AJ68" s="43">
        <f t="shared" si="39"/>
        <v>0</v>
      </c>
      <c r="AK68" s="43">
        <f t="shared" si="40"/>
        <v>0</v>
      </c>
      <c r="AL68" s="4"/>
      <c r="AM68" s="4"/>
      <c r="AN68" s="14"/>
      <c r="AO68" s="16"/>
      <c r="AP68" s="127">
        <f t="shared" si="9"/>
        <v>0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</row>
    <row r="69" spans="1:67" s="25" customFormat="1" ht="20.25" customHeight="1">
      <c r="A69" s="23"/>
      <c r="B69" s="18" t="s">
        <v>107</v>
      </c>
      <c r="C69" s="18" t="s">
        <v>56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>
        <f>P69*0.5</f>
        <v>0</v>
      </c>
      <c r="O69" s="41">
        <f>P69-N69</f>
        <v>0</v>
      </c>
      <c r="P69" s="41"/>
      <c r="Q69" s="4"/>
      <c r="R69" s="41">
        <f>T69*0.5</f>
        <v>0</v>
      </c>
      <c r="S69" s="41">
        <f>T69-R69</f>
        <v>0</v>
      </c>
      <c r="T69" s="41"/>
      <c r="U69" s="4"/>
      <c r="V69" s="41">
        <f>X69*0.5</f>
        <v>0</v>
      </c>
      <c r="W69" s="41">
        <f>X69-V69</f>
        <v>0</v>
      </c>
      <c r="X69" s="41"/>
      <c r="Y69" s="4"/>
      <c r="Z69" s="41">
        <f>AB69*0.5</f>
        <v>0</v>
      </c>
      <c r="AA69" s="41">
        <f>AB69-Z69</f>
        <v>0</v>
      </c>
      <c r="AB69" s="41"/>
      <c r="AC69" s="41"/>
      <c r="AD69" s="41"/>
      <c r="AE69" s="41"/>
      <c r="AF69" s="43">
        <f t="shared" si="35"/>
        <v>0</v>
      </c>
      <c r="AG69" s="43">
        <f t="shared" si="36"/>
        <v>0</v>
      </c>
      <c r="AH69" s="43">
        <f t="shared" si="37"/>
        <v>0</v>
      </c>
      <c r="AI69" s="43">
        <f t="shared" si="38"/>
        <v>0</v>
      </c>
      <c r="AJ69" s="43">
        <f t="shared" si="39"/>
        <v>0</v>
      </c>
      <c r="AK69" s="43">
        <f t="shared" si="40"/>
        <v>0</v>
      </c>
      <c r="AL69" s="4"/>
      <c r="AM69" s="4"/>
      <c r="AN69" s="14"/>
      <c r="AO69" s="16"/>
      <c r="AP69" s="127">
        <f t="shared" si="9"/>
        <v>0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</row>
    <row r="70" spans="1:67" s="25" customFormat="1" ht="20.25" customHeight="1">
      <c r="A70" s="23"/>
      <c r="B70" s="18" t="s">
        <v>108</v>
      </c>
      <c r="C70" s="18" t="s">
        <v>56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>
        <f>P70*0.5</f>
        <v>0</v>
      </c>
      <c r="O70" s="41">
        <f>P70-N70</f>
        <v>0</v>
      </c>
      <c r="P70" s="41"/>
      <c r="Q70" s="4"/>
      <c r="R70" s="41">
        <f>T70*0.5</f>
        <v>0</v>
      </c>
      <c r="S70" s="41">
        <f>T70-R70</f>
        <v>0</v>
      </c>
      <c r="T70" s="41"/>
      <c r="U70" s="4"/>
      <c r="V70" s="41">
        <f>X70*0.5</f>
        <v>0</v>
      </c>
      <c r="W70" s="41">
        <f>X70-V70</f>
        <v>0</v>
      </c>
      <c r="X70" s="41"/>
      <c r="Y70" s="4"/>
      <c r="Z70" s="41">
        <f>AB70*0.5</f>
        <v>0</v>
      </c>
      <c r="AA70" s="41">
        <f>AB70-Z70</f>
        <v>0</v>
      </c>
      <c r="AB70" s="41"/>
      <c r="AC70" s="41"/>
      <c r="AD70" s="41"/>
      <c r="AE70" s="41"/>
      <c r="AF70" s="43">
        <f t="shared" si="35"/>
        <v>0</v>
      </c>
      <c r="AG70" s="43">
        <f t="shared" si="36"/>
        <v>0</v>
      </c>
      <c r="AH70" s="43">
        <f t="shared" si="37"/>
        <v>0</v>
      </c>
      <c r="AI70" s="43">
        <f t="shared" si="38"/>
        <v>0</v>
      </c>
      <c r="AJ70" s="43">
        <f t="shared" si="39"/>
        <v>0</v>
      </c>
      <c r="AK70" s="43">
        <f t="shared" si="40"/>
        <v>0</v>
      </c>
      <c r="AL70" s="4"/>
      <c r="AM70" s="4"/>
      <c r="AN70" s="14"/>
      <c r="AO70" s="16"/>
      <c r="AP70" s="127">
        <f t="shared" si="9"/>
        <v>0</v>
      </c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</row>
    <row r="71" spans="1:67" s="25" customFormat="1" ht="20.25" customHeight="1">
      <c r="A71" s="23"/>
      <c r="B71" s="18" t="s">
        <v>109</v>
      </c>
      <c r="C71" s="18" t="s">
        <v>56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"/>
      <c r="R71" s="41"/>
      <c r="S71" s="41"/>
      <c r="T71" s="41"/>
      <c r="U71" s="4"/>
      <c r="V71" s="41"/>
      <c r="W71" s="41"/>
      <c r="X71" s="41"/>
      <c r="Y71" s="4"/>
      <c r="Z71" s="41"/>
      <c r="AA71" s="41"/>
      <c r="AB71" s="41"/>
      <c r="AC71" s="41"/>
      <c r="AD71" s="41"/>
      <c r="AE71" s="41"/>
      <c r="AF71" s="43">
        <f t="shared" si="35"/>
        <v>0</v>
      </c>
      <c r="AG71" s="43">
        <f t="shared" si="36"/>
        <v>0</v>
      </c>
      <c r="AH71" s="43">
        <f t="shared" si="37"/>
        <v>0</v>
      </c>
      <c r="AI71" s="43">
        <f t="shared" si="38"/>
        <v>0</v>
      </c>
      <c r="AJ71" s="43">
        <f t="shared" si="39"/>
        <v>0</v>
      </c>
      <c r="AK71" s="43">
        <f t="shared" si="40"/>
        <v>0</v>
      </c>
      <c r="AL71" s="4"/>
      <c r="AM71" s="4"/>
      <c r="AN71" s="14"/>
      <c r="AO71" s="16"/>
      <c r="AP71" s="127">
        <f t="shared" si="9"/>
        <v>0</v>
      </c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</row>
    <row r="72" spans="1:67" s="25" customFormat="1" ht="21" customHeight="1">
      <c r="A72" s="23"/>
      <c r="B72" s="18" t="s">
        <v>110</v>
      </c>
      <c r="C72" s="18" t="s">
        <v>56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>
        <f>P72*0.5</f>
        <v>0</v>
      </c>
      <c r="O72" s="41">
        <f>P72-N72</f>
        <v>0</v>
      </c>
      <c r="P72" s="41"/>
      <c r="Q72" s="4"/>
      <c r="R72" s="41">
        <f>T72*0.5</f>
        <v>0</v>
      </c>
      <c r="S72" s="41">
        <f>T72-R72</f>
        <v>0</v>
      </c>
      <c r="T72" s="41"/>
      <c r="U72" s="4"/>
      <c r="V72" s="41">
        <f>X72*0.5</f>
        <v>0</v>
      </c>
      <c r="W72" s="41">
        <f>X72-V72</f>
        <v>0</v>
      </c>
      <c r="X72" s="41"/>
      <c r="Y72" s="4"/>
      <c r="Z72" s="41">
        <f>AB72*0.5</f>
        <v>0</v>
      </c>
      <c r="AA72" s="41">
        <f>AB72-Z72</f>
        <v>0</v>
      </c>
      <c r="AB72" s="41"/>
      <c r="AC72" s="41">
        <v>0</v>
      </c>
      <c r="AD72" s="41">
        <v>0</v>
      </c>
      <c r="AE72" s="41"/>
      <c r="AF72" s="43">
        <f t="shared" si="35"/>
        <v>0</v>
      </c>
      <c r="AG72" s="43">
        <f t="shared" si="36"/>
        <v>0</v>
      </c>
      <c r="AH72" s="43">
        <f t="shared" si="37"/>
        <v>0</v>
      </c>
      <c r="AI72" s="43">
        <f t="shared" si="38"/>
        <v>0</v>
      </c>
      <c r="AJ72" s="43">
        <f t="shared" si="39"/>
        <v>0</v>
      </c>
      <c r="AK72" s="43">
        <f t="shared" si="40"/>
        <v>0</v>
      </c>
      <c r="AL72" s="4"/>
      <c r="AM72" s="4"/>
      <c r="AN72" s="14"/>
      <c r="AO72" s="16"/>
      <c r="AP72" s="127">
        <f t="shared" si="9"/>
        <v>0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</row>
    <row r="73" spans="1:67" s="25" customFormat="1" ht="21" customHeight="1">
      <c r="A73" s="23"/>
      <c r="B73" s="18" t="s">
        <v>111</v>
      </c>
      <c r="C73" s="18" t="s">
        <v>56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"/>
      <c r="R73" s="41"/>
      <c r="S73" s="41"/>
      <c r="T73" s="41"/>
      <c r="U73" s="4"/>
      <c r="V73" s="41"/>
      <c r="W73" s="41"/>
      <c r="X73" s="41"/>
      <c r="Y73" s="4"/>
      <c r="Z73" s="41"/>
      <c r="AA73" s="41"/>
      <c r="AB73" s="41"/>
      <c r="AC73" s="41"/>
      <c r="AD73" s="41"/>
      <c r="AE73" s="41"/>
      <c r="AF73" s="43">
        <f t="shared" si="35"/>
        <v>0</v>
      </c>
      <c r="AG73" s="43">
        <f t="shared" si="36"/>
        <v>0</v>
      </c>
      <c r="AH73" s="43">
        <f t="shared" si="37"/>
        <v>0</v>
      </c>
      <c r="AI73" s="43">
        <f t="shared" si="38"/>
        <v>0</v>
      </c>
      <c r="AJ73" s="43">
        <f t="shared" si="39"/>
        <v>0</v>
      </c>
      <c r="AK73" s="43">
        <f t="shared" si="40"/>
        <v>0</v>
      </c>
      <c r="AL73" s="4"/>
      <c r="AM73" s="4"/>
      <c r="AN73" s="14"/>
      <c r="AO73" s="16"/>
      <c r="AP73" s="127">
        <f t="shared" ref="AP73:AP136" si="119">P73-H73</f>
        <v>0</v>
      </c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</row>
    <row r="74" spans="1:67" s="25" customFormat="1" ht="20.25" customHeight="1">
      <c r="A74" s="23"/>
      <c r="B74" s="18" t="s">
        <v>112</v>
      </c>
      <c r="C74" s="18" t="s">
        <v>80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"/>
      <c r="R74" s="41"/>
      <c r="S74" s="41"/>
      <c r="T74" s="41"/>
      <c r="U74" s="4"/>
      <c r="V74" s="41"/>
      <c r="W74" s="41"/>
      <c r="X74" s="41"/>
      <c r="Y74" s="4"/>
      <c r="Z74" s="41"/>
      <c r="AA74" s="41"/>
      <c r="AB74" s="41"/>
      <c r="AC74" s="41"/>
      <c r="AD74" s="41"/>
      <c r="AE74" s="41"/>
      <c r="AF74" s="43">
        <f t="shared" si="35"/>
        <v>0</v>
      </c>
      <c r="AG74" s="43">
        <f t="shared" si="36"/>
        <v>0</v>
      </c>
      <c r="AH74" s="43">
        <f t="shared" si="37"/>
        <v>0</v>
      </c>
      <c r="AI74" s="43">
        <f t="shared" si="38"/>
        <v>0</v>
      </c>
      <c r="AJ74" s="43">
        <f t="shared" si="39"/>
        <v>0</v>
      </c>
      <c r="AK74" s="43">
        <f t="shared" si="40"/>
        <v>0</v>
      </c>
      <c r="AL74" s="4"/>
      <c r="AM74" s="4"/>
      <c r="AN74" s="14"/>
      <c r="AO74" s="16"/>
      <c r="AP74" s="127">
        <f t="shared" si="119"/>
        <v>0</v>
      </c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</row>
    <row r="75" spans="1:67" s="269" customFormat="1" ht="25.5" customHeight="1">
      <c r="A75" s="276">
        <v>4215</v>
      </c>
      <c r="B75" s="278" t="s">
        <v>113</v>
      </c>
      <c r="C75" s="137" t="s">
        <v>56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>
        <f>P75*0.5</f>
        <v>0</v>
      </c>
      <c r="O75" s="42">
        <f>P75-N75</f>
        <v>0</v>
      </c>
      <c r="P75" s="42"/>
      <c r="Q75" s="278"/>
      <c r="R75" s="42">
        <f>T75*0.5</f>
        <v>0</v>
      </c>
      <c r="S75" s="42">
        <f>T75-R75</f>
        <v>0</v>
      </c>
      <c r="T75" s="42"/>
      <c r="U75" s="278"/>
      <c r="V75" s="42">
        <f>X75*0.5</f>
        <v>0</v>
      </c>
      <c r="W75" s="42">
        <f>X75-V75</f>
        <v>0</v>
      </c>
      <c r="X75" s="42"/>
      <c r="Y75" s="278"/>
      <c r="Z75" s="42">
        <f>AB75*0.5</f>
        <v>0</v>
      </c>
      <c r="AA75" s="42">
        <f>AB75-Z75</f>
        <v>0</v>
      </c>
      <c r="AB75" s="42"/>
      <c r="AC75" s="42">
        <f>AE75*0.5</f>
        <v>0</v>
      </c>
      <c r="AD75" s="42">
        <f>AE75-AC75</f>
        <v>0</v>
      </c>
      <c r="AE75" s="42"/>
      <c r="AF75" s="255">
        <f t="shared" si="35"/>
        <v>0</v>
      </c>
      <c r="AG75" s="255">
        <f t="shared" si="36"/>
        <v>0</v>
      </c>
      <c r="AH75" s="255">
        <f t="shared" si="37"/>
        <v>0</v>
      </c>
      <c r="AI75" s="255">
        <f t="shared" si="38"/>
        <v>0</v>
      </c>
      <c r="AJ75" s="255">
        <f t="shared" si="39"/>
        <v>0</v>
      </c>
      <c r="AK75" s="255">
        <f t="shared" si="40"/>
        <v>0</v>
      </c>
      <c r="AL75" s="278"/>
      <c r="AM75" s="278"/>
      <c r="AN75" s="279"/>
      <c r="AO75" s="280"/>
      <c r="AP75" s="127">
        <f t="shared" si="119"/>
        <v>0</v>
      </c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</row>
    <row r="76" spans="1:67" s="269" customFormat="1" ht="26.25" customHeight="1">
      <c r="A76" s="276">
        <v>4216</v>
      </c>
      <c r="B76" s="278" t="s">
        <v>114</v>
      </c>
      <c r="C76" s="137" t="s">
        <v>56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>
        <f>P76*0.5</f>
        <v>0</v>
      </c>
      <c r="O76" s="42">
        <f>P76-N76</f>
        <v>0</v>
      </c>
      <c r="P76" s="42"/>
      <c r="Q76" s="278"/>
      <c r="R76" s="42">
        <f>T76*0.5</f>
        <v>0</v>
      </c>
      <c r="S76" s="42">
        <f>T76-R76</f>
        <v>0</v>
      </c>
      <c r="T76" s="42"/>
      <c r="U76" s="278"/>
      <c r="V76" s="42">
        <f>X76*0.5</f>
        <v>0</v>
      </c>
      <c r="W76" s="42">
        <f>X76-V76</f>
        <v>0</v>
      </c>
      <c r="X76" s="42"/>
      <c r="Y76" s="278"/>
      <c r="Z76" s="42">
        <f>AB76*0.5</f>
        <v>0</v>
      </c>
      <c r="AA76" s="42">
        <f>AB76-Z76</f>
        <v>0</v>
      </c>
      <c r="AB76" s="42"/>
      <c r="AC76" s="42">
        <v>0</v>
      </c>
      <c r="AD76" s="42">
        <v>0</v>
      </c>
      <c r="AE76" s="42"/>
      <c r="AF76" s="255">
        <f t="shared" si="35"/>
        <v>0</v>
      </c>
      <c r="AG76" s="255">
        <f t="shared" si="36"/>
        <v>0</v>
      </c>
      <c r="AH76" s="255">
        <f t="shared" si="37"/>
        <v>0</v>
      </c>
      <c r="AI76" s="255">
        <f t="shared" si="38"/>
        <v>0</v>
      </c>
      <c r="AJ76" s="255">
        <f t="shared" si="39"/>
        <v>0</v>
      </c>
      <c r="AK76" s="255">
        <f t="shared" si="40"/>
        <v>0</v>
      </c>
      <c r="AL76" s="278"/>
      <c r="AM76" s="278"/>
      <c r="AN76" s="279"/>
      <c r="AO76" s="280"/>
      <c r="AP76" s="127">
        <f t="shared" si="119"/>
        <v>0</v>
      </c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</row>
    <row r="77" spans="1:67" s="25" customFormat="1" ht="23.25" customHeight="1">
      <c r="A77" s="23"/>
      <c r="B77" s="4" t="s">
        <v>115</v>
      </c>
      <c r="C77" s="18" t="s">
        <v>56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"/>
      <c r="R77" s="41"/>
      <c r="S77" s="41"/>
      <c r="T77" s="41"/>
      <c r="U77" s="4"/>
      <c r="V77" s="41"/>
      <c r="W77" s="41"/>
      <c r="X77" s="41"/>
      <c r="Y77" s="4"/>
      <c r="Z77" s="41"/>
      <c r="AA77" s="41"/>
      <c r="AB77" s="41"/>
      <c r="AC77" s="41"/>
      <c r="AD77" s="41"/>
      <c r="AE77" s="41"/>
      <c r="AF77" s="43">
        <f t="shared" si="35"/>
        <v>0</v>
      </c>
      <c r="AG77" s="43">
        <f t="shared" si="36"/>
        <v>0</v>
      </c>
      <c r="AH77" s="43">
        <f t="shared" si="37"/>
        <v>0</v>
      </c>
      <c r="AI77" s="43">
        <f t="shared" si="38"/>
        <v>0</v>
      </c>
      <c r="AJ77" s="43">
        <f t="shared" si="39"/>
        <v>0</v>
      </c>
      <c r="AK77" s="43">
        <f t="shared" si="40"/>
        <v>0</v>
      </c>
      <c r="AL77" s="4"/>
      <c r="AM77" s="4"/>
      <c r="AN77" s="14"/>
      <c r="AO77" s="16"/>
      <c r="AP77" s="127">
        <f t="shared" si="119"/>
        <v>0</v>
      </c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</row>
    <row r="78" spans="1:67" s="25" customFormat="1" ht="23.25" customHeight="1">
      <c r="A78" s="23"/>
      <c r="B78" s="4" t="s">
        <v>116</v>
      </c>
      <c r="C78" s="18" t="s">
        <v>80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"/>
      <c r="R78" s="41"/>
      <c r="S78" s="41"/>
      <c r="T78" s="41"/>
      <c r="U78" s="4"/>
      <c r="V78" s="41"/>
      <c r="W78" s="41"/>
      <c r="X78" s="41"/>
      <c r="Y78" s="4"/>
      <c r="Z78" s="41"/>
      <c r="AA78" s="41"/>
      <c r="AB78" s="41"/>
      <c r="AC78" s="41"/>
      <c r="AD78" s="41"/>
      <c r="AE78" s="41"/>
      <c r="AF78" s="43">
        <f t="shared" si="35"/>
        <v>0</v>
      </c>
      <c r="AG78" s="43">
        <f t="shared" si="36"/>
        <v>0</v>
      </c>
      <c r="AH78" s="43">
        <f t="shared" si="37"/>
        <v>0</v>
      </c>
      <c r="AI78" s="43">
        <f t="shared" si="38"/>
        <v>0</v>
      </c>
      <c r="AJ78" s="43">
        <f t="shared" si="39"/>
        <v>0</v>
      </c>
      <c r="AK78" s="43">
        <f t="shared" si="40"/>
        <v>0</v>
      </c>
      <c r="AL78" s="4"/>
      <c r="AM78" s="4"/>
      <c r="AN78" s="14"/>
      <c r="AO78" s="16"/>
      <c r="AP78" s="127">
        <f t="shared" si="119"/>
        <v>0</v>
      </c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</row>
    <row r="79" spans="1:67" s="25" customFormat="1" ht="22.5" customHeight="1">
      <c r="A79" s="23">
        <v>4217</v>
      </c>
      <c r="B79" s="4" t="s">
        <v>117</v>
      </c>
      <c r="C79" s="18" t="s">
        <v>56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"/>
      <c r="R79" s="41"/>
      <c r="S79" s="41"/>
      <c r="T79" s="41"/>
      <c r="U79" s="4"/>
      <c r="V79" s="41"/>
      <c r="W79" s="41"/>
      <c r="X79" s="41"/>
      <c r="Y79" s="4"/>
      <c r="Z79" s="41"/>
      <c r="AA79" s="41"/>
      <c r="AB79" s="41"/>
      <c r="AC79" s="41"/>
      <c r="AD79" s="41"/>
      <c r="AE79" s="41"/>
      <c r="AF79" s="43">
        <f t="shared" si="35"/>
        <v>0</v>
      </c>
      <c r="AG79" s="43">
        <f t="shared" si="36"/>
        <v>0</v>
      </c>
      <c r="AH79" s="43">
        <f t="shared" si="37"/>
        <v>0</v>
      </c>
      <c r="AI79" s="43">
        <f t="shared" si="38"/>
        <v>0</v>
      </c>
      <c r="AJ79" s="43">
        <f t="shared" si="39"/>
        <v>0</v>
      </c>
      <c r="AK79" s="43">
        <f t="shared" si="40"/>
        <v>0</v>
      </c>
      <c r="AL79" s="4"/>
      <c r="AM79" s="4"/>
      <c r="AN79" s="14"/>
      <c r="AO79" s="16"/>
      <c r="AP79" s="127">
        <f t="shared" si="119"/>
        <v>0</v>
      </c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</row>
    <row r="80" spans="1:67" s="25" customFormat="1" ht="27.75" customHeight="1">
      <c r="A80" s="23">
        <v>0</v>
      </c>
      <c r="B80" s="4" t="s">
        <v>118</v>
      </c>
      <c r="C80" s="18" t="s">
        <v>56</v>
      </c>
      <c r="D80" s="41">
        <f t="shared" ref="D80" si="120">+D81+D84+D87</f>
        <v>0</v>
      </c>
      <c r="E80" s="41">
        <f t="shared" ref="E80:I80" si="121">+E81+E84+E87</f>
        <v>0</v>
      </c>
      <c r="F80" s="41">
        <f t="shared" ref="F80" si="122">+F81+F84+F87</f>
        <v>0</v>
      </c>
      <c r="G80" s="41">
        <f t="shared" si="121"/>
        <v>0</v>
      </c>
      <c r="H80" s="41">
        <f t="shared" ref="H80" si="123">+H81+H84+H87</f>
        <v>0</v>
      </c>
      <c r="I80" s="41">
        <f t="shared" si="121"/>
        <v>0</v>
      </c>
      <c r="J80" s="41"/>
      <c r="K80" s="41"/>
      <c r="L80" s="41"/>
      <c r="M80" s="41"/>
      <c r="N80" s="41">
        <f t="shared" ref="N80:P80" si="124">+N81+N84+N87</f>
        <v>0</v>
      </c>
      <c r="O80" s="41">
        <f t="shared" si="124"/>
        <v>0</v>
      </c>
      <c r="P80" s="41">
        <f t="shared" si="124"/>
        <v>0</v>
      </c>
      <c r="Q80" s="4">
        <f t="shared" ref="Q80:AM80" si="125">+Q81+Q84+Q87</f>
        <v>0</v>
      </c>
      <c r="R80" s="41">
        <f t="shared" si="125"/>
        <v>0</v>
      </c>
      <c r="S80" s="41">
        <f t="shared" si="125"/>
        <v>0</v>
      </c>
      <c r="T80" s="41">
        <f t="shared" si="125"/>
        <v>0</v>
      </c>
      <c r="U80" s="4">
        <f t="shared" si="125"/>
        <v>0</v>
      </c>
      <c r="V80" s="41">
        <f t="shared" si="125"/>
        <v>0</v>
      </c>
      <c r="W80" s="41">
        <f t="shared" si="125"/>
        <v>0</v>
      </c>
      <c r="X80" s="41">
        <f t="shared" si="125"/>
        <v>0</v>
      </c>
      <c r="Y80" s="4">
        <f t="shared" si="125"/>
        <v>0</v>
      </c>
      <c r="Z80" s="41">
        <f t="shared" si="125"/>
        <v>0</v>
      </c>
      <c r="AA80" s="41">
        <f t="shared" si="125"/>
        <v>0</v>
      </c>
      <c r="AB80" s="41">
        <f t="shared" ref="AB80" si="126">+AB81+AB84+AB87</f>
        <v>0</v>
      </c>
      <c r="AC80" s="42">
        <f>AE80*0.5</f>
        <v>0</v>
      </c>
      <c r="AD80" s="42">
        <f>AE80-AC80</f>
        <v>0</v>
      </c>
      <c r="AE80" s="41">
        <f t="shared" ref="AE80" si="127">+AE81+AE84+AE87</f>
        <v>0</v>
      </c>
      <c r="AF80" s="43">
        <f t="shared" si="35"/>
        <v>0</v>
      </c>
      <c r="AG80" s="43">
        <f t="shared" si="36"/>
        <v>0</v>
      </c>
      <c r="AH80" s="43">
        <f t="shared" si="37"/>
        <v>0</v>
      </c>
      <c r="AI80" s="43">
        <f t="shared" si="38"/>
        <v>0</v>
      </c>
      <c r="AJ80" s="43">
        <f t="shared" si="39"/>
        <v>0</v>
      </c>
      <c r="AK80" s="43">
        <f t="shared" si="40"/>
        <v>0</v>
      </c>
      <c r="AL80" s="4">
        <f t="shared" si="125"/>
        <v>0</v>
      </c>
      <c r="AM80" s="4">
        <f t="shared" si="125"/>
        <v>0</v>
      </c>
      <c r="AN80" s="14">
        <f>+AN81+AN84+AN87</f>
        <v>0</v>
      </c>
      <c r="AO80" s="16"/>
      <c r="AP80" s="127">
        <f t="shared" si="119"/>
        <v>0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</row>
    <row r="81" spans="1:67" s="269" customFormat="1" ht="45.75" customHeight="1">
      <c r="A81" s="276">
        <v>4221</v>
      </c>
      <c r="B81" s="278" t="s">
        <v>119</v>
      </c>
      <c r="C81" s="137" t="s">
        <v>56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>
        <f>P81*0.5</f>
        <v>0</v>
      </c>
      <c r="O81" s="42">
        <f>P81-N81</f>
        <v>0</v>
      </c>
      <c r="P81" s="42"/>
      <c r="Q81" s="278"/>
      <c r="R81" s="42">
        <f>T81*0.5</f>
        <v>0</v>
      </c>
      <c r="S81" s="42">
        <f>T81-R81</f>
        <v>0</v>
      </c>
      <c r="T81" s="42"/>
      <c r="U81" s="278"/>
      <c r="V81" s="42">
        <f>X81*0.5</f>
        <v>0</v>
      </c>
      <c r="W81" s="42">
        <f>X81-V81</f>
        <v>0</v>
      </c>
      <c r="X81" s="42"/>
      <c r="Y81" s="278"/>
      <c r="Z81" s="42">
        <f>AB81*0.5</f>
        <v>0</v>
      </c>
      <c r="AA81" s="42">
        <f>AB81-Z81</f>
        <v>0</v>
      </c>
      <c r="AB81" s="42"/>
      <c r="AC81" s="42">
        <f>AE81*0.5</f>
        <v>0</v>
      </c>
      <c r="AD81" s="42">
        <f>AE81-AC81</f>
        <v>0</v>
      </c>
      <c r="AE81" s="42"/>
      <c r="AF81" s="255">
        <f t="shared" si="35"/>
        <v>0</v>
      </c>
      <c r="AG81" s="255">
        <f t="shared" si="36"/>
        <v>0</v>
      </c>
      <c r="AH81" s="255">
        <f t="shared" si="37"/>
        <v>0</v>
      </c>
      <c r="AI81" s="255">
        <f t="shared" si="38"/>
        <v>0</v>
      </c>
      <c r="AJ81" s="255">
        <f t="shared" si="39"/>
        <v>0</v>
      </c>
      <c r="AK81" s="255">
        <f t="shared" si="40"/>
        <v>0</v>
      </c>
      <c r="AL81" s="278"/>
      <c r="AM81" s="278"/>
      <c r="AN81" s="279"/>
      <c r="AO81" s="280"/>
      <c r="AP81" s="127">
        <f t="shared" si="119"/>
        <v>0</v>
      </c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</row>
    <row r="82" spans="1:67" s="25" customFormat="1" ht="18.75" customHeight="1">
      <c r="A82" s="23"/>
      <c r="B82" s="18" t="s">
        <v>120</v>
      </c>
      <c r="C82" s="18" t="s">
        <v>80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"/>
      <c r="R82" s="41"/>
      <c r="S82" s="41"/>
      <c r="T82" s="41"/>
      <c r="U82" s="4"/>
      <c r="V82" s="41"/>
      <c r="W82" s="41"/>
      <c r="X82" s="41"/>
      <c r="Y82" s="4"/>
      <c r="Z82" s="41"/>
      <c r="AA82" s="41"/>
      <c r="AB82" s="41"/>
      <c r="AC82" s="41"/>
      <c r="AD82" s="41"/>
      <c r="AE82" s="41"/>
      <c r="AF82" s="43">
        <f t="shared" si="35"/>
        <v>0</v>
      </c>
      <c r="AG82" s="43">
        <f t="shared" si="36"/>
        <v>0</v>
      </c>
      <c r="AH82" s="43">
        <f t="shared" si="37"/>
        <v>0</v>
      </c>
      <c r="AI82" s="43">
        <f t="shared" si="38"/>
        <v>0</v>
      </c>
      <c r="AJ82" s="43">
        <f t="shared" si="39"/>
        <v>0</v>
      </c>
      <c r="AK82" s="43">
        <f t="shared" si="40"/>
        <v>0</v>
      </c>
      <c r="AL82" s="4"/>
      <c r="AM82" s="4"/>
      <c r="AN82" s="14"/>
      <c r="AO82" s="16"/>
      <c r="AP82" s="127">
        <f t="shared" si="119"/>
        <v>0</v>
      </c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</row>
    <row r="83" spans="1:67" s="25" customFormat="1" ht="17.25" customHeight="1">
      <c r="A83" s="23"/>
      <c r="B83" s="18" t="s">
        <v>121</v>
      </c>
      <c r="C83" s="18" t="s">
        <v>56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"/>
      <c r="R83" s="41"/>
      <c r="S83" s="41"/>
      <c r="T83" s="41"/>
      <c r="U83" s="4"/>
      <c r="V83" s="41"/>
      <c r="W83" s="41"/>
      <c r="X83" s="41"/>
      <c r="Y83" s="4"/>
      <c r="Z83" s="41"/>
      <c r="AA83" s="41"/>
      <c r="AB83" s="41"/>
      <c r="AC83" s="41"/>
      <c r="AD83" s="41"/>
      <c r="AE83" s="41"/>
      <c r="AF83" s="43">
        <f t="shared" si="35"/>
        <v>0</v>
      </c>
      <c r="AG83" s="43">
        <f t="shared" si="36"/>
        <v>0</v>
      </c>
      <c r="AH83" s="43">
        <f t="shared" si="37"/>
        <v>0</v>
      </c>
      <c r="AI83" s="43">
        <f t="shared" si="38"/>
        <v>0</v>
      </c>
      <c r="AJ83" s="43">
        <f t="shared" si="39"/>
        <v>0</v>
      </c>
      <c r="AK83" s="43">
        <f t="shared" si="40"/>
        <v>0</v>
      </c>
      <c r="AL83" s="4"/>
      <c r="AM83" s="4"/>
      <c r="AN83" s="14"/>
      <c r="AO83" s="16"/>
      <c r="AP83" s="127">
        <f t="shared" si="119"/>
        <v>0</v>
      </c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</row>
    <row r="84" spans="1:67" s="25" customFormat="1" ht="29.25" hidden="1" customHeight="1">
      <c r="A84" s="23">
        <v>4222</v>
      </c>
      <c r="B84" s="4" t="s">
        <v>122</v>
      </c>
      <c r="C84" s="18" t="s">
        <v>56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"/>
      <c r="R84" s="41"/>
      <c r="S84" s="41"/>
      <c r="T84" s="41"/>
      <c r="U84" s="4"/>
      <c r="V84" s="41"/>
      <c r="W84" s="41"/>
      <c r="X84" s="41"/>
      <c r="Y84" s="4"/>
      <c r="Z84" s="41"/>
      <c r="AA84" s="41"/>
      <c r="AB84" s="41"/>
      <c r="AC84" s="41"/>
      <c r="AD84" s="41"/>
      <c r="AE84" s="41"/>
      <c r="AF84" s="43">
        <f t="shared" si="35"/>
        <v>0</v>
      </c>
      <c r="AG84" s="43">
        <f t="shared" si="36"/>
        <v>0</v>
      </c>
      <c r="AH84" s="43">
        <f t="shared" si="37"/>
        <v>0</v>
      </c>
      <c r="AI84" s="43">
        <f t="shared" si="38"/>
        <v>0</v>
      </c>
      <c r="AJ84" s="43">
        <f t="shared" si="39"/>
        <v>0</v>
      </c>
      <c r="AK84" s="43">
        <f t="shared" si="40"/>
        <v>0</v>
      </c>
      <c r="AL84" s="4"/>
      <c r="AM84" s="4"/>
      <c r="AN84" s="14"/>
      <c r="AO84" s="16"/>
      <c r="AP84" s="127">
        <f t="shared" si="119"/>
        <v>0</v>
      </c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</row>
    <row r="85" spans="1:67" s="25" customFormat="1" ht="15" hidden="1" customHeight="1">
      <c r="A85" s="23"/>
      <c r="B85" s="18" t="s">
        <v>120</v>
      </c>
      <c r="C85" s="18" t="s">
        <v>80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"/>
      <c r="R85" s="41"/>
      <c r="S85" s="41"/>
      <c r="T85" s="41"/>
      <c r="U85" s="4"/>
      <c r="V85" s="41"/>
      <c r="W85" s="41"/>
      <c r="X85" s="41"/>
      <c r="Y85" s="4"/>
      <c r="Z85" s="41"/>
      <c r="AA85" s="41"/>
      <c r="AB85" s="41"/>
      <c r="AC85" s="41"/>
      <c r="AD85" s="41"/>
      <c r="AE85" s="41"/>
      <c r="AF85" s="43">
        <f t="shared" ref="AF85:AF148" si="128">AC85*0.5</f>
        <v>0</v>
      </c>
      <c r="AG85" s="43">
        <f t="shared" ref="AG85:AG148" si="129">AC85-AF85</f>
        <v>0</v>
      </c>
      <c r="AH85" s="43">
        <f t="shared" ref="AH85:AH148" si="130">AF85+AG85</f>
        <v>0</v>
      </c>
      <c r="AI85" s="43">
        <f t="shared" ref="AI85:AI148" si="131">AD85*0.5</f>
        <v>0</v>
      </c>
      <c r="AJ85" s="43">
        <f t="shared" ref="AJ85:AJ148" si="132">AH85+AI85</f>
        <v>0</v>
      </c>
      <c r="AK85" s="43">
        <f t="shared" ref="AK85:AK148" si="133">AE85-AJ85</f>
        <v>0</v>
      </c>
      <c r="AL85" s="4"/>
      <c r="AM85" s="4"/>
      <c r="AN85" s="14"/>
      <c r="AO85" s="16"/>
      <c r="AP85" s="127">
        <f t="shared" si="119"/>
        <v>0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</row>
    <row r="86" spans="1:67" s="25" customFormat="1" ht="17.25" hidden="1" customHeight="1">
      <c r="A86" s="23"/>
      <c r="B86" s="18" t="s">
        <v>121</v>
      </c>
      <c r="C86" s="18" t="s">
        <v>56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"/>
      <c r="R86" s="41"/>
      <c r="S86" s="41"/>
      <c r="T86" s="41"/>
      <c r="U86" s="4"/>
      <c r="V86" s="41"/>
      <c r="W86" s="41"/>
      <c r="X86" s="41"/>
      <c r="Y86" s="4"/>
      <c r="Z86" s="41"/>
      <c r="AA86" s="41"/>
      <c r="AB86" s="41"/>
      <c r="AC86" s="41"/>
      <c r="AD86" s="41"/>
      <c r="AE86" s="41"/>
      <c r="AF86" s="43">
        <f t="shared" si="128"/>
        <v>0</v>
      </c>
      <c r="AG86" s="43">
        <f t="shared" si="129"/>
        <v>0</v>
      </c>
      <c r="AH86" s="43">
        <f t="shared" si="130"/>
        <v>0</v>
      </c>
      <c r="AI86" s="43">
        <f t="shared" si="131"/>
        <v>0</v>
      </c>
      <c r="AJ86" s="43">
        <f t="shared" si="132"/>
        <v>0</v>
      </c>
      <c r="AK86" s="43">
        <f t="shared" si="133"/>
        <v>0</v>
      </c>
      <c r="AL86" s="4"/>
      <c r="AM86" s="4"/>
      <c r="AN86" s="14"/>
      <c r="AO86" s="16"/>
      <c r="AP86" s="127">
        <f t="shared" si="119"/>
        <v>0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</row>
    <row r="87" spans="1:67" s="25" customFormat="1" ht="19.5" hidden="1" customHeight="1">
      <c r="A87" s="23">
        <v>4229</v>
      </c>
      <c r="B87" s="4" t="s">
        <v>123</v>
      </c>
      <c r="C87" s="18" t="s">
        <v>56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"/>
      <c r="R87" s="41"/>
      <c r="S87" s="41"/>
      <c r="T87" s="41"/>
      <c r="U87" s="4"/>
      <c r="V87" s="41"/>
      <c r="W87" s="41"/>
      <c r="X87" s="41"/>
      <c r="Y87" s="4"/>
      <c r="Z87" s="41"/>
      <c r="AA87" s="41"/>
      <c r="AB87" s="41"/>
      <c r="AC87" s="41"/>
      <c r="AD87" s="41"/>
      <c r="AE87" s="41"/>
      <c r="AF87" s="43">
        <f t="shared" si="128"/>
        <v>0</v>
      </c>
      <c r="AG87" s="43">
        <f t="shared" si="129"/>
        <v>0</v>
      </c>
      <c r="AH87" s="43">
        <f t="shared" si="130"/>
        <v>0</v>
      </c>
      <c r="AI87" s="43">
        <f t="shared" si="131"/>
        <v>0</v>
      </c>
      <c r="AJ87" s="43">
        <f t="shared" si="132"/>
        <v>0</v>
      </c>
      <c r="AK87" s="43">
        <f t="shared" si="133"/>
        <v>0</v>
      </c>
      <c r="AL87" s="4"/>
      <c r="AM87" s="4"/>
      <c r="AN87" s="14"/>
      <c r="AO87" s="16"/>
      <c r="AP87" s="127">
        <f t="shared" si="119"/>
        <v>0</v>
      </c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</row>
    <row r="88" spans="1:67" s="25" customFormat="1" ht="26.25" hidden="1" customHeight="1">
      <c r="A88" s="23">
        <v>0</v>
      </c>
      <c r="B88" s="4" t="s">
        <v>124</v>
      </c>
      <c r="C88" s="18" t="s">
        <v>56</v>
      </c>
      <c r="D88" s="41">
        <f t="shared" ref="D88" si="134">+D89+D90+D92+D93+D94+D95+D96+D97</f>
        <v>0</v>
      </c>
      <c r="E88" s="41">
        <f t="shared" ref="E88:I88" si="135">+E89+E90+E92+E93+E94+E95+E96+E97</f>
        <v>0</v>
      </c>
      <c r="F88" s="41">
        <f t="shared" ref="F88" si="136">+F89+F90+F92+F93+F94+F95+F96+F97</f>
        <v>0</v>
      </c>
      <c r="G88" s="41">
        <f t="shared" si="135"/>
        <v>0</v>
      </c>
      <c r="H88" s="41">
        <f t="shared" ref="H88" si="137">+H89+H90+H92+H93+H94+H95+H96+H97</f>
        <v>0</v>
      </c>
      <c r="I88" s="41">
        <f t="shared" si="135"/>
        <v>0</v>
      </c>
      <c r="J88" s="41"/>
      <c r="K88" s="41"/>
      <c r="L88" s="41"/>
      <c r="M88" s="41"/>
      <c r="N88" s="41">
        <f t="shared" ref="N88:P88" si="138">+N89+N90+N92+N93+N94+N95+N96+N97</f>
        <v>0</v>
      </c>
      <c r="O88" s="41">
        <f t="shared" si="138"/>
        <v>0</v>
      </c>
      <c r="P88" s="41">
        <f t="shared" si="138"/>
        <v>0</v>
      </c>
      <c r="Q88" s="4">
        <f t="shared" ref="Q88:AM88" si="139">+Q89+Q90+Q92+Q93+Q94+Q95+Q96+Q97</f>
        <v>0</v>
      </c>
      <c r="R88" s="41">
        <f t="shared" si="139"/>
        <v>0</v>
      </c>
      <c r="S88" s="41">
        <f t="shared" si="139"/>
        <v>0</v>
      </c>
      <c r="T88" s="41">
        <f t="shared" si="139"/>
        <v>0</v>
      </c>
      <c r="U88" s="4">
        <f t="shared" si="139"/>
        <v>0</v>
      </c>
      <c r="V88" s="41">
        <f t="shared" si="139"/>
        <v>0</v>
      </c>
      <c r="W88" s="41">
        <f t="shared" si="139"/>
        <v>0</v>
      </c>
      <c r="X88" s="41">
        <f t="shared" si="139"/>
        <v>0</v>
      </c>
      <c r="Y88" s="4">
        <f t="shared" si="139"/>
        <v>0</v>
      </c>
      <c r="Z88" s="41">
        <f t="shared" si="139"/>
        <v>0</v>
      </c>
      <c r="AA88" s="41">
        <f t="shared" si="139"/>
        <v>0</v>
      </c>
      <c r="AB88" s="41">
        <f t="shared" ref="AB88" si="140">+AB89+AB90+AB92+AB93+AB94+AB95+AB96+AB97</f>
        <v>0</v>
      </c>
      <c r="AC88" s="41">
        <v>0</v>
      </c>
      <c r="AD88" s="41">
        <v>0</v>
      </c>
      <c r="AE88" s="41">
        <f t="shared" ref="AE88" si="141">+AE89+AE90+AE92+AE93+AE94+AE95+AE96+AE97</f>
        <v>0</v>
      </c>
      <c r="AF88" s="43">
        <f t="shared" si="128"/>
        <v>0</v>
      </c>
      <c r="AG88" s="43">
        <f t="shared" si="129"/>
        <v>0</v>
      </c>
      <c r="AH88" s="43">
        <f t="shared" si="130"/>
        <v>0</v>
      </c>
      <c r="AI88" s="43">
        <f t="shared" si="131"/>
        <v>0</v>
      </c>
      <c r="AJ88" s="43">
        <f t="shared" si="132"/>
        <v>0</v>
      </c>
      <c r="AK88" s="43">
        <f t="shared" si="133"/>
        <v>0</v>
      </c>
      <c r="AL88" s="4">
        <f t="shared" si="139"/>
        <v>0</v>
      </c>
      <c r="AM88" s="4">
        <f t="shared" si="139"/>
        <v>0</v>
      </c>
      <c r="AN88" s="14">
        <f>+AN89+AN90+AN92+AN93+AN94+AN95+AN96+AN97</f>
        <v>0</v>
      </c>
      <c r="AO88" s="16"/>
      <c r="AP88" s="127">
        <f t="shared" si="119"/>
        <v>0</v>
      </c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</row>
    <row r="89" spans="1:67" s="25" customFormat="1" ht="26.25" hidden="1" customHeight="1">
      <c r="A89" s="23">
        <v>4231</v>
      </c>
      <c r="B89" s="4" t="s">
        <v>125</v>
      </c>
      <c r="C89" s="18" t="s">
        <v>56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"/>
      <c r="R89" s="41"/>
      <c r="S89" s="41"/>
      <c r="T89" s="41"/>
      <c r="U89" s="4"/>
      <c r="V89" s="41"/>
      <c r="W89" s="41"/>
      <c r="X89" s="41"/>
      <c r="Y89" s="4"/>
      <c r="Z89" s="41"/>
      <c r="AA89" s="41"/>
      <c r="AB89" s="41"/>
      <c r="AC89" s="41"/>
      <c r="AD89" s="41"/>
      <c r="AE89" s="41"/>
      <c r="AF89" s="43">
        <f t="shared" si="128"/>
        <v>0</v>
      </c>
      <c r="AG89" s="43">
        <f t="shared" si="129"/>
        <v>0</v>
      </c>
      <c r="AH89" s="43">
        <f t="shared" si="130"/>
        <v>0</v>
      </c>
      <c r="AI89" s="43">
        <f t="shared" si="131"/>
        <v>0</v>
      </c>
      <c r="AJ89" s="43">
        <f t="shared" si="132"/>
        <v>0</v>
      </c>
      <c r="AK89" s="43">
        <f t="shared" si="133"/>
        <v>0</v>
      </c>
      <c r="AL89" s="4"/>
      <c r="AM89" s="4"/>
      <c r="AN89" s="14"/>
      <c r="AO89" s="16"/>
      <c r="AP89" s="127">
        <f t="shared" si="119"/>
        <v>0</v>
      </c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</row>
    <row r="90" spans="1:67" s="25" customFormat="1" ht="22.5" hidden="1" customHeight="1">
      <c r="A90" s="23">
        <v>4232</v>
      </c>
      <c r="B90" s="4" t="s">
        <v>126</v>
      </c>
      <c r="C90" s="18" t="s">
        <v>56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"/>
      <c r="R90" s="41"/>
      <c r="S90" s="41"/>
      <c r="T90" s="41"/>
      <c r="U90" s="4"/>
      <c r="V90" s="41"/>
      <c r="W90" s="41"/>
      <c r="X90" s="41"/>
      <c r="Y90" s="4"/>
      <c r="Z90" s="41"/>
      <c r="AA90" s="41"/>
      <c r="AB90" s="41"/>
      <c r="AC90" s="41"/>
      <c r="AD90" s="41"/>
      <c r="AE90" s="41"/>
      <c r="AF90" s="43">
        <f t="shared" si="128"/>
        <v>0</v>
      </c>
      <c r="AG90" s="43">
        <f t="shared" si="129"/>
        <v>0</v>
      </c>
      <c r="AH90" s="43">
        <f t="shared" si="130"/>
        <v>0</v>
      </c>
      <c r="AI90" s="43">
        <f t="shared" si="131"/>
        <v>0</v>
      </c>
      <c r="AJ90" s="43">
        <f t="shared" si="132"/>
        <v>0</v>
      </c>
      <c r="AK90" s="43">
        <f t="shared" si="133"/>
        <v>0</v>
      </c>
      <c r="AL90" s="4"/>
      <c r="AM90" s="4"/>
      <c r="AN90" s="14"/>
      <c r="AO90" s="16"/>
      <c r="AP90" s="127">
        <f t="shared" si="119"/>
        <v>0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</row>
    <row r="91" spans="1:67" s="25" customFormat="1" ht="22.5" hidden="1" customHeight="1">
      <c r="A91" s="23"/>
      <c r="B91" s="4" t="s">
        <v>127</v>
      </c>
      <c r="C91" s="4" t="s">
        <v>128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"/>
      <c r="R91" s="41"/>
      <c r="S91" s="41"/>
      <c r="T91" s="41"/>
      <c r="U91" s="4"/>
      <c r="V91" s="41"/>
      <c r="W91" s="41"/>
      <c r="X91" s="41"/>
      <c r="Y91" s="4"/>
      <c r="Z91" s="41"/>
      <c r="AA91" s="41"/>
      <c r="AB91" s="41"/>
      <c r="AC91" s="41"/>
      <c r="AD91" s="41"/>
      <c r="AE91" s="41"/>
      <c r="AF91" s="43">
        <f t="shared" si="128"/>
        <v>0</v>
      </c>
      <c r="AG91" s="43">
        <f t="shared" si="129"/>
        <v>0</v>
      </c>
      <c r="AH91" s="43">
        <f t="shared" si="130"/>
        <v>0</v>
      </c>
      <c r="AI91" s="43">
        <f t="shared" si="131"/>
        <v>0</v>
      </c>
      <c r="AJ91" s="43">
        <f t="shared" si="132"/>
        <v>0</v>
      </c>
      <c r="AK91" s="43">
        <f t="shared" si="133"/>
        <v>0</v>
      </c>
      <c r="AL91" s="4"/>
      <c r="AM91" s="4"/>
      <c r="AN91" s="14"/>
      <c r="AO91" s="16"/>
      <c r="AP91" s="127">
        <f t="shared" si="119"/>
        <v>0</v>
      </c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</row>
    <row r="92" spans="1:67" s="25" customFormat="1" ht="29.25" hidden="1" customHeight="1">
      <c r="A92" s="23">
        <v>4233</v>
      </c>
      <c r="B92" s="4" t="s">
        <v>129</v>
      </c>
      <c r="C92" s="18" t="s">
        <v>56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"/>
      <c r="R92" s="41"/>
      <c r="S92" s="41"/>
      <c r="T92" s="41"/>
      <c r="U92" s="4"/>
      <c r="V92" s="41"/>
      <c r="W92" s="41"/>
      <c r="X92" s="41"/>
      <c r="Y92" s="4"/>
      <c r="Z92" s="41"/>
      <c r="AA92" s="41"/>
      <c r="AB92" s="41"/>
      <c r="AC92" s="41"/>
      <c r="AD92" s="41"/>
      <c r="AE92" s="41"/>
      <c r="AF92" s="43">
        <f t="shared" si="128"/>
        <v>0</v>
      </c>
      <c r="AG92" s="43">
        <f t="shared" si="129"/>
        <v>0</v>
      </c>
      <c r="AH92" s="43">
        <f t="shared" si="130"/>
        <v>0</v>
      </c>
      <c r="AI92" s="43">
        <f t="shared" si="131"/>
        <v>0</v>
      </c>
      <c r="AJ92" s="43">
        <f t="shared" si="132"/>
        <v>0</v>
      </c>
      <c r="AK92" s="43">
        <f t="shared" si="133"/>
        <v>0</v>
      </c>
      <c r="AL92" s="4"/>
      <c r="AM92" s="4"/>
      <c r="AN92" s="14"/>
      <c r="AO92" s="16"/>
      <c r="AP92" s="127">
        <f t="shared" si="119"/>
        <v>0</v>
      </c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</row>
    <row r="93" spans="1:67" s="25" customFormat="1" ht="19.5" hidden="1" customHeight="1">
      <c r="A93" s="23">
        <v>4234</v>
      </c>
      <c r="B93" s="4" t="s">
        <v>130</v>
      </c>
      <c r="C93" s="18" t="s">
        <v>56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"/>
      <c r="R93" s="41"/>
      <c r="S93" s="41"/>
      <c r="T93" s="41"/>
      <c r="U93" s="4"/>
      <c r="V93" s="41"/>
      <c r="W93" s="41"/>
      <c r="X93" s="41"/>
      <c r="Y93" s="4"/>
      <c r="Z93" s="41"/>
      <c r="AA93" s="41"/>
      <c r="AB93" s="41"/>
      <c r="AC93" s="41"/>
      <c r="AD93" s="41"/>
      <c r="AE93" s="41"/>
      <c r="AF93" s="43">
        <f t="shared" si="128"/>
        <v>0</v>
      </c>
      <c r="AG93" s="43">
        <f t="shared" si="129"/>
        <v>0</v>
      </c>
      <c r="AH93" s="43">
        <f t="shared" si="130"/>
        <v>0</v>
      </c>
      <c r="AI93" s="43">
        <f t="shared" si="131"/>
        <v>0</v>
      </c>
      <c r="AJ93" s="43">
        <f t="shared" si="132"/>
        <v>0</v>
      </c>
      <c r="AK93" s="43">
        <f t="shared" si="133"/>
        <v>0</v>
      </c>
      <c r="AL93" s="4"/>
      <c r="AM93" s="4"/>
      <c r="AN93" s="14"/>
      <c r="AO93" s="16"/>
      <c r="AP93" s="127">
        <f t="shared" si="119"/>
        <v>0</v>
      </c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</row>
    <row r="94" spans="1:67" s="25" customFormat="1" ht="23.25" hidden="1" customHeight="1">
      <c r="A94" s="23">
        <v>4235</v>
      </c>
      <c r="B94" s="4" t="s">
        <v>131</v>
      </c>
      <c r="C94" s="18" t="s">
        <v>56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"/>
      <c r="R94" s="41"/>
      <c r="S94" s="41"/>
      <c r="T94" s="41"/>
      <c r="U94" s="4"/>
      <c r="V94" s="41"/>
      <c r="W94" s="41"/>
      <c r="X94" s="41"/>
      <c r="Y94" s="4"/>
      <c r="Z94" s="41"/>
      <c r="AA94" s="41"/>
      <c r="AB94" s="41"/>
      <c r="AC94" s="41"/>
      <c r="AD94" s="41"/>
      <c r="AE94" s="41"/>
      <c r="AF94" s="43">
        <f t="shared" si="128"/>
        <v>0</v>
      </c>
      <c r="AG94" s="43">
        <f t="shared" si="129"/>
        <v>0</v>
      </c>
      <c r="AH94" s="43">
        <f t="shared" si="130"/>
        <v>0</v>
      </c>
      <c r="AI94" s="43">
        <f t="shared" si="131"/>
        <v>0</v>
      </c>
      <c r="AJ94" s="43">
        <f t="shared" si="132"/>
        <v>0</v>
      </c>
      <c r="AK94" s="43">
        <f t="shared" si="133"/>
        <v>0</v>
      </c>
      <c r="AL94" s="4"/>
      <c r="AM94" s="4"/>
      <c r="AN94" s="14"/>
      <c r="AO94" s="16"/>
      <c r="AP94" s="127">
        <f t="shared" si="119"/>
        <v>0</v>
      </c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</row>
    <row r="95" spans="1:67" s="25" customFormat="1" ht="27" hidden="1" customHeight="1">
      <c r="A95" s="23">
        <v>4236</v>
      </c>
      <c r="B95" s="4" t="s">
        <v>132</v>
      </c>
      <c r="C95" s="18" t="s">
        <v>56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"/>
      <c r="R95" s="41"/>
      <c r="S95" s="41"/>
      <c r="T95" s="41"/>
      <c r="U95" s="4"/>
      <c r="V95" s="41"/>
      <c r="W95" s="41"/>
      <c r="X95" s="41"/>
      <c r="Y95" s="4"/>
      <c r="Z95" s="41"/>
      <c r="AA95" s="41"/>
      <c r="AB95" s="41"/>
      <c r="AC95" s="41"/>
      <c r="AD95" s="41"/>
      <c r="AE95" s="41"/>
      <c r="AF95" s="43">
        <f t="shared" si="128"/>
        <v>0</v>
      </c>
      <c r="AG95" s="43">
        <f t="shared" si="129"/>
        <v>0</v>
      </c>
      <c r="AH95" s="43">
        <f t="shared" si="130"/>
        <v>0</v>
      </c>
      <c r="AI95" s="43">
        <f t="shared" si="131"/>
        <v>0</v>
      </c>
      <c r="AJ95" s="43">
        <f t="shared" si="132"/>
        <v>0</v>
      </c>
      <c r="AK95" s="43">
        <f t="shared" si="133"/>
        <v>0</v>
      </c>
      <c r="AL95" s="4"/>
      <c r="AM95" s="4"/>
      <c r="AN95" s="14"/>
      <c r="AO95" s="16"/>
      <c r="AP95" s="127">
        <f t="shared" si="119"/>
        <v>0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</row>
    <row r="96" spans="1:67" s="25" customFormat="1" ht="19.5" hidden="1" customHeight="1">
      <c r="A96" s="23">
        <v>4237</v>
      </c>
      <c r="B96" s="4" t="s">
        <v>133</v>
      </c>
      <c r="C96" s="18" t="s">
        <v>56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"/>
      <c r="R96" s="41"/>
      <c r="S96" s="41"/>
      <c r="T96" s="41"/>
      <c r="U96" s="4"/>
      <c r="V96" s="41"/>
      <c r="W96" s="41"/>
      <c r="X96" s="41"/>
      <c r="Y96" s="4"/>
      <c r="Z96" s="41"/>
      <c r="AA96" s="41"/>
      <c r="AB96" s="41"/>
      <c r="AC96" s="41"/>
      <c r="AD96" s="41"/>
      <c r="AE96" s="41"/>
      <c r="AF96" s="43">
        <f t="shared" si="128"/>
        <v>0</v>
      </c>
      <c r="AG96" s="43">
        <f t="shared" si="129"/>
        <v>0</v>
      </c>
      <c r="AH96" s="43">
        <f t="shared" si="130"/>
        <v>0</v>
      </c>
      <c r="AI96" s="43">
        <f t="shared" si="131"/>
        <v>0</v>
      </c>
      <c r="AJ96" s="43">
        <f t="shared" si="132"/>
        <v>0</v>
      </c>
      <c r="AK96" s="43">
        <f t="shared" si="133"/>
        <v>0</v>
      </c>
      <c r="AL96" s="4"/>
      <c r="AM96" s="4"/>
      <c r="AN96" s="14"/>
      <c r="AO96" s="16"/>
      <c r="AP96" s="127">
        <f t="shared" si="119"/>
        <v>0</v>
      </c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</row>
    <row r="97" spans="1:67" s="25" customFormat="1" ht="24" hidden="1" customHeight="1">
      <c r="A97" s="23">
        <v>4239</v>
      </c>
      <c r="B97" s="4" t="s">
        <v>134</v>
      </c>
      <c r="C97" s="18" t="s">
        <v>56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"/>
      <c r="R97" s="41"/>
      <c r="S97" s="41"/>
      <c r="T97" s="41"/>
      <c r="U97" s="4"/>
      <c r="V97" s="41"/>
      <c r="W97" s="41"/>
      <c r="X97" s="41"/>
      <c r="Y97" s="4"/>
      <c r="Z97" s="41"/>
      <c r="AA97" s="41"/>
      <c r="AB97" s="41"/>
      <c r="AC97" s="41"/>
      <c r="AD97" s="41"/>
      <c r="AE97" s="41"/>
      <c r="AF97" s="43">
        <f t="shared" si="128"/>
        <v>0</v>
      </c>
      <c r="AG97" s="43">
        <f t="shared" si="129"/>
        <v>0</v>
      </c>
      <c r="AH97" s="43">
        <f t="shared" si="130"/>
        <v>0</v>
      </c>
      <c r="AI97" s="43">
        <f t="shared" si="131"/>
        <v>0</v>
      </c>
      <c r="AJ97" s="43">
        <f t="shared" si="132"/>
        <v>0</v>
      </c>
      <c r="AK97" s="43">
        <f t="shared" si="133"/>
        <v>0</v>
      </c>
      <c r="AL97" s="4"/>
      <c r="AM97" s="4"/>
      <c r="AN97" s="14"/>
      <c r="AO97" s="16"/>
      <c r="AP97" s="127">
        <f t="shared" si="119"/>
        <v>0</v>
      </c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</row>
    <row r="98" spans="1:67" s="25" customFormat="1" ht="27" customHeight="1">
      <c r="A98" s="23">
        <v>0</v>
      </c>
      <c r="B98" s="4" t="s">
        <v>135</v>
      </c>
      <c r="C98" s="18" t="s">
        <v>56</v>
      </c>
      <c r="D98" s="41">
        <f t="shared" ref="D98:X98" si="142">+D99</f>
        <v>0</v>
      </c>
      <c r="E98" s="41">
        <f t="shared" si="142"/>
        <v>0</v>
      </c>
      <c r="F98" s="41">
        <f t="shared" si="142"/>
        <v>0</v>
      </c>
      <c r="G98" s="41">
        <f t="shared" si="142"/>
        <v>0</v>
      </c>
      <c r="H98" s="41">
        <f t="shared" si="142"/>
        <v>0</v>
      </c>
      <c r="I98" s="41">
        <f t="shared" si="142"/>
        <v>0</v>
      </c>
      <c r="J98" s="41"/>
      <c r="K98" s="41"/>
      <c r="L98" s="41"/>
      <c r="M98" s="41"/>
      <c r="N98" s="41">
        <f t="shared" ref="N98:AN98" si="143">+N99</f>
        <v>0</v>
      </c>
      <c r="O98" s="41">
        <f t="shared" si="143"/>
        <v>0</v>
      </c>
      <c r="P98" s="41">
        <f t="shared" si="142"/>
        <v>0</v>
      </c>
      <c r="Q98" s="4">
        <f t="shared" si="143"/>
        <v>0</v>
      </c>
      <c r="R98" s="41">
        <f t="shared" si="143"/>
        <v>0</v>
      </c>
      <c r="S98" s="41">
        <f t="shared" si="143"/>
        <v>0</v>
      </c>
      <c r="T98" s="41">
        <f t="shared" si="142"/>
        <v>0</v>
      </c>
      <c r="U98" s="4">
        <f t="shared" si="143"/>
        <v>0</v>
      </c>
      <c r="V98" s="41">
        <f t="shared" si="143"/>
        <v>0</v>
      </c>
      <c r="W98" s="41">
        <f t="shared" si="143"/>
        <v>0</v>
      </c>
      <c r="X98" s="41">
        <f t="shared" si="142"/>
        <v>0</v>
      </c>
      <c r="Y98" s="4">
        <f t="shared" si="143"/>
        <v>0</v>
      </c>
      <c r="Z98" s="41">
        <f t="shared" si="143"/>
        <v>0</v>
      </c>
      <c r="AA98" s="41">
        <f t="shared" si="143"/>
        <v>0</v>
      </c>
      <c r="AB98" s="41">
        <f t="shared" si="143"/>
        <v>0</v>
      </c>
      <c r="AC98" s="41">
        <f t="shared" si="143"/>
        <v>0</v>
      </c>
      <c r="AD98" s="41">
        <f t="shared" si="143"/>
        <v>0</v>
      </c>
      <c r="AE98" s="41">
        <f t="shared" si="143"/>
        <v>0</v>
      </c>
      <c r="AF98" s="41">
        <f t="shared" si="143"/>
        <v>0</v>
      </c>
      <c r="AG98" s="41">
        <f t="shared" si="143"/>
        <v>0</v>
      </c>
      <c r="AH98" s="41">
        <f t="shared" si="143"/>
        <v>0</v>
      </c>
      <c r="AI98" s="41">
        <f t="shared" si="143"/>
        <v>0</v>
      </c>
      <c r="AJ98" s="41">
        <f t="shared" si="143"/>
        <v>0</v>
      </c>
      <c r="AK98" s="41">
        <f t="shared" si="143"/>
        <v>0</v>
      </c>
      <c r="AL98" s="4">
        <f t="shared" si="143"/>
        <v>0</v>
      </c>
      <c r="AM98" s="4">
        <f t="shared" si="143"/>
        <v>0</v>
      </c>
      <c r="AN98" s="14">
        <f t="shared" si="143"/>
        <v>0</v>
      </c>
      <c r="AO98" s="16"/>
      <c r="AP98" s="127">
        <f t="shared" si="119"/>
        <v>0</v>
      </c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</row>
    <row r="99" spans="1:67" s="269" customFormat="1" ht="40.5" customHeight="1">
      <c r="A99" s="276">
        <v>4241</v>
      </c>
      <c r="B99" s="278" t="s">
        <v>136</v>
      </c>
      <c r="C99" s="137" t="s">
        <v>56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>
        <f>P99*0.5</f>
        <v>0</v>
      </c>
      <c r="O99" s="42">
        <f>P99-N99</f>
        <v>0</v>
      </c>
      <c r="P99" s="42"/>
      <c r="Q99" s="278"/>
      <c r="R99" s="42">
        <f>T99*0.5</f>
        <v>0</v>
      </c>
      <c r="S99" s="42">
        <f>T99-R99</f>
        <v>0</v>
      </c>
      <c r="T99" s="42"/>
      <c r="U99" s="278"/>
      <c r="V99" s="42">
        <f>X99*0.5</f>
        <v>0</v>
      </c>
      <c r="W99" s="42">
        <f>X99-V99</f>
        <v>0</v>
      </c>
      <c r="X99" s="42"/>
      <c r="Y99" s="278"/>
      <c r="Z99" s="42">
        <f>AB99*0.5</f>
        <v>0</v>
      </c>
      <c r="AA99" s="42">
        <f>AB99-Z99</f>
        <v>0</v>
      </c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278"/>
      <c r="AN99" s="279"/>
      <c r="AO99" s="280"/>
      <c r="AP99" s="127">
        <f t="shared" si="119"/>
        <v>0</v>
      </c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</row>
    <row r="100" spans="1:67" s="25" customFormat="1" ht="30.75" customHeight="1">
      <c r="A100" s="23">
        <v>0</v>
      </c>
      <c r="B100" s="4" t="s">
        <v>137</v>
      </c>
      <c r="C100" s="18" t="s">
        <v>56</v>
      </c>
      <c r="D100" s="41">
        <f t="shared" ref="D100" si="144">+D101+D102</f>
        <v>0</v>
      </c>
      <c r="E100" s="41">
        <f t="shared" ref="E100:I100" si="145">+E101+E102</f>
        <v>0</v>
      </c>
      <c r="F100" s="41">
        <f t="shared" ref="F100" si="146">+F101+F102</f>
        <v>0</v>
      </c>
      <c r="G100" s="41">
        <f t="shared" si="145"/>
        <v>0</v>
      </c>
      <c r="H100" s="41">
        <f t="shared" ref="H100" si="147">+H101+H102</f>
        <v>0</v>
      </c>
      <c r="I100" s="41">
        <f t="shared" si="145"/>
        <v>0</v>
      </c>
      <c r="J100" s="41"/>
      <c r="K100" s="41"/>
      <c r="L100" s="41"/>
      <c r="M100" s="41"/>
      <c r="N100" s="41">
        <f t="shared" ref="N100:P100" si="148">+N101+N102</f>
        <v>0</v>
      </c>
      <c r="O100" s="41">
        <f t="shared" si="148"/>
        <v>0</v>
      </c>
      <c r="P100" s="41">
        <f t="shared" si="148"/>
        <v>0</v>
      </c>
      <c r="Q100" s="4">
        <f t="shared" ref="Q100:AM100" si="149">+Q101+Q102</f>
        <v>0</v>
      </c>
      <c r="R100" s="41">
        <f t="shared" si="149"/>
        <v>0</v>
      </c>
      <c r="S100" s="41">
        <f t="shared" si="149"/>
        <v>0</v>
      </c>
      <c r="T100" s="41">
        <f t="shared" si="149"/>
        <v>0</v>
      </c>
      <c r="U100" s="4">
        <f t="shared" si="149"/>
        <v>0</v>
      </c>
      <c r="V100" s="41">
        <f t="shared" si="149"/>
        <v>0</v>
      </c>
      <c r="W100" s="41">
        <f t="shared" si="149"/>
        <v>0</v>
      </c>
      <c r="X100" s="41">
        <f t="shared" si="149"/>
        <v>0</v>
      </c>
      <c r="Y100" s="4">
        <f t="shared" si="149"/>
        <v>0</v>
      </c>
      <c r="Z100" s="41">
        <f t="shared" si="149"/>
        <v>0</v>
      </c>
      <c r="AA100" s="41">
        <f t="shared" si="149"/>
        <v>0</v>
      </c>
      <c r="AB100" s="41">
        <f t="shared" ref="AB100" si="150">+AB101+AB102</f>
        <v>0</v>
      </c>
      <c r="AC100" s="41">
        <f t="shared" si="149"/>
        <v>0</v>
      </c>
      <c r="AD100" s="41">
        <f t="shared" si="149"/>
        <v>0</v>
      </c>
      <c r="AE100" s="41">
        <f t="shared" ref="AE100" si="151">+AE101+AE102</f>
        <v>0</v>
      </c>
      <c r="AF100" s="41">
        <f t="shared" si="149"/>
        <v>0</v>
      </c>
      <c r="AG100" s="41">
        <f t="shared" si="149"/>
        <v>0</v>
      </c>
      <c r="AH100" s="41">
        <f t="shared" si="149"/>
        <v>0</v>
      </c>
      <c r="AI100" s="41">
        <f t="shared" si="149"/>
        <v>0</v>
      </c>
      <c r="AJ100" s="41">
        <f t="shared" si="149"/>
        <v>0</v>
      </c>
      <c r="AK100" s="41">
        <f t="shared" si="149"/>
        <v>0</v>
      </c>
      <c r="AL100" s="4">
        <f t="shared" si="149"/>
        <v>0</v>
      </c>
      <c r="AM100" s="4">
        <f t="shared" si="149"/>
        <v>0</v>
      </c>
      <c r="AN100" s="14">
        <f>+AN101+AN102</f>
        <v>0</v>
      </c>
      <c r="AO100" s="16"/>
      <c r="AP100" s="127">
        <f t="shared" si="119"/>
        <v>0</v>
      </c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</row>
    <row r="101" spans="1:67" s="269" customFormat="1" ht="22.5" customHeight="1">
      <c r="A101" s="276">
        <v>4251</v>
      </c>
      <c r="B101" s="278" t="s">
        <v>138</v>
      </c>
      <c r="C101" s="137" t="s">
        <v>56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>
        <f>P101*0.5</f>
        <v>0</v>
      </c>
      <c r="O101" s="42">
        <f>P101-N101</f>
        <v>0</v>
      </c>
      <c r="P101" s="42"/>
      <c r="Q101" s="278"/>
      <c r="R101" s="42">
        <f>T101*0.5</f>
        <v>0</v>
      </c>
      <c r="S101" s="42">
        <f>T101-R101</f>
        <v>0</v>
      </c>
      <c r="T101" s="42"/>
      <c r="U101" s="278"/>
      <c r="V101" s="42">
        <f>X101*0.5</f>
        <v>0</v>
      </c>
      <c r="W101" s="42">
        <f>X101-V101</f>
        <v>0</v>
      </c>
      <c r="X101" s="42"/>
      <c r="Y101" s="278"/>
      <c r="Z101" s="42">
        <f>AB101*0.5</f>
        <v>0</v>
      </c>
      <c r="AA101" s="42">
        <f>AB101-Z101</f>
        <v>0</v>
      </c>
      <c r="AB101" s="42"/>
      <c r="AC101" s="42"/>
      <c r="AD101" s="42"/>
      <c r="AE101" s="42"/>
      <c r="AF101" s="255">
        <f t="shared" si="128"/>
        <v>0</v>
      </c>
      <c r="AG101" s="255">
        <f t="shared" si="129"/>
        <v>0</v>
      </c>
      <c r="AH101" s="255">
        <f t="shared" si="130"/>
        <v>0</v>
      </c>
      <c r="AI101" s="255">
        <f t="shared" si="131"/>
        <v>0</v>
      </c>
      <c r="AJ101" s="255">
        <f t="shared" si="132"/>
        <v>0</v>
      </c>
      <c r="AK101" s="255">
        <f t="shared" si="133"/>
        <v>0</v>
      </c>
      <c r="AL101" s="278"/>
      <c r="AM101" s="278"/>
      <c r="AN101" s="279"/>
      <c r="AO101" s="280"/>
      <c r="AP101" s="127">
        <f t="shared" si="119"/>
        <v>0</v>
      </c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</row>
    <row r="102" spans="1:67" s="269" customFormat="1" ht="25.5" customHeight="1">
      <c r="A102" s="276">
        <v>4252</v>
      </c>
      <c r="B102" s="278" t="s">
        <v>139</v>
      </c>
      <c r="C102" s="137" t="s">
        <v>56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>
        <f>P102*0.5</f>
        <v>0</v>
      </c>
      <c r="O102" s="42">
        <f>P102-N102</f>
        <v>0</v>
      </c>
      <c r="P102" s="42"/>
      <c r="Q102" s="278"/>
      <c r="R102" s="42">
        <f>T102*0.5</f>
        <v>0</v>
      </c>
      <c r="S102" s="42">
        <f>T102-R102</f>
        <v>0</v>
      </c>
      <c r="T102" s="42"/>
      <c r="U102" s="278"/>
      <c r="V102" s="42">
        <f>X102*0.5</f>
        <v>0</v>
      </c>
      <c r="W102" s="42">
        <f>X102-V102</f>
        <v>0</v>
      </c>
      <c r="X102" s="42"/>
      <c r="Y102" s="278"/>
      <c r="Z102" s="42">
        <f>AB102*0.5</f>
        <v>0</v>
      </c>
      <c r="AA102" s="42">
        <f>AB102-Z102</f>
        <v>0</v>
      </c>
      <c r="AB102" s="42"/>
      <c r="AC102" s="42"/>
      <c r="AD102" s="42"/>
      <c r="AE102" s="42"/>
      <c r="AF102" s="255">
        <f t="shared" si="128"/>
        <v>0</v>
      </c>
      <c r="AG102" s="255">
        <f t="shared" si="129"/>
        <v>0</v>
      </c>
      <c r="AH102" s="255">
        <f t="shared" si="130"/>
        <v>0</v>
      </c>
      <c r="AI102" s="255">
        <f t="shared" si="131"/>
        <v>0</v>
      </c>
      <c r="AJ102" s="255">
        <f t="shared" si="132"/>
        <v>0</v>
      </c>
      <c r="AK102" s="255">
        <f t="shared" si="133"/>
        <v>0</v>
      </c>
      <c r="AL102" s="278"/>
      <c r="AM102" s="278"/>
      <c r="AN102" s="279"/>
      <c r="AO102" s="280"/>
      <c r="AP102" s="127">
        <f t="shared" si="119"/>
        <v>0</v>
      </c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</row>
    <row r="103" spans="1:67" s="25" customFormat="1">
      <c r="A103" s="23">
        <v>0</v>
      </c>
      <c r="B103" s="4" t="s">
        <v>140</v>
      </c>
      <c r="C103" s="18" t="s">
        <v>56</v>
      </c>
      <c r="D103" s="41">
        <f t="shared" ref="D103" si="152">+D104+D107+D108+D109+D119+D120+D122+D125</f>
        <v>0</v>
      </c>
      <c r="E103" s="41">
        <f t="shared" ref="E103:I103" si="153">+E104+E107+E108+E109+E119+E120+E122+E125</f>
        <v>0</v>
      </c>
      <c r="F103" s="41">
        <f t="shared" ref="F103" si="154">+F104+F107+F108+F109+F119+F120+F122+F125</f>
        <v>0</v>
      </c>
      <c r="G103" s="41">
        <f t="shared" si="153"/>
        <v>0</v>
      </c>
      <c r="H103" s="41">
        <f t="shared" ref="H103" si="155">+H104+H107+H108+H109+H119+H120+H122+H125</f>
        <v>0</v>
      </c>
      <c r="I103" s="41">
        <f t="shared" si="153"/>
        <v>0</v>
      </c>
      <c r="J103" s="41"/>
      <c r="K103" s="41"/>
      <c r="L103" s="41"/>
      <c r="M103" s="41"/>
      <c r="N103" s="41">
        <f t="shared" ref="N103:P103" si="156">+N104+N107+N108+N109+N119+N120+N122+N125</f>
        <v>0</v>
      </c>
      <c r="O103" s="41">
        <f t="shared" si="156"/>
        <v>0</v>
      </c>
      <c r="P103" s="41">
        <f t="shared" si="156"/>
        <v>0</v>
      </c>
      <c r="Q103" s="4">
        <f t="shared" ref="Q103:AN103" si="157">+Q104+Q107+Q108+Q109+Q119+Q120+Q122+Q125</f>
        <v>0</v>
      </c>
      <c r="R103" s="41">
        <f t="shared" si="157"/>
        <v>0</v>
      </c>
      <c r="S103" s="41">
        <f t="shared" si="157"/>
        <v>0</v>
      </c>
      <c r="T103" s="41">
        <f t="shared" si="157"/>
        <v>0</v>
      </c>
      <c r="U103" s="4">
        <f t="shared" si="157"/>
        <v>0</v>
      </c>
      <c r="V103" s="41">
        <f t="shared" si="157"/>
        <v>0</v>
      </c>
      <c r="W103" s="41">
        <f t="shared" si="157"/>
        <v>0</v>
      </c>
      <c r="X103" s="41">
        <f t="shared" si="157"/>
        <v>0</v>
      </c>
      <c r="Y103" s="4">
        <f t="shared" si="157"/>
        <v>0</v>
      </c>
      <c r="Z103" s="41">
        <f t="shared" si="157"/>
        <v>0</v>
      </c>
      <c r="AA103" s="41">
        <f t="shared" si="157"/>
        <v>0</v>
      </c>
      <c r="AB103" s="41">
        <f t="shared" ref="AB103" si="158">+AB104+AB107+AB108+AB109+AB119+AB120+AB122+AB125</f>
        <v>0</v>
      </c>
      <c r="AC103" s="41">
        <f t="shared" si="157"/>
        <v>0</v>
      </c>
      <c r="AD103" s="41">
        <f t="shared" si="157"/>
        <v>0</v>
      </c>
      <c r="AE103" s="41">
        <f t="shared" ref="AE103" si="159">+AE104+AE107+AE108+AE109+AE119+AE120+AE122+AE125</f>
        <v>0</v>
      </c>
      <c r="AF103" s="41">
        <f t="shared" si="157"/>
        <v>0</v>
      </c>
      <c r="AG103" s="41">
        <f t="shared" si="157"/>
        <v>0</v>
      </c>
      <c r="AH103" s="41">
        <f t="shared" si="157"/>
        <v>0</v>
      </c>
      <c r="AI103" s="41">
        <f t="shared" si="157"/>
        <v>0</v>
      </c>
      <c r="AJ103" s="41">
        <f t="shared" si="157"/>
        <v>0</v>
      </c>
      <c r="AK103" s="41">
        <f t="shared" si="157"/>
        <v>0</v>
      </c>
      <c r="AL103" s="41">
        <f t="shared" si="157"/>
        <v>0</v>
      </c>
      <c r="AM103" s="41">
        <f t="shared" si="157"/>
        <v>0</v>
      </c>
      <c r="AN103" s="41">
        <f t="shared" si="157"/>
        <v>0</v>
      </c>
      <c r="AO103" s="16"/>
      <c r="AP103" s="127">
        <f t="shared" si="119"/>
        <v>0</v>
      </c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</row>
    <row r="104" spans="1:67" s="269" customFormat="1" ht="23.25" customHeight="1">
      <c r="A104" s="276">
        <v>4261</v>
      </c>
      <c r="B104" s="281" t="s">
        <v>141</v>
      </c>
      <c r="C104" s="137" t="s">
        <v>56</v>
      </c>
      <c r="D104" s="138">
        <f t="shared" ref="D104" si="160">D105+D106</f>
        <v>0</v>
      </c>
      <c r="E104" s="138">
        <f t="shared" ref="E104:I104" si="161">E105+E106</f>
        <v>0</v>
      </c>
      <c r="F104" s="138">
        <f t="shared" ref="F104" si="162">F105+F106</f>
        <v>0</v>
      </c>
      <c r="G104" s="138">
        <f t="shared" si="161"/>
        <v>0</v>
      </c>
      <c r="H104" s="138">
        <f t="shared" ref="H104" si="163">H105+H106</f>
        <v>0</v>
      </c>
      <c r="I104" s="138">
        <f t="shared" si="161"/>
        <v>0</v>
      </c>
      <c r="J104" s="138"/>
      <c r="K104" s="42"/>
      <c r="L104" s="42"/>
      <c r="M104" s="138"/>
      <c r="N104" s="138">
        <f t="shared" ref="N104:P104" si="164">N105+N106</f>
        <v>0</v>
      </c>
      <c r="O104" s="138">
        <f t="shared" si="164"/>
        <v>0</v>
      </c>
      <c r="P104" s="138">
        <f t="shared" si="164"/>
        <v>0</v>
      </c>
      <c r="Q104" s="136">
        <f t="shared" ref="Q104:AM104" si="165">Q105+Q106</f>
        <v>0</v>
      </c>
      <c r="R104" s="138">
        <f t="shared" si="165"/>
        <v>0</v>
      </c>
      <c r="S104" s="138">
        <f t="shared" si="165"/>
        <v>0</v>
      </c>
      <c r="T104" s="138">
        <f t="shared" si="165"/>
        <v>0</v>
      </c>
      <c r="U104" s="136">
        <f t="shared" si="165"/>
        <v>0</v>
      </c>
      <c r="V104" s="138">
        <f t="shared" si="165"/>
        <v>0</v>
      </c>
      <c r="W104" s="138">
        <f t="shared" si="165"/>
        <v>0</v>
      </c>
      <c r="X104" s="138">
        <f t="shared" si="165"/>
        <v>0</v>
      </c>
      <c r="Y104" s="136">
        <f t="shared" si="165"/>
        <v>0</v>
      </c>
      <c r="Z104" s="138">
        <f t="shared" si="165"/>
        <v>0</v>
      </c>
      <c r="AA104" s="138">
        <f t="shared" si="165"/>
        <v>0</v>
      </c>
      <c r="AB104" s="138">
        <f t="shared" ref="AB104" si="166">AB105+AB106</f>
        <v>0</v>
      </c>
      <c r="AC104" s="138">
        <f t="shared" si="165"/>
        <v>0</v>
      </c>
      <c r="AD104" s="138">
        <f t="shared" si="165"/>
        <v>0</v>
      </c>
      <c r="AE104" s="138">
        <f t="shared" ref="AE104" si="167">AE105+AE106</f>
        <v>0</v>
      </c>
      <c r="AF104" s="255">
        <f t="shared" si="128"/>
        <v>0</v>
      </c>
      <c r="AG104" s="255">
        <f t="shared" si="129"/>
        <v>0</v>
      </c>
      <c r="AH104" s="255">
        <f t="shared" si="130"/>
        <v>0</v>
      </c>
      <c r="AI104" s="255">
        <f t="shared" si="131"/>
        <v>0</v>
      </c>
      <c r="AJ104" s="255">
        <f t="shared" si="132"/>
        <v>0</v>
      </c>
      <c r="AK104" s="255">
        <f t="shared" si="133"/>
        <v>0</v>
      </c>
      <c r="AL104" s="136">
        <f t="shared" si="165"/>
        <v>0</v>
      </c>
      <c r="AM104" s="136">
        <f t="shared" si="165"/>
        <v>0</v>
      </c>
      <c r="AN104" s="282">
        <f>AN105+AN106</f>
        <v>0</v>
      </c>
      <c r="AO104" s="283"/>
      <c r="AP104" s="127">
        <f t="shared" si="119"/>
        <v>0</v>
      </c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</row>
    <row r="105" spans="1:67" s="25" customFormat="1" ht="23.25" customHeight="1">
      <c r="A105" s="23"/>
      <c r="B105" s="4" t="s">
        <v>305</v>
      </c>
      <c r="C105" s="18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>
        <f>P105*0.5</f>
        <v>0</v>
      </c>
      <c r="O105" s="41">
        <f>P105-N105</f>
        <v>0</v>
      </c>
      <c r="P105" s="41"/>
      <c r="Q105" s="4"/>
      <c r="R105" s="41">
        <f>T105*0.5</f>
        <v>0</v>
      </c>
      <c r="S105" s="41">
        <f>T105-R105</f>
        <v>0</v>
      </c>
      <c r="T105" s="41"/>
      <c r="U105" s="4"/>
      <c r="V105" s="41">
        <f>X105*0.5</f>
        <v>0</v>
      </c>
      <c r="W105" s="41">
        <f>X105-V105</f>
        <v>0</v>
      </c>
      <c r="X105" s="41"/>
      <c r="Y105" s="4"/>
      <c r="Z105" s="41">
        <f>AB105*0.5</f>
        <v>0</v>
      </c>
      <c r="AA105" s="41">
        <f>AB105-Z105</f>
        <v>0</v>
      </c>
      <c r="AB105" s="41"/>
      <c r="AC105" s="41"/>
      <c r="AD105" s="41"/>
      <c r="AE105" s="41"/>
      <c r="AF105" s="43">
        <f t="shared" si="128"/>
        <v>0</v>
      </c>
      <c r="AG105" s="43">
        <f t="shared" si="129"/>
        <v>0</v>
      </c>
      <c r="AH105" s="43">
        <f t="shared" si="130"/>
        <v>0</v>
      </c>
      <c r="AI105" s="43">
        <f t="shared" si="131"/>
        <v>0</v>
      </c>
      <c r="AJ105" s="43">
        <f t="shared" si="132"/>
        <v>0</v>
      </c>
      <c r="AK105" s="43">
        <f t="shared" si="133"/>
        <v>0</v>
      </c>
      <c r="AL105" s="4"/>
      <c r="AM105" s="4"/>
      <c r="AN105" s="14"/>
      <c r="AO105" s="16"/>
      <c r="AP105" s="127">
        <f t="shared" si="119"/>
        <v>0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</row>
    <row r="106" spans="1:67" s="25" customFormat="1" ht="23.25" customHeight="1">
      <c r="A106" s="23"/>
      <c r="B106" s="4" t="s">
        <v>143</v>
      </c>
      <c r="C106" s="18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>
        <f>P106*0.5</f>
        <v>0</v>
      </c>
      <c r="O106" s="41">
        <f>P106-N106</f>
        <v>0</v>
      </c>
      <c r="P106" s="41"/>
      <c r="Q106" s="4"/>
      <c r="R106" s="41">
        <f>T106*0.5</f>
        <v>0</v>
      </c>
      <c r="S106" s="41">
        <f>T106-R106</f>
        <v>0</v>
      </c>
      <c r="T106" s="41"/>
      <c r="U106" s="4"/>
      <c r="V106" s="41">
        <f>X106*0.5</f>
        <v>0</v>
      </c>
      <c r="W106" s="41">
        <f>X106-V106</f>
        <v>0</v>
      </c>
      <c r="X106" s="41"/>
      <c r="Y106" s="4"/>
      <c r="Z106" s="41">
        <f>AB106*0.5</f>
        <v>0</v>
      </c>
      <c r="AA106" s="41">
        <f>AB106-Z106</f>
        <v>0</v>
      </c>
      <c r="AB106" s="41"/>
      <c r="AC106" s="41"/>
      <c r="AD106" s="41"/>
      <c r="AE106" s="41"/>
      <c r="AF106" s="43">
        <f t="shared" si="128"/>
        <v>0</v>
      </c>
      <c r="AG106" s="43">
        <f t="shared" si="129"/>
        <v>0</v>
      </c>
      <c r="AH106" s="43">
        <f t="shared" si="130"/>
        <v>0</v>
      </c>
      <c r="AI106" s="43">
        <f t="shared" si="131"/>
        <v>0</v>
      </c>
      <c r="AJ106" s="43">
        <f t="shared" si="132"/>
        <v>0</v>
      </c>
      <c r="AK106" s="43">
        <f t="shared" si="133"/>
        <v>0</v>
      </c>
      <c r="AL106" s="4"/>
      <c r="AM106" s="4"/>
      <c r="AN106" s="14"/>
      <c r="AO106" s="16"/>
      <c r="AP106" s="127">
        <f t="shared" si="119"/>
        <v>0</v>
      </c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</row>
    <row r="107" spans="1:67" s="269" customFormat="1" ht="18" customHeight="1">
      <c r="A107" s="276">
        <v>4262</v>
      </c>
      <c r="B107" s="278" t="s">
        <v>144</v>
      </c>
      <c r="C107" s="137" t="s">
        <v>56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278"/>
      <c r="R107" s="42"/>
      <c r="S107" s="42"/>
      <c r="T107" s="42"/>
      <c r="U107" s="278"/>
      <c r="V107" s="42"/>
      <c r="W107" s="42"/>
      <c r="X107" s="42"/>
      <c r="Y107" s="278"/>
      <c r="Z107" s="42"/>
      <c r="AA107" s="42"/>
      <c r="AB107" s="42"/>
      <c r="AC107" s="42"/>
      <c r="AD107" s="42"/>
      <c r="AE107" s="42"/>
      <c r="AF107" s="255">
        <f t="shared" si="128"/>
        <v>0</v>
      </c>
      <c r="AG107" s="255">
        <f t="shared" si="129"/>
        <v>0</v>
      </c>
      <c r="AH107" s="255">
        <f t="shared" si="130"/>
        <v>0</v>
      </c>
      <c r="AI107" s="255">
        <f t="shared" si="131"/>
        <v>0</v>
      </c>
      <c r="AJ107" s="255">
        <f t="shared" si="132"/>
        <v>0</v>
      </c>
      <c r="AK107" s="255">
        <f t="shared" si="133"/>
        <v>0</v>
      </c>
      <c r="AL107" s="278"/>
      <c r="AM107" s="278"/>
      <c r="AN107" s="279"/>
      <c r="AO107" s="280"/>
      <c r="AP107" s="127">
        <f t="shared" si="119"/>
        <v>0</v>
      </c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</row>
    <row r="108" spans="1:67" s="269" customFormat="1" ht="33" customHeight="1">
      <c r="A108" s="276">
        <v>4263</v>
      </c>
      <c r="B108" s="278" t="s">
        <v>145</v>
      </c>
      <c r="C108" s="137" t="s">
        <v>56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278"/>
      <c r="R108" s="42"/>
      <c r="S108" s="42"/>
      <c r="T108" s="42"/>
      <c r="U108" s="278"/>
      <c r="V108" s="42"/>
      <c r="W108" s="42"/>
      <c r="X108" s="42"/>
      <c r="Y108" s="278"/>
      <c r="Z108" s="42"/>
      <c r="AA108" s="42"/>
      <c r="AB108" s="42"/>
      <c r="AC108" s="42"/>
      <c r="AD108" s="42"/>
      <c r="AE108" s="42"/>
      <c r="AF108" s="255">
        <f t="shared" si="128"/>
        <v>0</v>
      </c>
      <c r="AG108" s="255">
        <f t="shared" si="129"/>
        <v>0</v>
      </c>
      <c r="AH108" s="255">
        <f t="shared" si="130"/>
        <v>0</v>
      </c>
      <c r="AI108" s="255">
        <f t="shared" si="131"/>
        <v>0</v>
      </c>
      <c r="AJ108" s="255">
        <f t="shared" si="132"/>
        <v>0</v>
      </c>
      <c r="AK108" s="255">
        <f t="shared" si="133"/>
        <v>0</v>
      </c>
      <c r="AL108" s="278"/>
      <c r="AM108" s="278"/>
      <c r="AN108" s="279"/>
      <c r="AO108" s="280"/>
      <c r="AP108" s="127">
        <f t="shared" si="119"/>
        <v>0</v>
      </c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</row>
    <row r="109" spans="1:67" s="269" customFormat="1" ht="21" customHeight="1">
      <c r="A109" s="276">
        <v>4264</v>
      </c>
      <c r="B109" s="278" t="s">
        <v>146</v>
      </c>
      <c r="C109" s="137" t="s">
        <v>56</v>
      </c>
      <c r="D109" s="42">
        <f t="shared" ref="D109" si="168">D110+D113+D116</f>
        <v>0</v>
      </c>
      <c r="E109" s="42">
        <f t="shared" ref="E109:I109" si="169">E110+E113+E116</f>
        <v>0</v>
      </c>
      <c r="F109" s="42">
        <f t="shared" ref="F109" si="170">F110+F113+F116</f>
        <v>0</v>
      </c>
      <c r="G109" s="42">
        <f t="shared" si="169"/>
        <v>0</v>
      </c>
      <c r="H109" s="42">
        <f t="shared" ref="H109" si="171">H110+H113+H116</f>
        <v>0</v>
      </c>
      <c r="I109" s="42">
        <f t="shared" si="169"/>
        <v>0</v>
      </c>
      <c r="J109" s="42"/>
      <c r="K109" s="42"/>
      <c r="L109" s="42"/>
      <c r="M109" s="42"/>
      <c r="N109" s="42">
        <f t="shared" ref="N109:P109" si="172">N110+N113+N116</f>
        <v>0</v>
      </c>
      <c r="O109" s="42">
        <f t="shared" si="172"/>
        <v>0</v>
      </c>
      <c r="P109" s="42">
        <f t="shared" si="172"/>
        <v>0</v>
      </c>
      <c r="Q109" s="278">
        <f t="shared" ref="Q109:AM109" si="173">Q110+Q113+Q116</f>
        <v>0</v>
      </c>
      <c r="R109" s="42">
        <f t="shared" si="173"/>
        <v>0</v>
      </c>
      <c r="S109" s="42">
        <f t="shared" si="173"/>
        <v>0</v>
      </c>
      <c r="T109" s="42">
        <f t="shared" si="173"/>
        <v>0</v>
      </c>
      <c r="U109" s="278">
        <f t="shared" si="173"/>
        <v>0</v>
      </c>
      <c r="V109" s="42">
        <f t="shared" si="173"/>
        <v>0</v>
      </c>
      <c r="W109" s="42">
        <f t="shared" si="173"/>
        <v>0</v>
      </c>
      <c r="X109" s="42">
        <f t="shared" si="173"/>
        <v>0</v>
      </c>
      <c r="Y109" s="278">
        <f t="shared" si="173"/>
        <v>0</v>
      </c>
      <c r="Z109" s="42">
        <f t="shared" si="173"/>
        <v>0</v>
      </c>
      <c r="AA109" s="42">
        <f t="shared" si="173"/>
        <v>0</v>
      </c>
      <c r="AB109" s="42">
        <f t="shared" ref="AB109" si="174">AB110+AB113+AB116</f>
        <v>0</v>
      </c>
      <c r="AC109" s="42">
        <f t="shared" si="173"/>
        <v>0</v>
      </c>
      <c r="AD109" s="42">
        <f t="shared" si="173"/>
        <v>0</v>
      </c>
      <c r="AE109" s="42">
        <f t="shared" ref="AE109" si="175">AE110+AE113+AE116</f>
        <v>0</v>
      </c>
      <c r="AF109" s="42">
        <f t="shared" si="173"/>
        <v>0</v>
      </c>
      <c r="AG109" s="42">
        <f t="shared" si="173"/>
        <v>0</v>
      </c>
      <c r="AH109" s="42">
        <f t="shared" si="173"/>
        <v>0</v>
      </c>
      <c r="AI109" s="42">
        <f t="shared" si="173"/>
        <v>0</v>
      </c>
      <c r="AJ109" s="42">
        <f t="shared" si="173"/>
        <v>0</v>
      </c>
      <c r="AK109" s="42">
        <f t="shared" si="173"/>
        <v>0</v>
      </c>
      <c r="AL109" s="42">
        <f t="shared" si="173"/>
        <v>0</v>
      </c>
      <c r="AM109" s="278">
        <f t="shared" si="173"/>
        <v>0</v>
      </c>
      <c r="AN109" s="279">
        <f>AN110+AN113+AN116</f>
        <v>0</v>
      </c>
      <c r="AO109" s="280"/>
      <c r="AP109" s="127">
        <f t="shared" si="119"/>
        <v>0</v>
      </c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</row>
    <row r="110" spans="1:67" s="25" customFormat="1" ht="21" customHeight="1">
      <c r="A110" s="23"/>
      <c r="B110" s="4" t="s">
        <v>147</v>
      </c>
      <c r="C110" s="18" t="s">
        <v>56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>
        <f>P110*0.5</f>
        <v>0</v>
      </c>
      <c r="O110" s="41">
        <f>P110-N110</f>
        <v>0</v>
      </c>
      <c r="P110" s="41"/>
      <c r="Q110" s="4"/>
      <c r="R110" s="41">
        <f>T110*0.5</f>
        <v>0</v>
      </c>
      <c r="S110" s="41">
        <f>T110-R110</f>
        <v>0</v>
      </c>
      <c r="T110" s="41"/>
      <c r="U110" s="4"/>
      <c r="V110" s="41">
        <f>X110*0.5</f>
        <v>0</v>
      </c>
      <c r="W110" s="41">
        <f>X110-V110</f>
        <v>0</v>
      </c>
      <c r="X110" s="41"/>
      <c r="Y110" s="4"/>
      <c r="Z110" s="41">
        <f>AB110*0.5</f>
        <v>0</v>
      </c>
      <c r="AA110" s="41">
        <f>AB110-Z110</f>
        <v>0</v>
      </c>
      <c r="AB110" s="41"/>
      <c r="AC110" s="41"/>
      <c r="AD110" s="41"/>
      <c r="AE110" s="41"/>
      <c r="AF110" s="43">
        <f t="shared" si="128"/>
        <v>0</v>
      </c>
      <c r="AG110" s="43">
        <f t="shared" si="129"/>
        <v>0</v>
      </c>
      <c r="AH110" s="43">
        <f t="shared" si="130"/>
        <v>0</v>
      </c>
      <c r="AI110" s="43">
        <f t="shared" si="131"/>
        <v>0</v>
      </c>
      <c r="AJ110" s="43">
        <f t="shared" si="132"/>
        <v>0</v>
      </c>
      <c r="AK110" s="43">
        <f t="shared" si="133"/>
        <v>0</v>
      </c>
      <c r="AL110" s="4"/>
      <c r="AM110" s="4"/>
      <c r="AN110" s="14"/>
      <c r="AO110" s="16"/>
      <c r="AP110" s="127">
        <f t="shared" si="119"/>
        <v>0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</row>
    <row r="111" spans="1:67" s="25" customFormat="1" ht="21" customHeight="1">
      <c r="A111" s="23"/>
      <c r="B111" s="4" t="s">
        <v>148</v>
      </c>
      <c r="C111" s="18" t="s">
        <v>128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"/>
      <c r="R111" s="41"/>
      <c r="S111" s="41"/>
      <c r="T111" s="41"/>
      <c r="U111" s="4"/>
      <c r="V111" s="41"/>
      <c r="W111" s="41"/>
      <c r="X111" s="41"/>
      <c r="Y111" s="4"/>
      <c r="Z111" s="41"/>
      <c r="AA111" s="41"/>
      <c r="AB111" s="41"/>
      <c r="AC111" s="41"/>
      <c r="AD111" s="41"/>
      <c r="AE111" s="41"/>
      <c r="AF111" s="43">
        <f t="shared" si="128"/>
        <v>0</v>
      </c>
      <c r="AG111" s="43">
        <f t="shared" si="129"/>
        <v>0</v>
      </c>
      <c r="AH111" s="43">
        <f t="shared" si="130"/>
        <v>0</v>
      </c>
      <c r="AI111" s="43">
        <f t="shared" si="131"/>
        <v>0</v>
      </c>
      <c r="AJ111" s="43">
        <f t="shared" si="132"/>
        <v>0</v>
      </c>
      <c r="AK111" s="43">
        <f t="shared" si="133"/>
        <v>0</v>
      </c>
      <c r="AL111" s="4"/>
      <c r="AM111" s="4"/>
      <c r="AN111" s="14"/>
      <c r="AO111" s="16"/>
      <c r="AP111" s="127">
        <f t="shared" si="119"/>
        <v>0</v>
      </c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</row>
    <row r="112" spans="1:67" s="25" customFormat="1" ht="21" customHeight="1">
      <c r="A112" s="23"/>
      <c r="B112" s="4" t="s">
        <v>149</v>
      </c>
      <c r="C112" s="18" t="s">
        <v>90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"/>
      <c r="R112" s="41"/>
      <c r="S112" s="41"/>
      <c r="T112" s="41"/>
      <c r="U112" s="4"/>
      <c r="V112" s="41"/>
      <c r="W112" s="41"/>
      <c r="X112" s="41"/>
      <c r="Y112" s="4"/>
      <c r="Z112" s="41"/>
      <c r="AA112" s="41"/>
      <c r="AB112" s="41"/>
      <c r="AC112" s="41"/>
      <c r="AD112" s="41"/>
      <c r="AE112" s="41"/>
      <c r="AF112" s="43">
        <f t="shared" si="128"/>
        <v>0</v>
      </c>
      <c r="AG112" s="43">
        <f t="shared" si="129"/>
        <v>0</v>
      </c>
      <c r="AH112" s="43">
        <f t="shared" si="130"/>
        <v>0</v>
      </c>
      <c r="AI112" s="43">
        <f t="shared" si="131"/>
        <v>0</v>
      </c>
      <c r="AJ112" s="43">
        <f t="shared" si="132"/>
        <v>0</v>
      </c>
      <c r="AK112" s="43">
        <f t="shared" si="133"/>
        <v>0</v>
      </c>
      <c r="AL112" s="4"/>
      <c r="AM112" s="4"/>
      <c r="AN112" s="14"/>
      <c r="AO112" s="16"/>
      <c r="AP112" s="127">
        <f t="shared" si="119"/>
        <v>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</row>
    <row r="113" spans="1:67" s="25" customFormat="1" ht="21" customHeight="1">
      <c r="A113" s="23"/>
      <c r="B113" s="4" t="s">
        <v>150</v>
      </c>
      <c r="C113" s="18" t="s">
        <v>56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"/>
      <c r="R113" s="41"/>
      <c r="S113" s="41"/>
      <c r="T113" s="41"/>
      <c r="U113" s="4"/>
      <c r="V113" s="41"/>
      <c r="W113" s="41"/>
      <c r="X113" s="41"/>
      <c r="Y113" s="4"/>
      <c r="Z113" s="41"/>
      <c r="AA113" s="41"/>
      <c r="AB113" s="41"/>
      <c r="AC113" s="41"/>
      <c r="AD113" s="41"/>
      <c r="AE113" s="41"/>
      <c r="AF113" s="43">
        <f t="shared" si="128"/>
        <v>0</v>
      </c>
      <c r="AG113" s="43">
        <f t="shared" si="129"/>
        <v>0</v>
      </c>
      <c r="AH113" s="43">
        <f t="shared" si="130"/>
        <v>0</v>
      </c>
      <c r="AI113" s="43">
        <f t="shared" si="131"/>
        <v>0</v>
      </c>
      <c r="AJ113" s="43">
        <f t="shared" si="132"/>
        <v>0</v>
      </c>
      <c r="AK113" s="43">
        <f t="shared" si="133"/>
        <v>0</v>
      </c>
      <c r="AL113" s="4"/>
      <c r="AM113" s="4"/>
      <c r="AN113" s="14"/>
      <c r="AO113" s="16"/>
      <c r="AP113" s="127">
        <f t="shared" si="119"/>
        <v>0</v>
      </c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</row>
    <row r="114" spans="1:67" s="25" customFormat="1" ht="21" customHeight="1">
      <c r="A114" s="23"/>
      <c r="B114" s="4" t="s">
        <v>148</v>
      </c>
      <c r="C114" s="18" t="s">
        <v>128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"/>
      <c r="R114" s="41"/>
      <c r="S114" s="41"/>
      <c r="T114" s="41"/>
      <c r="U114" s="4"/>
      <c r="V114" s="41"/>
      <c r="W114" s="41"/>
      <c r="X114" s="41"/>
      <c r="Y114" s="4"/>
      <c r="Z114" s="41"/>
      <c r="AA114" s="41"/>
      <c r="AB114" s="41"/>
      <c r="AC114" s="41"/>
      <c r="AD114" s="41"/>
      <c r="AE114" s="41"/>
      <c r="AF114" s="43">
        <f t="shared" si="128"/>
        <v>0</v>
      </c>
      <c r="AG114" s="43">
        <f t="shared" si="129"/>
        <v>0</v>
      </c>
      <c r="AH114" s="43">
        <f t="shared" si="130"/>
        <v>0</v>
      </c>
      <c r="AI114" s="43">
        <f t="shared" si="131"/>
        <v>0</v>
      </c>
      <c r="AJ114" s="43">
        <f t="shared" si="132"/>
        <v>0</v>
      </c>
      <c r="AK114" s="43">
        <f t="shared" si="133"/>
        <v>0</v>
      </c>
      <c r="AL114" s="4"/>
      <c r="AM114" s="4"/>
      <c r="AN114" s="14"/>
      <c r="AO114" s="16"/>
      <c r="AP114" s="127">
        <f t="shared" si="119"/>
        <v>0</v>
      </c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</row>
    <row r="115" spans="1:67" s="25" customFormat="1" ht="21" customHeight="1">
      <c r="A115" s="26"/>
      <c r="B115" s="27" t="s">
        <v>151</v>
      </c>
      <c r="C115" s="18" t="s">
        <v>90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"/>
      <c r="R115" s="41"/>
      <c r="S115" s="41"/>
      <c r="T115" s="41"/>
      <c r="U115" s="4"/>
      <c r="V115" s="41"/>
      <c r="W115" s="41"/>
      <c r="X115" s="41"/>
      <c r="Y115" s="4"/>
      <c r="Z115" s="41"/>
      <c r="AA115" s="41"/>
      <c r="AB115" s="41"/>
      <c r="AC115" s="41"/>
      <c r="AD115" s="41"/>
      <c r="AE115" s="41"/>
      <c r="AF115" s="43">
        <f t="shared" si="128"/>
        <v>0</v>
      </c>
      <c r="AG115" s="43">
        <f t="shared" si="129"/>
        <v>0</v>
      </c>
      <c r="AH115" s="43">
        <f t="shared" si="130"/>
        <v>0</v>
      </c>
      <c r="AI115" s="43">
        <f t="shared" si="131"/>
        <v>0</v>
      </c>
      <c r="AJ115" s="43">
        <f t="shared" si="132"/>
        <v>0</v>
      </c>
      <c r="AK115" s="43">
        <f t="shared" si="133"/>
        <v>0</v>
      </c>
      <c r="AL115" s="4"/>
      <c r="AM115" s="4"/>
      <c r="AN115" s="14"/>
      <c r="AO115" s="16"/>
      <c r="AP115" s="127">
        <f t="shared" si="119"/>
        <v>0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</row>
    <row r="116" spans="1:67" s="25" customFormat="1" ht="21" customHeight="1">
      <c r="A116" s="23"/>
      <c r="B116" s="4" t="s">
        <v>152</v>
      </c>
      <c r="C116" s="18" t="s">
        <v>56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"/>
      <c r="R116" s="41"/>
      <c r="S116" s="41"/>
      <c r="T116" s="41"/>
      <c r="U116" s="4"/>
      <c r="V116" s="41"/>
      <c r="W116" s="41"/>
      <c r="X116" s="41"/>
      <c r="Y116" s="4"/>
      <c r="Z116" s="41"/>
      <c r="AA116" s="41"/>
      <c r="AB116" s="41"/>
      <c r="AC116" s="41"/>
      <c r="AD116" s="41"/>
      <c r="AE116" s="41"/>
      <c r="AF116" s="43">
        <f t="shared" si="128"/>
        <v>0</v>
      </c>
      <c r="AG116" s="43">
        <f t="shared" si="129"/>
        <v>0</v>
      </c>
      <c r="AH116" s="43">
        <f t="shared" si="130"/>
        <v>0</v>
      </c>
      <c r="AI116" s="43">
        <f t="shared" si="131"/>
        <v>0</v>
      </c>
      <c r="AJ116" s="43">
        <f t="shared" si="132"/>
        <v>0</v>
      </c>
      <c r="AK116" s="43">
        <f t="shared" si="133"/>
        <v>0</v>
      </c>
      <c r="AL116" s="4"/>
      <c r="AM116" s="4"/>
      <c r="AN116" s="14"/>
      <c r="AO116" s="16"/>
      <c r="AP116" s="127">
        <f t="shared" si="119"/>
        <v>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</row>
    <row r="117" spans="1:67" s="25" customFormat="1" ht="21" customHeight="1">
      <c r="A117" s="23"/>
      <c r="B117" s="4" t="s">
        <v>148</v>
      </c>
      <c r="C117" s="18" t="s">
        <v>128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"/>
      <c r="R117" s="41"/>
      <c r="S117" s="41"/>
      <c r="T117" s="41"/>
      <c r="U117" s="4"/>
      <c r="V117" s="41"/>
      <c r="W117" s="41"/>
      <c r="X117" s="41"/>
      <c r="Y117" s="4"/>
      <c r="Z117" s="41"/>
      <c r="AA117" s="41"/>
      <c r="AB117" s="41"/>
      <c r="AC117" s="41"/>
      <c r="AD117" s="41"/>
      <c r="AE117" s="41"/>
      <c r="AF117" s="43">
        <f t="shared" si="128"/>
        <v>0</v>
      </c>
      <c r="AG117" s="43">
        <f t="shared" si="129"/>
        <v>0</v>
      </c>
      <c r="AH117" s="43">
        <f t="shared" si="130"/>
        <v>0</v>
      </c>
      <c r="AI117" s="43">
        <f t="shared" si="131"/>
        <v>0</v>
      </c>
      <c r="AJ117" s="43">
        <f t="shared" si="132"/>
        <v>0</v>
      </c>
      <c r="AK117" s="43">
        <f t="shared" si="133"/>
        <v>0</v>
      </c>
      <c r="AL117" s="4"/>
      <c r="AM117" s="4"/>
      <c r="AN117" s="14"/>
      <c r="AO117" s="16"/>
      <c r="AP117" s="127">
        <f t="shared" si="119"/>
        <v>0</v>
      </c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</row>
    <row r="118" spans="1:67" s="25" customFormat="1" ht="23.25" customHeight="1">
      <c r="A118" s="23"/>
      <c r="B118" s="4" t="s">
        <v>87</v>
      </c>
      <c r="C118" s="18" t="s">
        <v>153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"/>
      <c r="R118" s="41"/>
      <c r="S118" s="41"/>
      <c r="T118" s="41"/>
      <c r="U118" s="4"/>
      <c r="V118" s="41"/>
      <c r="W118" s="41"/>
      <c r="X118" s="41"/>
      <c r="Y118" s="4"/>
      <c r="Z118" s="41"/>
      <c r="AA118" s="41"/>
      <c r="AB118" s="41"/>
      <c r="AC118" s="41"/>
      <c r="AD118" s="41"/>
      <c r="AE118" s="41"/>
      <c r="AF118" s="43">
        <f t="shared" si="128"/>
        <v>0</v>
      </c>
      <c r="AG118" s="43">
        <f t="shared" si="129"/>
        <v>0</v>
      </c>
      <c r="AH118" s="43">
        <f t="shared" si="130"/>
        <v>0</v>
      </c>
      <c r="AI118" s="43">
        <f t="shared" si="131"/>
        <v>0</v>
      </c>
      <c r="AJ118" s="43">
        <f t="shared" si="132"/>
        <v>0</v>
      </c>
      <c r="AK118" s="43">
        <f t="shared" si="133"/>
        <v>0</v>
      </c>
      <c r="AL118" s="4"/>
      <c r="AM118" s="4"/>
      <c r="AN118" s="14"/>
      <c r="AO118" s="16"/>
      <c r="AP118" s="127">
        <f t="shared" si="119"/>
        <v>0</v>
      </c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</row>
    <row r="119" spans="1:67" s="25" customFormat="1" ht="28.5" customHeight="1">
      <c r="A119" s="23">
        <v>4265</v>
      </c>
      <c r="B119" s="4" t="s">
        <v>154</v>
      </c>
      <c r="C119" s="18" t="s">
        <v>56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"/>
      <c r="R119" s="41"/>
      <c r="S119" s="41"/>
      <c r="T119" s="41"/>
      <c r="U119" s="4"/>
      <c r="V119" s="41"/>
      <c r="W119" s="41"/>
      <c r="X119" s="41"/>
      <c r="Y119" s="4"/>
      <c r="Z119" s="41"/>
      <c r="AA119" s="41"/>
      <c r="AB119" s="41"/>
      <c r="AC119" s="41"/>
      <c r="AD119" s="41"/>
      <c r="AE119" s="41"/>
      <c r="AF119" s="43">
        <f t="shared" si="128"/>
        <v>0</v>
      </c>
      <c r="AG119" s="43">
        <f t="shared" si="129"/>
        <v>0</v>
      </c>
      <c r="AH119" s="43">
        <f t="shared" si="130"/>
        <v>0</v>
      </c>
      <c r="AI119" s="43">
        <f t="shared" si="131"/>
        <v>0</v>
      </c>
      <c r="AJ119" s="43">
        <f t="shared" si="132"/>
        <v>0</v>
      </c>
      <c r="AK119" s="43">
        <f t="shared" si="133"/>
        <v>0</v>
      </c>
      <c r="AL119" s="4"/>
      <c r="AM119" s="4"/>
      <c r="AN119" s="14"/>
      <c r="AO119" s="16"/>
      <c r="AP119" s="127">
        <f t="shared" si="119"/>
        <v>0</v>
      </c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</row>
    <row r="120" spans="1:67" s="269" customFormat="1" ht="25.5" customHeight="1">
      <c r="A120" s="276">
        <v>4266</v>
      </c>
      <c r="B120" s="278" t="s">
        <v>155</v>
      </c>
      <c r="C120" s="137" t="s">
        <v>56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>
        <f>N121*N9/1000</f>
        <v>0</v>
      </c>
      <c r="O120" s="42">
        <f>O121*O9/1000</f>
        <v>0</v>
      </c>
      <c r="P120" s="42"/>
      <c r="Q120" s="278"/>
      <c r="R120" s="42">
        <f>R121*R9/1000</f>
        <v>0</v>
      </c>
      <c r="S120" s="42">
        <f>S121*S9/1000</f>
        <v>0</v>
      </c>
      <c r="T120" s="42"/>
      <c r="U120" s="278"/>
      <c r="V120" s="42">
        <f>V121*V9/1000</f>
        <v>0</v>
      </c>
      <c r="W120" s="42">
        <f>W121*W9/1000</f>
        <v>0</v>
      </c>
      <c r="X120" s="42"/>
      <c r="Y120" s="278"/>
      <c r="Z120" s="42">
        <f>Z121*Z9/1000</f>
        <v>0</v>
      </c>
      <c r="AA120" s="42">
        <f>AA121*AA9/1000</f>
        <v>0</v>
      </c>
      <c r="AB120" s="42"/>
      <c r="AC120" s="42">
        <f>AC121*AC9/1000</f>
        <v>0</v>
      </c>
      <c r="AD120" s="42">
        <f>AD121*AD9/1000</f>
        <v>0</v>
      </c>
      <c r="AE120" s="42"/>
      <c r="AF120" s="255">
        <f t="shared" si="128"/>
        <v>0</v>
      </c>
      <c r="AG120" s="255">
        <f t="shared" si="129"/>
        <v>0</v>
      </c>
      <c r="AH120" s="255">
        <f t="shared" si="130"/>
        <v>0</v>
      </c>
      <c r="AI120" s="255">
        <f t="shared" si="131"/>
        <v>0</v>
      </c>
      <c r="AJ120" s="255">
        <f t="shared" si="132"/>
        <v>0</v>
      </c>
      <c r="AK120" s="255">
        <f t="shared" si="133"/>
        <v>0</v>
      </c>
      <c r="AL120" s="278"/>
      <c r="AM120" s="278"/>
      <c r="AN120" s="279"/>
      <c r="AO120" s="280"/>
      <c r="AP120" s="127">
        <f t="shared" si="119"/>
        <v>0</v>
      </c>
      <c r="AQ120" s="121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</row>
    <row r="121" spans="1:67" s="25" customFormat="1" ht="29.25" customHeight="1">
      <c r="A121" s="23"/>
      <c r="B121" s="18" t="s">
        <v>156</v>
      </c>
      <c r="C121" s="18" t="s">
        <v>157</v>
      </c>
      <c r="D121" s="41" t="e">
        <f t="shared" ref="D121" si="176">D120/D10/365*1000</f>
        <v>#DIV/0!</v>
      </c>
      <c r="E121" s="41" t="e">
        <f t="shared" ref="E121:I121" si="177">E120/E10/365*1000</f>
        <v>#DIV/0!</v>
      </c>
      <c r="F121" s="41" t="e">
        <f t="shared" ref="F121" si="178">F120/F10/365*1000</f>
        <v>#DIV/0!</v>
      </c>
      <c r="G121" s="41" t="e">
        <f t="shared" si="177"/>
        <v>#DIV/0!</v>
      </c>
      <c r="H121" s="41" t="e">
        <f t="shared" ref="H121" si="179">H120/H10/365*1000</f>
        <v>#DIV/0!</v>
      </c>
      <c r="I121" s="41" t="e">
        <f t="shared" si="177"/>
        <v>#DIV/0!</v>
      </c>
      <c r="J121" s="41"/>
      <c r="K121" s="41"/>
      <c r="L121" s="41"/>
      <c r="M121" s="41"/>
      <c r="N121" s="41"/>
      <c r="O121" s="41"/>
      <c r="P121" s="41">
        <f t="shared" ref="P121" si="180">P120/P10/365*1000</f>
        <v>0</v>
      </c>
      <c r="Q121" s="4" t="e">
        <f t="shared" ref="Q121:AM121" si="181">Q120/Q10/365*1000</f>
        <v>#DIV/0!</v>
      </c>
      <c r="R121" s="41"/>
      <c r="S121" s="41"/>
      <c r="T121" s="41">
        <f t="shared" ref="T121" si="182">T120/T10/365*1000</f>
        <v>0</v>
      </c>
      <c r="U121" s="4" t="e">
        <f t="shared" si="181"/>
        <v>#DIV/0!</v>
      </c>
      <c r="V121" s="41"/>
      <c r="W121" s="41"/>
      <c r="X121" s="41">
        <f t="shared" ref="X121" si="183">X120/X10/365*1000</f>
        <v>0</v>
      </c>
      <c r="Y121" s="4" t="e">
        <f t="shared" si="181"/>
        <v>#DIV/0!</v>
      </c>
      <c r="Z121" s="41"/>
      <c r="AA121" s="41"/>
      <c r="AB121" s="41">
        <f t="shared" ref="AB121" si="184">AB120/AB10/365*1000</f>
        <v>0</v>
      </c>
      <c r="AC121" s="41"/>
      <c r="AD121" s="41"/>
      <c r="AE121" s="41">
        <f t="shared" ref="AE121" si="185">AE120/AE10/365*1000</f>
        <v>0</v>
      </c>
      <c r="AF121" s="43"/>
      <c r="AG121" s="43"/>
      <c r="AH121" s="43"/>
      <c r="AI121" s="43"/>
      <c r="AJ121" s="43"/>
      <c r="AK121" s="43"/>
      <c r="AL121" s="4" t="e">
        <f t="shared" si="181"/>
        <v>#DIV/0!</v>
      </c>
      <c r="AM121" s="4" t="e">
        <f t="shared" si="181"/>
        <v>#DIV/0!</v>
      </c>
      <c r="AN121" s="14" t="e">
        <f>AN120/AN10/365*1000</f>
        <v>#DIV/0!</v>
      </c>
      <c r="AO121" s="16"/>
      <c r="AP121" s="127" t="e">
        <f t="shared" si="119"/>
        <v>#DIV/0!</v>
      </c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</row>
    <row r="122" spans="1:67" s="269" customFormat="1" ht="25.5" customHeight="1">
      <c r="A122" s="276">
        <v>4267</v>
      </c>
      <c r="B122" s="278" t="s">
        <v>158</v>
      </c>
      <c r="C122" s="137" t="s">
        <v>56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>
        <f>P122*0.5</f>
        <v>0</v>
      </c>
      <c r="O122" s="42">
        <f>P122-N122</f>
        <v>0</v>
      </c>
      <c r="P122" s="42"/>
      <c r="Q122" s="278"/>
      <c r="R122" s="42">
        <f>T122*0.5</f>
        <v>0</v>
      </c>
      <c r="S122" s="42">
        <f>T122-R122</f>
        <v>0</v>
      </c>
      <c r="T122" s="42"/>
      <c r="U122" s="278"/>
      <c r="V122" s="42">
        <f>X122*0.5</f>
        <v>0</v>
      </c>
      <c r="W122" s="42">
        <f>X122-V122</f>
        <v>0</v>
      </c>
      <c r="X122" s="42"/>
      <c r="Y122" s="278"/>
      <c r="Z122" s="42">
        <f>AB122*0.5</f>
        <v>0</v>
      </c>
      <c r="AA122" s="42">
        <f>AB122-Z122</f>
        <v>0</v>
      </c>
      <c r="AB122" s="42"/>
      <c r="AC122" s="42"/>
      <c r="AD122" s="42"/>
      <c r="AE122" s="42"/>
      <c r="AF122" s="255">
        <f t="shared" si="128"/>
        <v>0</v>
      </c>
      <c r="AG122" s="255">
        <f t="shared" si="129"/>
        <v>0</v>
      </c>
      <c r="AH122" s="255">
        <f t="shared" si="130"/>
        <v>0</v>
      </c>
      <c r="AI122" s="255">
        <f t="shared" si="131"/>
        <v>0</v>
      </c>
      <c r="AJ122" s="255">
        <f t="shared" si="132"/>
        <v>0</v>
      </c>
      <c r="AK122" s="255">
        <f t="shared" si="133"/>
        <v>0</v>
      </c>
      <c r="AL122" s="278"/>
      <c r="AM122" s="278"/>
      <c r="AN122" s="279"/>
      <c r="AO122" s="280"/>
      <c r="AP122" s="127">
        <f t="shared" si="119"/>
        <v>0</v>
      </c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</row>
    <row r="123" spans="1:67" s="25" customFormat="1" ht="20.25" customHeight="1">
      <c r="A123" s="23"/>
      <c r="B123" s="4" t="s">
        <v>159</v>
      </c>
      <c r="C123" s="18" t="s">
        <v>56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>
        <f>N124*N9/1000</f>
        <v>0</v>
      </c>
      <c r="O123" s="41">
        <f>O124*O9/1000</f>
        <v>0</v>
      </c>
      <c r="P123" s="41"/>
      <c r="Q123" s="4"/>
      <c r="R123" s="41">
        <f>R124*R9/1000</f>
        <v>0</v>
      </c>
      <c r="S123" s="41">
        <f>S124*S9/1000</f>
        <v>0</v>
      </c>
      <c r="T123" s="41"/>
      <c r="U123" s="4"/>
      <c r="V123" s="41">
        <f>V124*V9/1000</f>
        <v>0</v>
      </c>
      <c r="W123" s="41">
        <f>W124*W9/1000</f>
        <v>0</v>
      </c>
      <c r="X123" s="41"/>
      <c r="Y123" s="4"/>
      <c r="Z123" s="41">
        <f>Z124*Z9/1000</f>
        <v>0</v>
      </c>
      <c r="AA123" s="41">
        <f>AA124*AA9/1000</f>
        <v>0</v>
      </c>
      <c r="AB123" s="41"/>
      <c r="AC123" s="41">
        <f>AC124*AC9/1000</f>
        <v>0</v>
      </c>
      <c r="AD123" s="41">
        <f>AD124*AD9/1000</f>
        <v>0</v>
      </c>
      <c r="AE123" s="41"/>
      <c r="AF123" s="43">
        <f t="shared" si="128"/>
        <v>0</v>
      </c>
      <c r="AG123" s="43">
        <f t="shared" si="129"/>
        <v>0</v>
      </c>
      <c r="AH123" s="43">
        <f t="shared" si="130"/>
        <v>0</v>
      </c>
      <c r="AI123" s="43">
        <f t="shared" si="131"/>
        <v>0</v>
      </c>
      <c r="AJ123" s="43">
        <f t="shared" si="132"/>
        <v>0</v>
      </c>
      <c r="AK123" s="43">
        <f t="shared" si="133"/>
        <v>0</v>
      </c>
      <c r="AL123" s="4"/>
      <c r="AM123" s="4"/>
      <c r="AN123" s="14"/>
      <c r="AO123" s="16"/>
      <c r="AP123" s="127">
        <f t="shared" si="119"/>
        <v>0</v>
      </c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</row>
    <row r="124" spans="1:67" s="25" customFormat="1" ht="19.5" customHeight="1">
      <c r="A124" s="23"/>
      <c r="B124" s="18" t="s">
        <v>160</v>
      </c>
      <c r="C124" s="18" t="s">
        <v>157</v>
      </c>
      <c r="D124" s="41" t="e">
        <f t="shared" ref="D124" si="186">D123*1000/365/D10</f>
        <v>#DIV/0!</v>
      </c>
      <c r="E124" s="41" t="e">
        <f t="shared" ref="E124:I124" si="187">E123*1000/365/E10</f>
        <v>#DIV/0!</v>
      </c>
      <c r="F124" s="41" t="e">
        <f t="shared" ref="F124" si="188">F123*1000/365/F10</f>
        <v>#DIV/0!</v>
      </c>
      <c r="G124" s="41" t="e">
        <f t="shared" si="187"/>
        <v>#DIV/0!</v>
      </c>
      <c r="H124" s="41" t="e">
        <f t="shared" ref="H124" si="189">H123*1000/365/H10</f>
        <v>#DIV/0!</v>
      </c>
      <c r="I124" s="41" t="e">
        <f t="shared" si="187"/>
        <v>#DIV/0!</v>
      </c>
      <c r="J124" s="41"/>
      <c r="K124" s="41"/>
      <c r="L124" s="41"/>
      <c r="M124" s="41"/>
      <c r="N124" s="41"/>
      <c r="O124" s="41"/>
      <c r="P124" s="41">
        <f t="shared" ref="P124" si="190">P123*1000/365/P10</f>
        <v>0</v>
      </c>
      <c r="Q124" s="4" t="e">
        <f t="shared" ref="Q124:AM124" si="191">Q123*1000/365/Q10</f>
        <v>#DIV/0!</v>
      </c>
      <c r="R124" s="41"/>
      <c r="S124" s="41"/>
      <c r="T124" s="41">
        <f t="shared" ref="T124" si="192">T123*1000/365/T10</f>
        <v>0</v>
      </c>
      <c r="U124" s="4" t="e">
        <f t="shared" si="191"/>
        <v>#DIV/0!</v>
      </c>
      <c r="V124" s="41"/>
      <c r="W124" s="41"/>
      <c r="X124" s="41">
        <f t="shared" ref="X124" si="193">X123*1000/365/X10</f>
        <v>0</v>
      </c>
      <c r="Y124" s="4" t="e">
        <f t="shared" si="191"/>
        <v>#DIV/0!</v>
      </c>
      <c r="Z124" s="41"/>
      <c r="AA124" s="41"/>
      <c r="AB124" s="41">
        <f t="shared" ref="AB124" si="194">AB123*1000/365/AB10</f>
        <v>0</v>
      </c>
      <c r="AC124" s="41"/>
      <c r="AD124" s="41"/>
      <c r="AE124" s="41">
        <f t="shared" ref="AE124" si="195">AE123*1000/365/AE10</f>
        <v>0</v>
      </c>
      <c r="AF124" s="43"/>
      <c r="AG124" s="43"/>
      <c r="AH124" s="43"/>
      <c r="AI124" s="43"/>
      <c r="AJ124" s="43"/>
      <c r="AK124" s="43"/>
      <c r="AL124" s="4" t="e">
        <f t="shared" si="191"/>
        <v>#DIV/0!</v>
      </c>
      <c r="AM124" s="4" t="e">
        <f t="shared" si="191"/>
        <v>#DIV/0!</v>
      </c>
      <c r="AN124" s="14" t="e">
        <f>AN123*1000/365/AN10</f>
        <v>#DIV/0!</v>
      </c>
      <c r="AO124" s="16"/>
      <c r="AP124" s="127" t="e">
        <f t="shared" si="119"/>
        <v>#DIV/0!</v>
      </c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</row>
    <row r="125" spans="1:67" s="25" customFormat="1" ht="21.75" hidden="1" customHeight="1">
      <c r="A125" s="23">
        <v>4269</v>
      </c>
      <c r="B125" s="4" t="s">
        <v>161</v>
      </c>
      <c r="C125" s="18" t="s">
        <v>56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"/>
      <c r="R125" s="41"/>
      <c r="S125" s="41"/>
      <c r="T125" s="41"/>
      <c r="U125" s="4"/>
      <c r="V125" s="41"/>
      <c r="W125" s="41"/>
      <c r="X125" s="41"/>
      <c r="Y125" s="4"/>
      <c r="Z125" s="41"/>
      <c r="AA125" s="41"/>
      <c r="AB125" s="41"/>
      <c r="AC125" s="41"/>
      <c r="AD125" s="41"/>
      <c r="AE125" s="41"/>
      <c r="AF125" s="43">
        <f t="shared" si="128"/>
        <v>0</v>
      </c>
      <c r="AG125" s="43">
        <f t="shared" si="129"/>
        <v>0</v>
      </c>
      <c r="AH125" s="43">
        <f t="shared" si="130"/>
        <v>0</v>
      </c>
      <c r="AI125" s="43">
        <f t="shared" si="131"/>
        <v>0</v>
      </c>
      <c r="AJ125" s="43">
        <f t="shared" si="132"/>
        <v>0</v>
      </c>
      <c r="AK125" s="43">
        <f t="shared" si="133"/>
        <v>0</v>
      </c>
      <c r="AL125" s="4"/>
      <c r="AM125" s="4"/>
      <c r="AN125" s="14"/>
      <c r="AO125" s="16"/>
      <c r="AP125" s="127">
        <f t="shared" si="119"/>
        <v>0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</row>
    <row r="126" spans="1:67" s="25" customFormat="1" ht="10.5" hidden="1" customHeight="1">
      <c r="A126" s="23">
        <v>0</v>
      </c>
      <c r="B126" s="4" t="s">
        <v>162</v>
      </c>
      <c r="C126" s="18" t="s">
        <v>56</v>
      </c>
      <c r="D126" s="41">
        <f t="shared" ref="D126" si="196">+D127+D130+D133</f>
        <v>0</v>
      </c>
      <c r="E126" s="41">
        <f t="shared" ref="E126:I126" si="197">+E127+E130+E133</f>
        <v>0</v>
      </c>
      <c r="F126" s="41">
        <f t="shared" ref="F126" si="198">+F127+F130+F133</f>
        <v>0</v>
      </c>
      <c r="G126" s="41">
        <f t="shared" si="197"/>
        <v>0</v>
      </c>
      <c r="H126" s="41">
        <f t="shared" ref="H126" si="199">+H127+H130+H133</f>
        <v>0</v>
      </c>
      <c r="I126" s="41">
        <f t="shared" si="197"/>
        <v>0</v>
      </c>
      <c r="J126" s="41"/>
      <c r="K126" s="41"/>
      <c r="L126" s="41"/>
      <c r="M126" s="41"/>
      <c r="N126" s="41">
        <f t="shared" ref="N126:P126" si="200">+N127+N130+N133</f>
        <v>0</v>
      </c>
      <c r="O126" s="41">
        <f t="shared" si="200"/>
        <v>0</v>
      </c>
      <c r="P126" s="41">
        <f t="shared" si="200"/>
        <v>0</v>
      </c>
      <c r="Q126" s="4">
        <f t="shared" ref="Q126:AM126" si="201">+Q127+Q130+Q133</f>
        <v>0</v>
      </c>
      <c r="R126" s="41">
        <f t="shared" si="201"/>
        <v>0</v>
      </c>
      <c r="S126" s="41">
        <f t="shared" si="201"/>
        <v>0</v>
      </c>
      <c r="T126" s="41">
        <f t="shared" si="201"/>
        <v>0</v>
      </c>
      <c r="U126" s="4">
        <f t="shared" si="201"/>
        <v>0</v>
      </c>
      <c r="V126" s="41">
        <f t="shared" si="201"/>
        <v>0</v>
      </c>
      <c r="W126" s="41">
        <f t="shared" si="201"/>
        <v>0</v>
      </c>
      <c r="X126" s="41">
        <f t="shared" si="201"/>
        <v>0</v>
      </c>
      <c r="Y126" s="4">
        <f t="shared" si="201"/>
        <v>0</v>
      </c>
      <c r="Z126" s="41">
        <f t="shared" si="201"/>
        <v>0</v>
      </c>
      <c r="AA126" s="41">
        <f t="shared" si="201"/>
        <v>0</v>
      </c>
      <c r="AB126" s="41">
        <f t="shared" ref="AB126" si="202">+AB127+AB130+AB133</f>
        <v>0</v>
      </c>
      <c r="AC126" s="41">
        <v>0</v>
      </c>
      <c r="AD126" s="41">
        <v>0</v>
      </c>
      <c r="AE126" s="41">
        <f t="shared" ref="AE126" si="203">+AE127+AE130+AE133</f>
        <v>0</v>
      </c>
      <c r="AF126" s="43">
        <f t="shared" si="128"/>
        <v>0</v>
      </c>
      <c r="AG126" s="43">
        <f t="shared" si="129"/>
        <v>0</v>
      </c>
      <c r="AH126" s="43">
        <f t="shared" si="130"/>
        <v>0</v>
      </c>
      <c r="AI126" s="43">
        <f t="shared" si="131"/>
        <v>0</v>
      </c>
      <c r="AJ126" s="43">
        <f t="shared" si="132"/>
        <v>0</v>
      </c>
      <c r="AK126" s="43">
        <f t="shared" si="133"/>
        <v>0</v>
      </c>
      <c r="AL126" s="4">
        <f t="shared" si="201"/>
        <v>0</v>
      </c>
      <c r="AM126" s="4">
        <f t="shared" si="201"/>
        <v>0</v>
      </c>
      <c r="AN126" s="14">
        <f>+AN127+AN130+AN133</f>
        <v>0</v>
      </c>
      <c r="AO126" s="16"/>
      <c r="AP126" s="127">
        <f t="shared" si="119"/>
        <v>0</v>
      </c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</row>
    <row r="127" spans="1:67" s="25" customFormat="1" ht="18" hidden="1" customHeight="1">
      <c r="A127" s="23">
        <v>0</v>
      </c>
      <c r="B127" s="4" t="s">
        <v>163</v>
      </c>
      <c r="C127" s="18" t="s">
        <v>56</v>
      </c>
      <c r="D127" s="41">
        <f t="shared" ref="D127" si="204">+D128+D129</f>
        <v>0</v>
      </c>
      <c r="E127" s="41">
        <f t="shared" ref="E127:I127" si="205">+E128+E129</f>
        <v>0</v>
      </c>
      <c r="F127" s="41">
        <f t="shared" ref="F127" si="206">+F128+F129</f>
        <v>0</v>
      </c>
      <c r="G127" s="41">
        <f t="shared" si="205"/>
        <v>0</v>
      </c>
      <c r="H127" s="41">
        <f t="shared" ref="H127" si="207">+H128+H129</f>
        <v>0</v>
      </c>
      <c r="I127" s="41">
        <f t="shared" si="205"/>
        <v>0</v>
      </c>
      <c r="J127" s="41"/>
      <c r="K127" s="41"/>
      <c r="L127" s="41"/>
      <c r="M127" s="41"/>
      <c r="N127" s="41">
        <f t="shared" ref="N127:P127" si="208">+N128+N129</f>
        <v>0</v>
      </c>
      <c r="O127" s="41">
        <f t="shared" si="208"/>
        <v>0</v>
      </c>
      <c r="P127" s="41">
        <f t="shared" si="208"/>
        <v>0</v>
      </c>
      <c r="Q127" s="4">
        <f t="shared" ref="Q127:AM127" si="209">+Q128+Q129</f>
        <v>0</v>
      </c>
      <c r="R127" s="41">
        <f t="shared" si="209"/>
        <v>0</v>
      </c>
      <c r="S127" s="41">
        <f t="shared" si="209"/>
        <v>0</v>
      </c>
      <c r="T127" s="41">
        <f t="shared" si="209"/>
        <v>0</v>
      </c>
      <c r="U127" s="4">
        <f t="shared" si="209"/>
        <v>0</v>
      </c>
      <c r="V127" s="41">
        <f t="shared" si="209"/>
        <v>0</v>
      </c>
      <c r="W127" s="41">
        <f t="shared" si="209"/>
        <v>0</v>
      </c>
      <c r="X127" s="41">
        <f t="shared" si="209"/>
        <v>0</v>
      </c>
      <c r="Y127" s="4">
        <f t="shared" si="209"/>
        <v>0</v>
      </c>
      <c r="Z127" s="41">
        <f t="shared" si="209"/>
        <v>0</v>
      </c>
      <c r="AA127" s="41">
        <f t="shared" si="209"/>
        <v>0</v>
      </c>
      <c r="AB127" s="41">
        <f t="shared" ref="AB127" si="210">+AB128+AB129</f>
        <v>0</v>
      </c>
      <c r="AC127" s="41">
        <v>0</v>
      </c>
      <c r="AD127" s="41">
        <v>0</v>
      </c>
      <c r="AE127" s="41">
        <f t="shared" ref="AE127" si="211">+AE128+AE129</f>
        <v>0</v>
      </c>
      <c r="AF127" s="43">
        <f t="shared" si="128"/>
        <v>0</v>
      </c>
      <c r="AG127" s="43">
        <f t="shared" si="129"/>
        <v>0</v>
      </c>
      <c r="AH127" s="43">
        <f t="shared" si="130"/>
        <v>0</v>
      </c>
      <c r="AI127" s="43">
        <f t="shared" si="131"/>
        <v>0</v>
      </c>
      <c r="AJ127" s="43">
        <f t="shared" si="132"/>
        <v>0</v>
      </c>
      <c r="AK127" s="43">
        <f t="shared" si="133"/>
        <v>0</v>
      </c>
      <c r="AL127" s="4">
        <f t="shared" si="209"/>
        <v>0</v>
      </c>
      <c r="AM127" s="4">
        <f t="shared" si="209"/>
        <v>0</v>
      </c>
      <c r="AN127" s="14">
        <f>+AN128+AN129</f>
        <v>0</v>
      </c>
      <c r="AO127" s="16"/>
      <c r="AP127" s="127">
        <f t="shared" si="119"/>
        <v>0</v>
      </c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</row>
    <row r="128" spans="1:67" s="25" customFormat="1" ht="18.75" hidden="1" customHeight="1">
      <c r="A128" s="23">
        <v>4411</v>
      </c>
      <c r="B128" s="4" t="s">
        <v>164</v>
      </c>
      <c r="C128" s="18" t="s">
        <v>56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"/>
      <c r="R128" s="41"/>
      <c r="S128" s="41"/>
      <c r="T128" s="41"/>
      <c r="U128" s="4"/>
      <c r="V128" s="41"/>
      <c r="W128" s="41"/>
      <c r="X128" s="41"/>
      <c r="Y128" s="4"/>
      <c r="Z128" s="41"/>
      <c r="AA128" s="41"/>
      <c r="AB128" s="41"/>
      <c r="AC128" s="41"/>
      <c r="AD128" s="41"/>
      <c r="AE128" s="41"/>
      <c r="AF128" s="43">
        <f t="shared" si="128"/>
        <v>0</v>
      </c>
      <c r="AG128" s="43">
        <f t="shared" si="129"/>
        <v>0</v>
      </c>
      <c r="AH128" s="43">
        <f t="shared" si="130"/>
        <v>0</v>
      </c>
      <c r="AI128" s="43">
        <f t="shared" si="131"/>
        <v>0</v>
      </c>
      <c r="AJ128" s="43">
        <f t="shared" si="132"/>
        <v>0</v>
      </c>
      <c r="AK128" s="43">
        <f t="shared" si="133"/>
        <v>0</v>
      </c>
      <c r="AL128" s="4"/>
      <c r="AM128" s="4"/>
      <c r="AN128" s="14"/>
      <c r="AO128" s="16"/>
      <c r="AP128" s="127">
        <f t="shared" si="119"/>
        <v>0</v>
      </c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</row>
    <row r="129" spans="1:67" s="25" customFormat="1" ht="17.25" hidden="1" customHeight="1">
      <c r="A129" s="23">
        <v>4412</v>
      </c>
      <c r="B129" s="4" t="s">
        <v>165</v>
      </c>
      <c r="C129" s="18" t="s">
        <v>56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"/>
      <c r="R129" s="41"/>
      <c r="S129" s="41"/>
      <c r="T129" s="41"/>
      <c r="U129" s="4"/>
      <c r="V129" s="41"/>
      <c r="W129" s="41"/>
      <c r="X129" s="41"/>
      <c r="Y129" s="4"/>
      <c r="Z129" s="41"/>
      <c r="AA129" s="41"/>
      <c r="AB129" s="41"/>
      <c r="AC129" s="41"/>
      <c r="AD129" s="41"/>
      <c r="AE129" s="41"/>
      <c r="AF129" s="43">
        <f t="shared" si="128"/>
        <v>0</v>
      </c>
      <c r="AG129" s="43">
        <f t="shared" si="129"/>
        <v>0</v>
      </c>
      <c r="AH129" s="43">
        <f t="shared" si="130"/>
        <v>0</v>
      </c>
      <c r="AI129" s="43">
        <f t="shared" si="131"/>
        <v>0</v>
      </c>
      <c r="AJ129" s="43">
        <f t="shared" si="132"/>
        <v>0</v>
      </c>
      <c r="AK129" s="43">
        <f t="shared" si="133"/>
        <v>0</v>
      </c>
      <c r="AL129" s="4"/>
      <c r="AM129" s="4"/>
      <c r="AN129" s="14"/>
      <c r="AO129" s="16"/>
      <c r="AP129" s="127">
        <f t="shared" si="119"/>
        <v>0</v>
      </c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</row>
    <row r="130" spans="1:67" s="25" customFormat="1" ht="16.5" hidden="1" customHeight="1">
      <c r="A130" s="23">
        <v>0</v>
      </c>
      <c r="B130" s="4" t="s">
        <v>166</v>
      </c>
      <c r="C130" s="18" t="s">
        <v>56</v>
      </c>
      <c r="D130" s="41">
        <f t="shared" ref="D130" si="212">+D131+D132</f>
        <v>0</v>
      </c>
      <c r="E130" s="41">
        <f t="shared" ref="E130:I130" si="213">+E131+E132</f>
        <v>0</v>
      </c>
      <c r="F130" s="41">
        <f t="shared" ref="F130" si="214">+F131+F132</f>
        <v>0</v>
      </c>
      <c r="G130" s="41">
        <f t="shared" si="213"/>
        <v>0</v>
      </c>
      <c r="H130" s="41">
        <f t="shared" ref="H130" si="215">+H131+H132</f>
        <v>0</v>
      </c>
      <c r="I130" s="41">
        <f t="shared" si="213"/>
        <v>0</v>
      </c>
      <c r="J130" s="41"/>
      <c r="K130" s="41"/>
      <c r="L130" s="41"/>
      <c r="M130" s="41"/>
      <c r="N130" s="41">
        <f t="shared" ref="N130:P130" si="216">+N131+N132</f>
        <v>0</v>
      </c>
      <c r="O130" s="41">
        <f t="shared" si="216"/>
        <v>0</v>
      </c>
      <c r="P130" s="41">
        <f t="shared" si="216"/>
        <v>0</v>
      </c>
      <c r="Q130" s="4">
        <f t="shared" ref="Q130:AM130" si="217">+Q131+Q132</f>
        <v>0</v>
      </c>
      <c r="R130" s="41">
        <f t="shared" si="217"/>
        <v>0</v>
      </c>
      <c r="S130" s="41">
        <f t="shared" si="217"/>
        <v>0</v>
      </c>
      <c r="T130" s="41">
        <f t="shared" si="217"/>
        <v>0</v>
      </c>
      <c r="U130" s="4">
        <f t="shared" si="217"/>
        <v>0</v>
      </c>
      <c r="V130" s="41">
        <f t="shared" si="217"/>
        <v>0</v>
      </c>
      <c r="W130" s="41">
        <f t="shared" si="217"/>
        <v>0</v>
      </c>
      <c r="X130" s="41">
        <f t="shared" si="217"/>
        <v>0</v>
      </c>
      <c r="Y130" s="4">
        <f t="shared" si="217"/>
        <v>0</v>
      </c>
      <c r="Z130" s="41">
        <f t="shared" si="217"/>
        <v>0</v>
      </c>
      <c r="AA130" s="41">
        <f t="shared" si="217"/>
        <v>0</v>
      </c>
      <c r="AB130" s="41">
        <f t="shared" ref="AB130" si="218">+AB131+AB132</f>
        <v>0</v>
      </c>
      <c r="AC130" s="41">
        <v>0</v>
      </c>
      <c r="AD130" s="41">
        <v>0</v>
      </c>
      <c r="AE130" s="41">
        <f t="shared" ref="AE130" si="219">+AE131+AE132</f>
        <v>0</v>
      </c>
      <c r="AF130" s="43">
        <f t="shared" si="128"/>
        <v>0</v>
      </c>
      <c r="AG130" s="43">
        <f t="shared" si="129"/>
        <v>0</v>
      </c>
      <c r="AH130" s="43">
        <f t="shared" si="130"/>
        <v>0</v>
      </c>
      <c r="AI130" s="43">
        <f t="shared" si="131"/>
        <v>0</v>
      </c>
      <c r="AJ130" s="43">
        <f t="shared" si="132"/>
        <v>0</v>
      </c>
      <c r="AK130" s="43">
        <f t="shared" si="133"/>
        <v>0</v>
      </c>
      <c r="AL130" s="4">
        <f t="shared" si="217"/>
        <v>0</v>
      </c>
      <c r="AM130" s="4">
        <f t="shared" si="217"/>
        <v>0</v>
      </c>
      <c r="AN130" s="14">
        <f>+AN131+AN132</f>
        <v>0</v>
      </c>
      <c r="AO130" s="16"/>
      <c r="AP130" s="127">
        <f t="shared" si="119"/>
        <v>0</v>
      </c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</row>
    <row r="131" spans="1:67" s="25" customFormat="1" ht="24" hidden="1" customHeight="1">
      <c r="A131" s="23">
        <v>4421</v>
      </c>
      <c r="B131" s="4" t="s">
        <v>167</v>
      </c>
      <c r="C131" s="18" t="s">
        <v>56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"/>
      <c r="R131" s="41"/>
      <c r="S131" s="41"/>
      <c r="T131" s="41"/>
      <c r="U131" s="4"/>
      <c r="V131" s="41"/>
      <c r="W131" s="41"/>
      <c r="X131" s="41"/>
      <c r="Y131" s="4"/>
      <c r="Z131" s="41"/>
      <c r="AA131" s="41"/>
      <c r="AB131" s="41"/>
      <c r="AC131" s="41"/>
      <c r="AD131" s="41"/>
      <c r="AE131" s="41"/>
      <c r="AF131" s="43">
        <f t="shared" si="128"/>
        <v>0</v>
      </c>
      <c r="AG131" s="43">
        <f t="shared" si="129"/>
        <v>0</v>
      </c>
      <c r="AH131" s="43">
        <f t="shared" si="130"/>
        <v>0</v>
      </c>
      <c r="AI131" s="43">
        <f t="shared" si="131"/>
        <v>0</v>
      </c>
      <c r="AJ131" s="43">
        <f t="shared" si="132"/>
        <v>0</v>
      </c>
      <c r="AK131" s="43">
        <f t="shared" si="133"/>
        <v>0</v>
      </c>
      <c r="AL131" s="4"/>
      <c r="AM131" s="4"/>
      <c r="AN131" s="14"/>
      <c r="AO131" s="16"/>
      <c r="AP131" s="127">
        <f t="shared" si="119"/>
        <v>0</v>
      </c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</row>
    <row r="132" spans="1:67" s="25" customFormat="1" ht="27.75" hidden="1" customHeight="1">
      <c r="A132" s="23">
        <v>4422</v>
      </c>
      <c r="B132" s="4" t="s">
        <v>168</v>
      </c>
      <c r="C132" s="18" t="s">
        <v>56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"/>
      <c r="R132" s="41"/>
      <c r="S132" s="41"/>
      <c r="T132" s="41"/>
      <c r="U132" s="4"/>
      <c r="V132" s="41"/>
      <c r="W132" s="41"/>
      <c r="X132" s="41"/>
      <c r="Y132" s="4"/>
      <c r="Z132" s="41"/>
      <c r="AA132" s="41"/>
      <c r="AB132" s="41"/>
      <c r="AC132" s="41"/>
      <c r="AD132" s="41"/>
      <c r="AE132" s="41"/>
      <c r="AF132" s="43">
        <f t="shared" si="128"/>
        <v>0</v>
      </c>
      <c r="AG132" s="43">
        <f t="shared" si="129"/>
        <v>0</v>
      </c>
      <c r="AH132" s="43">
        <f t="shared" si="130"/>
        <v>0</v>
      </c>
      <c r="AI132" s="43">
        <f t="shared" si="131"/>
        <v>0</v>
      </c>
      <c r="AJ132" s="43">
        <f t="shared" si="132"/>
        <v>0</v>
      </c>
      <c r="AK132" s="43">
        <f t="shared" si="133"/>
        <v>0</v>
      </c>
      <c r="AL132" s="4"/>
      <c r="AM132" s="4"/>
      <c r="AN132" s="14"/>
      <c r="AO132" s="16"/>
      <c r="AP132" s="127">
        <f t="shared" si="119"/>
        <v>0</v>
      </c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</row>
    <row r="133" spans="1:67" s="25" customFormat="1" ht="23.25" hidden="1" customHeight="1">
      <c r="A133" s="23">
        <v>0</v>
      </c>
      <c r="B133" s="4" t="s">
        <v>169</v>
      </c>
      <c r="C133" s="18" t="s">
        <v>56</v>
      </c>
      <c r="D133" s="41">
        <f t="shared" ref="D133" si="220">+D134+D135+D136</f>
        <v>0</v>
      </c>
      <c r="E133" s="41">
        <f t="shared" ref="E133:I133" si="221">+E134+E135+E136</f>
        <v>0</v>
      </c>
      <c r="F133" s="41">
        <f t="shared" ref="F133" si="222">+F134+F135+F136</f>
        <v>0</v>
      </c>
      <c r="G133" s="41">
        <f t="shared" si="221"/>
        <v>0</v>
      </c>
      <c r="H133" s="41">
        <f t="shared" ref="H133" si="223">+H134+H135+H136</f>
        <v>0</v>
      </c>
      <c r="I133" s="41">
        <f t="shared" si="221"/>
        <v>0</v>
      </c>
      <c r="J133" s="41"/>
      <c r="K133" s="41"/>
      <c r="L133" s="41"/>
      <c r="M133" s="41"/>
      <c r="N133" s="41">
        <f t="shared" ref="N133:P133" si="224">+N134+N135+N136</f>
        <v>0</v>
      </c>
      <c r="O133" s="41">
        <f t="shared" si="224"/>
        <v>0</v>
      </c>
      <c r="P133" s="41">
        <f t="shared" si="224"/>
        <v>0</v>
      </c>
      <c r="Q133" s="4">
        <f t="shared" ref="Q133:AM133" si="225">+Q134+Q135+Q136</f>
        <v>0</v>
      </c>
      <c r="R133" s="41">
        <f t="shared" si="225"/>
        <v>0</v>
      </c>
      <c r="S133" s="41">
        <f t="shared" si="225"/>
        <v>0</v>
      </c>
      <c r="T133" s="41">
        <f t="shared" si="225"/>
        <v>0</v>
      </c>
      <c r="U133" s="4">
        <f t="shared" si="225"/>
        <v>0</v>
      </c>
      <c r="V133" s="41">
        <f t="shared" si="225"/>
        <v>0</v>
      </c>
      <c r="W133" s="41">
        <f t="shared" si="225"/>
        <v>0</v>
      </c>
      <c r="X133" s="41">
        <f t="shared" si="225"/>
        <v>0</v>
      </c>
      <c r="Y133" s="4">
        <f t="shared" si="225"/>
        <v>0</v>
      </c>
      <c r="Z133" s="41">
        <f t="shared" si="225"/>
        <v>0</v>
      </c>
      <c r="AA133" s="41">
        <f t="shared" si="225"/>
        <v>0</v>
      </c>
      <c r="AB133" s="41">
        <f t="shared" ref="AB133" si="226">+AB134+AB135+AB136</f>
        <v>0</v>
      </c>
      <c r="AC133" s="41">
        <v>0</v>
      </c>
      <c r="AD133" s="41">
        <v>0</v>
      </c>
      <c r="AE133" s="41">
        <f t="shared" ref="AE133" si="227">+AE134+AE135+AE136</f>
        <v>0</v>
      </c>
      <c r="AF133" s="43">
        <f t="shared" si="128"/>
        <v>0</v>
      </c>
      <c r="AG133" s="43">
        <f t="shared" si="129"/>
        <v>0</v>
      </c>
      <c r="AH133" s="43">
        <f t="shared" si="130"/>
        <v>0</v>
      </c>
      <c r="AI133" s="43">
        <f t="shared" si="131"/>
        <v>0</v>
      </c>
      <c r="AJ133" s="43">
        <f t="shared" si="132"/>
        <v>0</v>
      </c>
      <c r="AK133" s="43">
        <f t="shared" si="133"/>
        <v>0</v>
      </c>
      <c r="AL133" s="4">
        <f t="shared" si="225"/>
        <v>0</v>
      </c>
      <c r="AM133" s="4">
        <f t="shared" si="225"/>
        <v>0</v>
      </c>
      <c r="AN133" s="14">
        <f>+AN134+AN135+AN136</f>
        <v>0</v>
      </c>
      <c r="AO133" s="16"/>
      <c r="AP133" s="127">
        <f t="shared" si="119"/>
        <v>0</v>
      </c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</row>
    <row r="134" spans="1:67" s="25" customFormat="1" ht="34.5" hidden="1" customHeight="1">
      <c r="A134" s="23">
        <v>4431</v>
      </c>
      <c r="B134" s="4" t="s">
        <v>170</v>
      </c>
      <c r="C134" s="18" t="s">
        <v>56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"/>
      <c r="R134" s="41"/>
      <c r="S134" s="41"/>
      <c r="T134" s="41"/>
      <c r="U134" s="4"/>
      <c r="V134" s="41"/>
      <c r="W134" s="41"/>
      <c r="X134" s="41"/>
      <c r="Y134" s="4"/>
      <c r="Z134" s="41"/>
      <c r="AA134" s="41"/>
      <c r="AB134" s="41"/>
      <c r="AC134" s="41"/>
      <c r="AD134" s="41"/>
      <c r="AE134" s="41"/>
      <c r="AF134" s="43">
        <f t="shared" si="128"/>
        <v>0</v>
      </c>
      <c r="AG134" s="43">
        <f t="shared" si="129"/>
        <v>0</v>
      </c>
      <c r="AH134" s="43">
        <f t="shared" si="130"/>
        <v>0</v>
      </c>
      <c r="AI134" s="43">
        <f t="shared" si="131"/>
        <v>0</v>
      </c>
      <c r="AJ134" s="43">
        <f t="shared" si="132"/>
        <v>0</v>
      </c>
      <c r="AK134" s="43">
        <f t="shared" si="133"/>
        <v>0</v>
      </c>
      <c r="AL134" s="4"/>
      <c r="AM134" s="4"/>
      <c r="AN134" s="14"/>
      <c r="AO134" s="16"/>
      <c r="AP134" s="127">
        <f t="shared" si="119"/>
        <v>0</v>
      </c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</row>
    <row r="135" spans="1:67" s="25" customFormat="1" ht="10.5" hidden="1" customHeight="1">
      <c r="A135" s="23">
        <v>4432</v>
      </c>
      <c r="B135" s="4" t="s">
        <v>171</v>
      </c>
      <c r="C135" s="18" t="s">
        <v>56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"/>
      <c r="R135" s="41"/>
      <c r="S135" s="41"/>
      <c r="T135" s="41"/>
      <c r="U135" s="4"/>
      <c r="V135" s="41"/>
      <c r="W135" s="41"/>
      <c r="X135" s="41"/>
      <c r="Y135" s="4"/>
      <c r="Z135" s="41"/>
      <c r="AA135" s="41"/>
      <c r="AB135" s="41"/>
      <c r="AC135" s="41"/>
      <c r="AD135" s="41"/>
      <c r="AE135" s="41"/>
      <c r="AF135" s="43">
        <f t="shared" si="128"/>
        <v>0</v>
      </c>
      <c r="AG135" s="43">
        <f t="shared" si="129"/>
        <v>0</v>
      </c>
      <c r="AH135" s="43">
        <f t="shared" si="130"/>
        <v>0</v>
      </c>
      <c r="AI135" s="43">
        <f t="shared" si="131"/>
        <v>0</v>
      </c>
      <c r="AJ135" s="43">
        <f t="shared" si="132"/>
        <v>0</v>
      </c>
      <c r="AK135" s="43">
        <f t="shared" si="133"/>
        <v>0</v>
      </c>
      <c r="AL135" s="4"/>
      <c r="AM135" s="4"/>
      <c r="AN135" s="14"/>
      <c r="AO135" s="16"/>
      <c r="AP135" s="127">
        <f t="shared" si="119"/>
        <v>0</v>
      </c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</row>
    <row r="136" spans="1:67" s="25" customFormat="1" ht="21" hidden="1" customHeight="1">
      <c r="A136" s="23">
        <v>4433</v>
      </c>
      <c r="B136" s="4" t="s">
        <v>172</v>
      </c>
      <c r="C136" s="18" t="s">
        <v>56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"/>
      <c r="R136" s="41"/>
      <c r="S136" s="41"/>
      <c r="T136" s="41"/>
      <c r="U136" s="4"/>
      <c r="V136" s="41"/>
      <c r="W136" s="41"/>
      <c r="X136" s="41"/>
      <c r="Y136" s="4"/>
      <c r="Z136" s="41"/>
      <c r="AA136" s="41"/>
      <c r="AB136" s="41"/>
      <c r="AC136" s="41"/>
      <c r="AD136" s="41"/>
      <c r="AE136" s="41"/>
      <c r="AF136" s="43">
        <f t="shared" si="128"/>
        <v>0</v>
      </c>
      <c r="AG136" s="43">
        <f t="shared" si="129"/>
        <v>0</v>
      </c>
      <c r="AH136" s="43">
        <f t="shared" si="130"/>
        <v>0</v>
      </c>
      <c r="AI136" s="43">
        <f t="shared" si="131"/>
        <v>0</v>
      </c>
      <c r="AJ136" s="43">
        <f t="shared" si="132"/>
        <v>0</v>
      </c>
      <c r="AK136" s="43">
        <f t="shared" si="133"/>
        <v>0</v>
      </c>
      <c r="AL136" s="4"/>
      <c r="AM136" s="4"/>
      <c r="AN136" s="14"/>
      <c r="AO136" s="16"/>
      <c r="AP136" s="127">
        <f t="shared" si="119"/>
        <v>0</v>
      </c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</row>
    <row r="137" spans="1:67" s="25" customFormat="1" ht="10.5" hidden="1" customHeight="1">
      <c r="A137" s="23">
        <v>0</v>
      </c>
      <c r="B137" s="4" t="s">
        <v>173</v>
      </c>
      <c r="C137" s="18" t="s">
        <v>56</v>
      </c>
      <c r="D137" s="41">
        <f t="shared" ref="D137" si="228">+D138+D141</f>
        <v>0</v>
      </c>
      <c r="E137" s="41">
        <f t="shared" ref="E137:I137" si="229">+E138+E141</f>
        <v>0</v>
      </c>
      <c r="F137" s="41">
        <f t="shared" ref="F137" si="230">+F138+F141</f>
        <v>0</v>
      </c>
      <c r="G137" s="41">
        <f t="shared" si="229"/>
        <v>0</v>
      </c>
      <c r="H137" s="41">
        <f t="shared" ref="H137" si="231">+H138+H141</f>
        <v>0</v>
      </c>
      <c r="I137" s="41">
        <f t="shared" si="229"/>
        <v>0</v>
      </c>
      <c r="J137" s="41"/>
      <c r="K137" s="41"/>
      <c r="L137" s="41"/>
      <c r="M137" s="41"/>
      <c r="N137" s="41">
        <f t="shared" ref="N137:P137" si="232">+N138+N141</f>
        <v>0</v>
      </c>
      <c r="O137" s="41">
        <f t="shared" si="232"/>
        <v>0</v>
      </c>
      <c r="P137" s="41">
        <f t="shared" si="232"/>
        <v>0</v>
      </c>
      <c r="Q137" s="4">
        <f t="shared" ref="Q137:AM137" si="233">+Q138+Q141</f>
        <v>0</v>
      </c>
      <c r="R137" s="41">
        <f t="shared" si="233"/>
        <v>0</v>
      </c>
      <c r="S137" s="41">
        <f t="shared" si="233"/>
        <v>0</v>
      </c>
      <c r="T137" s="41">
        <f t="shared" si="233"/>
        <v>0</v>
      </c>
      <c r="U137" s="4">
        <f t="shared" si="233"/>
        <v>0</v>
      </c>
      <c r="V137" s="41">
        <f t="shared" si="233"/>
        <v>0</v>
      </c>
      <c r="W137" s="41">
        <f t="shared" si="233"/>
        <v>0</v>
      </c>
      <c r="X137" s="41">
        <f t="shared" si="233"/>
        <v>0</v>
      </c>
      <c r="Y137" s="4">
        <f t="shared" si="233"/>
        <v>0</v>
      </c>
      <c r="Z137" s="41">
        <f t="shared" si="233"/>
        <v>0</v>
      </c>
      <c r="AA137" s="41">
        <f t="shared" si="233"/>
        <v>0</v>
      </c>
      <c r="AB137" s="41">
        <f t="shared" ref="AB137" si="234">+AB138+AB141</f>
        <v>0</v>
      </c>
      <c r="AC137" s="41">
        <v>0</v>
      </c>
      <c r="AD137" s="41">
        <v>0</v>
      </c>
      <c r="AE137" s="41">
        <f t="shared" ref="AE137" si="235">+AE138+AE141</f>
        <v>0</v>
      </c>
      <c r="AF137" s="43">
        <f t="shared" si="128"/>
        <v>0</v>
      </c>
      <c r="AG137" s="43">
        <f t="shared" si="129"/>
        <v>0</v>
      </c>
      <c r="AH137" s="43">
        <f t="shared" si="130"/>
        <v>0</v>
      </c>
      <c r="AI137" s="43">
        <f t="shared" si="131"/>
        <v>0</v>
      </c>
      <c r="AJ137" s="43">
        <f t="shared" si="132"/>
        <v>0</v>
      </c>
      <c r="AK137" s="43">
        <f t="shared" si="133"/>
        <v>0</v>
      </c>
      <c r="AL137" s="4">
        <f t="shared" si="233"/>
        <v>0</v>
      </c>
      <c r="AM137" s="4">
        <f t="shared" si="233"/>
        <v>0</v>
      </c>
      <c r="AN137" s="14">
        <f>+AN138+AN141</f>
        <v>0</v>
      </c>
      <c r="AO137" s="16"/>
      <c r="AP137" s="127">
        <f t="shared" ref="AP137:AP200" si="236">P137-H137</f>
        <v>0</v>
      </c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</row>
    <row r="138" spans="1:67" s="25" customFormat="1" ht="30" hidden="1" customHeight="1">
      <c r="A138" s="23">
        <v>0</v>
      </c>
      <c r="B138" s="4" t="s">
        <v>174</v>
      </c>
      <c r="C138" s="18" t="s">
        <v>56</v>
      </c>
      <c r="D138" s="41">
        <f t="shared" ref="D138" si="237">+D139+D140</f>
        <v>0</v>
      </c>
      <c r="E138" s="41">
        <f t="shared" ref="E138:I138" si="238">+E139+E140</f>
        <v>0</v>
      </c>
      <c r="F138" s="41">
        <f t="shared" ref="F138" si="239">+F139+F140</f>
        <v>0</v>
      </c>
      <c r="G138" s="41">
        <f t="shared" si="238"/>
        <v>0</v>
      </c>
      <c r="H138" s="41">
        <f t="shared" ref="H138" si="240">+H139+H140</f>
        <v>0</v>
      </c>
      <c r="I138" s="41">
        <f t="shared" si="238"/>
        <v>0</v>
      </c>
      <c r="J138" s="41"/>
      <c r="K138" s="41"/>
      <c r="L138" s="41"/>
      <c r="M138" s="41"/>
      <c r="N138" s="41">
        <f t="shared" ref="N138:P138" si="241">+N139+N140</f>
        <v>0</v>
      </c>
      <c r="O138" s="41">
        <f t="shared" si="241"/>
        <v>0</v>
      </c>
      <c r="P138" s="41">
        <f t="shared" si="241"/>
        <v>0</v>
      </c>
      <c r="Q138" s="4">
        <f t="shared" ref="Q138:AM138" si="242">+Q139+Q140</f>
        <v>0</v>
      </c>
      <c r="R138" s="41">
        <f t="shared" si="242"/>
        <v>0</v>
      </c>
      <c r="S138" s="41">
        <f t="shared" si="242"/>
        <v>0</v>
      </c>
      <c r="T138" s="41">
        <f t="shared" si="242"/>
        <v>0</v>
      </c>
      <c r="U138" s="4">
        <f t="shared" si="242"/>
        <v>0</v>
      </c>
      <c r="V138" s="41">
        <f t="shared" si="242"/>
        <v>0</v>
      </c>
      <c r="W138" s="41">
        <f t="shared" si="242"/>
        <v>0</v>
      </c>
      <c r="X138" s="41">
        <f t="shared" si="242"/>
        <v>0</v>
      </c>
      <c r="Y138" s="4">
        <f t="shared" si="242"/>
        <v>0</v>
      </c>
      <c r="Z138" s="41">
        <f t="shared" si="242"/>
        <v>0</v>
      </c>
      <c r="AA138" s="41">
        <f t="shared" si="242"/>
        <v>0</v>
      </c>
      <c r="AB138" s="41">
        <f t="shared" ref="AB138" si="243">+AB139+AB140</f>
        <v>0</v>
      </c>
      <c r="AC138" s="41">
        <v>0</v>
      </c>
      <c r="AD138" s="41">
        <v>0</v>
      </c>
      <c r="AE138" s="41">
        <f t="shared" ref="AE138" si="244">+AE139+AE140</f>
        <v>0</v>
      </c>
      <c r="AF138" s="43">
        <f t="shared" si="128"/>
        <v>0</v>
      </c>
      <c r="AG138" s="43">
        <f t="shared" si="129"/>
        <v>0</v>
      </c>
      <c r="AH138" s="43">
        <f t="shared" si="130"/>
        <v>0</v>
      </c>
      <c r="AI138" s="43">
        <f t="shared" si="131"/>
        <v>0</v>
      </c>
      <c r="AJ138" s="43">
        <f t="shared" si="132"/>
        <v>0</v>
      </c>
      <c r="AK138" s="43">
        <f t="shared" si="133"/>
        <v>0</v>
      </c>
      <c r="AL138" s="4">
        <f t="shared" si="242"/>
        <v>0</v>
      </c>
      <c r="AM138" s="4">
        <f t="shared" si="242"/>
        <v>0</v>
      </c>
      <c r="AN138" s="14">
        <f>+AN139+AN140</f>
        <v>0</v>
      </c>
      <c r="AO138" s="16"/>
      <c r="AP138" s="127">
        <f t="shared" si="236"/>
        <v>0</v>
      </c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</row>
    <row r="139" spans="1:67" s="25" customFormat="1" ht="40.5" hidden="1" customHeight="1">
      <c r="A139" s="23">
        <v>4511</v>
      </c>
      <c r="B139" s="4" t="s">
        <v>175</v>
      </c>
      <c r="C139" s="18" t="s">
        <v>56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"/>
      <c r="R139" s="41"/>
      <c r="S139" s="41"/>
      <c r="T139" s="41"/>
      <c r="U139" s="4"/>
      <c r="V139" s="41"/>
      <c r="W139" s="41"/>
      <c r="X139" s="41"/>
      <c r="Y139" s="4"/>
      <c r="Z139" s="41"/>
      <c r="AA139" s="41"/>
      <c r="AB139" s="41"/>
      <c r="AC139" s="41"/>
      <c r="AD139" s="41"/>
      <c r="AE139" s="41"/>
      <c r="AF139" s="43">
        <f t="shared" si="128"/>
        <v>0</v>
      </c>
      <c r="AG139" s="43">
        <f t="shared" si="129"/>
        <v>0</v>
      </c>
      <c r="AH139" s="43">
        <f t="shared" si="130"/>
        <v>0</v>
      </c>
      <c r="AI139" s="43">
        <f t="shared" si="131"/>
        <v>0</v>
      </c>
      <c r="AJ139" s="43">
        <f t="shared" si="132"/>
        <v>0</v>
      </c>
      <c r="AK139" s="43">
        <f t="shared" si="133"/>
        <v>0</v>
      </c>
      <c r="AL139" s="4"/>
      <c r="AM139" s="4"/>
      <c r="AN139" s="14"/>
      <c r="AO139" s="16"/>
      <c r="AP139" s="127">
        <f t="shared" si="236"/>
        <v>0</v>
      </c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</row>
    <row r="140" spans="1:67" s="25" customFormat="1" ht="26.25" hidden="1" customHeight="1">
      <c r="A140" s="23">
        <v>4512</v>
      </c>
      <c r="B140" s="4" t="s">
        <v>176</v>
      </c>
      <c r="C140" s="18" t="s">
        <v>56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"/>
      <c r="R140" s="41"/>
      <c r="S140" s="41"/>
      <c r="T140" s="41"/>
      <c r="U140" s="4"/>
      <c r="V140" s="41"/>
      <c r="W140" s="41"/>
      <c r="X140" s="41"/>
      <c r="Y140" s="4"/>
      <c r="Z140" s="41"/>
      <c r="AA140" s="41"/>
      <c r="AB140" s="41"/>
      <c r="AC140" s="41"/>
      <c r="AD140" s="41"/>
      <c r="AE140" s="41"/>
      <c r="AF140" s="43">
        <f t="shared" si="128"/>
        <v>0</v>
      </c>
      <c r="AG140" s="43">
        <f t="shared" si="129"/>
        <v>0</v>
      </c>
      <c r="AH140" s="43">
        <f t="shared" si="130"/>
        <v>0</v>
      </c>
      <c r="AI140" s="43">
        <f t="shared" si="131"/>
        <v>0</v>
      </c>
      <c r="AJ140" s="43">
        <f t="shared" si="132"/>
        <v>0</v>
      </c>
      <c r="AK140" s="43">
        <f t="shared" si="133"/>
        <v>0</v>
      </c>
      <c r="AL140" s="4"/>
      <c r="AM140" s="4"/>
      <c r="AN140" s="14"/>
      <c r="AO140" s="16"/>
      <c r="AP140" s="127">
        <f t="shared" si="236"/>
        <v>0</v>
      </c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</row>
    <row r="141" spans="1:67" s="25" customFormat="1" ht="29.25" hidden="1" customHeight="1">
      <c r="A141" s="23">
        <v>0</v>
      </c>
      <c r="B141" s="4" t="s">
        <v>177</v>
      </c>
      <c r="C141" s="18" t="s">
        <v>56</v>
      </c>
      <c r="D141" s="41">
        <f t="shared" ref="D141" si="245">+D142+D143</f>
        <v>0</v>
      </c>
      <c r="E141" s="41">
        <f t="shared" ref="E141:I141" si="246">+E142+E143</f>
        <v>0</v>
      </c>
      <c r="F141" s="41">
        <f t="shared" ref="F141" si="247">+F142+F143</f>
        <v>0</v>
      </c>
      <c r="G141" s="41">
        <f t="shared" si="246"/>
        <v>0</v>
      </c>
      <c r="H141" s="41">
        <f t="shared" ref="H141" si="248">+H142+H143</f>
        <v>0</v>
      </c>
      <c r="I141" s="41">
        <f t="shared" si="246"/>
        <v>0</v>
      </c>
      <c r="J141" s="41"/>
      <c r="K141" s="41"/>
      <c r="L141" s="41"/>
      <c r="M141" s="41"/>
      <c r="N141" s="41">
        <f t="shared" ref="N141:P141" si="249">+N142+N143</f>
        <v>0</v>
      </c>
      <c r="O141" s="41">
        <f t="shared" si="249"/>
        <v>0</v>
      </c>
      <c r="P141" s="41">
        <f t="shared" si="249"/>
        <v>0</v>
      </c>
      <c r="Q141" s="4">
        <f t="shared" ref="Q141:AM141" si="250">+Q142+Q143</f>
        <v>0</v>
      </c>
      <c r="R141" s="41">
        <f t="shared" si="250"/>
        <v>0</v>
      </c>
      <c r="S141" s="41">
        <f t="shared" si="250"/>
        <v>0</v>
      </c>
      <c r="T141" s="41">
        <f t="shared" si="250"/>
        <v>0</v>
      </c>
      <c r="U141" s="4">
        <f t="shared" si="250"/>
        <v>0</v>
      </c>
      <c r="V141" s="41">
        <f t="shared" si="250"/>
        <v>0</v>
      </c>
      <c r="W141" s="41">
        <f t="shared" si="250"/>
        <v>0</v>
      </c>
      <c r="X141" s="41">
        <f t="shared" si="250"/>
        <v>0</v>
      </c>
      <c r="Y141" s="4">
        <f t="shared" si="250"/>
        <v>0</v>
      </c>
      <c r="Z141" s="41">
        <f t="shared" si="250"/>
        <v>0</v>
      </c>
      <c r="AA141" s="41">
        <f t="shared" si="250"/>
        <v>0</v>
      </c>
      <c r="AB141" s="41">
        <f t="shared" ref="AB141" si="251">+AB142+AB143</f>
        <v>0</v>
      </c>
      <c r="AC141" s="41">
        <v>0</v>
      </c>
      <c r="AD141" s="41">
        <v>0</v>
      </c>
      <c r="AE141" s="41">
        <f t="shared" ref="AE141" si="252">+AE142+AE143</f>
        <v>0</v>
      </c>
      <c r="AF141" s="43">
        <f t="shared" si="128"/>
        <v>0</v>
      </c>
      <c r="AG141" s="43">
        <f t="shared" si="129"/>
        <v>0</v>
      </c>
      <c r="AH141" s="43">
        <f t="shared" si="130"/>
        <v>0</v>
      </c>
      <c r="AI141" s="43">
        <f t="shared" si="131"/>
        <v>0</v>
      </c>
      <c r="AJ141" s="43">
        <f t="shared" si="132"/>
        <v>0</v>
      </c>
      <c r="AK141" s="43">
        <f t="shared" si="133"/>
        <v>0</v>
      </c>
      <c r="AL141" s="4">
        <f t="shared" si="250"/>
        <v>0</v>
      </c>
      <c r="AM141" s="4">
        <f t="shared" si="250"/>
        <v>0</v>
      </c>
      <c r="AN141" s="14">
        <f>+AN142+AN143</f>
        <v>0</v>
      </c>
      <c r="AO141" s="16"/>
      <c r="AP141" s="127">
        <f t="shared" si="236"/>
        <v>0</v>
      </c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</row>
    <row r="142" spans="1:67" s="25" customFormat="1" ht="31.5" hidden="1" customHeight="1">
      <c r="A142" s="23">
        <v>4521</v>
      </c>
      <c r="B142" s="4" t="s">
        <v>178</v>
      </c>
      <c r="C142" s="18" t="s">
        <v>56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"/>
      <c r="R142" s="41"/>
      <c r="S142" s="41"/>
      <c r="T142" s="41"/>
      <c r="U142" s="4"/>
      <c r="V142" s="41"/>
      <c r="W142" s="41"/>
      <c r="X142" s="41"/>
      <c r="Y142" s="4"/>
      <c r="Z142" s="41"/>
      <c r="AA142" s="41"/>
      <c r="AB142" s="41"/>
      <c r="AC142" s="41"/>
      <c r="AD142" s="41"/>
      <c r="AE142" s="41"/>
      <c r="AF142" s="43">
        <f t="shared" si="128"/>
        <v>0</v>
      </c>
      <c r="AG142" s="43">
        <f t="shared" si="129"/>
        <v>0</v>
      </c>
      <c r="AH142" s="43">
        <f t="shared" si="130"/>
        <v>0</v>
      </c>
      <c r="AI142" s="43">
        <f t="shared" si="131"/>
        <v>0</v>
      </c>
      <c r="AJ142" s="43">
        <f t="shared" si="132"/>
        <v>0</v>
      </c>
      <c r="AK142" s="43">
        <f t="shared" si="133"/>
        <v>0</v>
      </c>
      <c r="AL142" s="4"/>
      <c r="AM142" s="4"/>
      <c r="AN142" s="14"/>
      <c r="AO142" s="16"/>
      <c r="AP142" s="127">
        <f t="shared" si="236"/>
        <v>0</v>
      </c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</row>
    <row r="143" spans="1:67" s="25" customFormat="1" ht="31.5" hidden="1" customHeight="1">
      <c r="A143" s="23">
        <v>4522</v>
      </c>
      <c r="B143" s="4" t="s">
        <v>179</v>
      </c>
      <c r="C143" s="18" t="s">
        <v>56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"/>
      <c r="R143" s="41"/>
      <c r="S143" s="41"/>
      <c r="T143" s="41"/>
      <c r="U143" s="4"/>
      <c r="V143" s="41"/>
      <c r="W143" s="41"/>
      <c r="X143" s="41"/>
      <c r="Y143" s="4"/>
      <c r="Z143" s="41"/>
      <c r="AA143" s="41"/>
      <c r="AB143" s="41"/>
      <c r="AC143" s="41"/>
      <c r="AD143" s="41"/>
      <c r="AE143" s="41"/>
      <c r="AF143" s="43">
        <f t="shared" si="128"/>
        <v>0</v>
      </c>
      <c r="AG143" s="43">
        <f t="shared" si="129"/>
        <v>0</v>
      </c>
      <c r="AH143" s="43">
        <f t="shared" si="130"/>
        <v>0</v>
      </c>
      <c r="AI143" s="43">
        <f t="shared" si="131"/>
        <v>0</v>
      </c>
      <c r="AJ143" s="43">
        <f t="shared" si="132"/>
        <v>0</v>
      </c>
      <c r="AK143" s="43">
        <f t="shared" si="133"/>
        <v>0</v>
      </c>
      <c r="AL143" s="4"/>
      <c r="AM143" s="4"/>
      <c r="AN143" s="14"/>
      <c r="AO143" s="16"/>
      <c r="AP143" s="127">
        <f t="shared" si="236"/>
        <v>0</v>
      </c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</row>
    <row r="144" spans="1:67" s="25" customFormat="1" ht="10.5" hidden="1" customHeight="1">
      <c r="A144" s="23">
        <v>0</v>
      </c>
      <c r="B144" s="4" t="s">
        <v>180</v>
      </c>
      <c r="C144" s="18" t="s">
        <v>56</v>
      </c>
      <c r="D144" s="41">
        <f t="shared" ref="D144" si="253">+D145+D148+D151+D160</f>
        <v>0</v>
      </c>
      <c r="E144" s="41">
        <f t="shared" ref="E144:I144" si="254">+E145+E148+E151+E160</f>
        <v>0</v>
      </c>
      <c r="F144" s="41">
        <f t="shared" ref="F144" si="255">+F145+F148+F151+F160</f>
        <v>0</v>
      </c>
      <c r="G144" s="41">
        <f t="shared" si="254"/>
        <v>0</v>
      </c>
      <c r="H144" s="41">
        <f t="shared" ref="H144" si="256">+H145+H148+H151+H160</f>
        <v>0</v>
      </c>
      <c r="I144" s="41">
        <f t="shared" si="254"/>
        <v>0</v>
      </c>
      <c r="J144" s="41"/>
      <c r="K144" s="41"/>
      <c r="L144" s="41"/>
      <c r="M144" s="41"/>
      <c r="N144" s="41">
        <f t="shared" ref="N144:P144" si="257">+N145+N148+N151+N160</f>
        <v>0</v>
      </c>
      <c r="O144" s="41">
        <f t="shared" si="257"/>
        <v>0</v>
      </c>
      <c r="P144" s="41">
        <f t="shared" si="257"/>
        <v>0</v>
      </c>
      <c r="Q144" s="4">
        <f t="shared" ref="Q144:AM144" si="258">+Q145+Q148+Q151+Q160</f>
        <v>0</v>
      </c>
      <c r="R144" s="41">
        <f t="shared" si="258"/>
        <v>0</v>
      </c>
      <c r="S144" s="41">
        <f t="shared" si="258"/>
        <v>0</v>
      </c>
      <c r="T144" s="41">
        <f t="shared" si="258"/>
        <v>0</v>
      </c>
      <c r="U144" s="4">
        <f t="shared" si="258"/>
        <v>0</v>
      </c>
      <c r="V144" s="41">
        <f t="shared" si="258"/>
        <v>0</v>
      </c>
      <c r="W144" s="41">
        <f t="shared" si="258"/>
        <v>0</v>
      </c>
      <c r="X144" s="41">
        <f t="shared" si="258"/>
        <v>0</v>
      </c>
      <c r="Y144" s="4">
        <f t="shared" si="258"/>
        <v>0</v>
      </c>
      <c r="Z144" s="41">
        <f t="shared" si="258"/>
        <v>0</v>
      </c>
      <c r="AA144" s="41">
        <f t="shared" si="258"/>
        <v>0</v>
      </c>
      <c r="AB144" s="41">
        <f t="shared" ref="AB144" si="259">+AB145+AB148+AB151+AB160</f>
        <v>0</v>
      </c>
      <c r="AC144" s="41">
        <v>0</v>
      </c>
      <c r="AD144" s="41">
        <v>0</v>
      </c>
      <c r="AE144" s="41">
        <f t="shared" ref="AE144" si="260">+AE145+AE148+AE151+AE160</f>
        <v>0</v>
      </c>
      <c r="AF144" s="43">
        <f t="shared" si="128"/>
        <v>0</v>
      </c>
      <c r="AG144" s="43">
        <f t="shared" si="129"/>
        <v>0</v>
      </c>
      <c r="AH144" s="43">
        <f t="shared" si="130"/>
        <v>0</v>
      </c>
      <c r="AI144" s="43">
        <f t="shared" si="131"/>
        <v>0</v>
      </c>
      <c r="AJ144" s="43">
        <f t="shared" si="132"/>
        <v>0</v>
      </c>
      <c r="AK144" s="43">
        <f t="shared" si="133"/>
        <v>0</v>
      </c>
      <c r="AL144" s="4">
        <f t="shared" si="258"/>
        <v>0</v>
      </c>
      <c r="AM144" s="4">
        <f t="shared" si="258"/>
        <v>0</v>
      </c>
      <c r="AN144" s="14">
        <f>+AN145+AN148+AN151+AN160</f>
        <v>0</v>
      </c>
      <c r="AO144" s="16"/>
      <c r="AP144" s="127">
        <f t="shared" si="236"/>
        <v>0</v>
      </c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</row>
    <row r="145" spans="1:67" s="25" customFormat="1" ht="21" hidden="1" customHeight="1">
      <c r="A145" s="23">
        <v>0</v>
      </c>
      <c r="B145" s="4" t="s">
        <v>181</v>
      </c>
      <c r="C145" s="18" t="s">
        <v>56</v>
      </c>
      <c r="D145" s="41">
        <f t="shared" ref="D145" si="261">+D146+D147</f>
        <v>0</v>
      </c>
      <c r="E145" s="41">
        <f t="shared" ref="E145:I145" si="262">+E146+E147</f>
        <v>0</v>
      </c>
      <c r="F145" s="41">
        <f t="shared" ref="F145" si="263">+F146+F147</f>
        <v>0</v>
      </c>
      <c r="G145" s="41">
        <f t="shared" si="262"/>
        <v>0</v>
      </c>
      <c r="H145" s="41">
        <f t="shared" ref="H145" si="264">+H146+H147</f>
        <v>0</v>
      </c>
      <c r="I145" s="41">
        <f t="shared" si="262"/>
        <v>0</v>
      </c>
      <c r="J145" s="41"/>
      <c r="K145" s="41"/>
      <c r="L145" s="41"/>
      <c r="M145" s="41"/>
      <c r="N145" s="41">
        <f t="shared" ref="N145:P145" si="265">+N146+N147</f>
        <v>0</v>
      </c>
      <c r="O145" s="41">
        <f t="shared" si="265"/>
        <v>0</v>
      </c>
      <c r="P145" s="41">
        <f t="shared" si="265"/>
        <v>0</v>
      </c>
      <c r="Q145" s="4">
        <f t="shared" ref="Q145:AM145" si="266">+Q146+Q147</f>
        <v>0</v>
      </c>
      <c r="R145" s="41">
        <f t="shared" si="266"/>
        <v>0</v>
      </c>
      <c r="S145" s="41">
        <f t="shared" si="266"/>
        <v>0</v>
      </c>
      <c r="T145" s="41">
        <f t="shared" si="266"/>
        <v>0</v>
      </c>
      <c r="U145" s="4">
        <f t="shared" si="266"/>
        <v>0</v>
      </c>
      <c r="V145" s="41">
        <f t="shared" si="266"/>
        <v>0</v>
      </c>
      <c r="W145" s="41">
        <f t="shared" si="266"/>
        <v>0</v>
      </c>
      <c r="X145" s="41">
        <f t="shared" si="266"/>
        <v>0</v>
      </c>
      <c r="Y145" s="4">
        <f t="shared" si="266"/>
        <v>0</v>
      </c>
      <c r="Z145" s="41">
        <f t="shared" si="266"/>
        <v>0</v>
      </c>
      <c r="AA145" s="41">
        <f t="shared" si="266"/>
        <v>0</v>
      </c>
      <c r="AB145" s="41">
        <f t="shared" ref="AB145" si="267">+AB146+AB147</f>
        <v>0</v>
      </c>
      <c r="AC145" s="41">
        <v>0</v>
      </c>
      <c r="AD145" s="41">
        <v>0</v>
      </c>
      <c r="AE145" s="41">
        <f t="shared" ref="AE145" si="268">+AE146+AE147</f>
        <v>0</v>
      </c>
      <c r="AF145" s="43">
        <f t="shared" si="128"/>
        <v>0</v>
      </c>
      <c r="AG145" s="43">
        <f t="shared" si="129"/>
        <v>0</v>
      </c>
      <c r="AH145" s="43">
        <f t="shared" si="130"/>
        <v>0</v>
      </c>
      <c r="AI145" s="43">
        <f t="shared" si="131"/>
        <v>0</v>
      </c>
      <c r="AJ145" s="43">
        <f t="shared" si="132"/>
        <v>0</v>
      </c>
      <c r="AK145" s="43">
        <f t="shared" si="133"/>
        <v>0</v>
      </c>
      <c r="AL145" s="4">
        <f t="shared" si="266"/>
        <v>0</v>
      </c>
      <c r="AM145" s="4">
        <f t="shared" si="266"/>
        <v>0</v>
      </c>
      <c r="AN145" s="14">
        <f>+AN146+AN147</f>
        <v>0</v>
      </c>
      <c r="AO145" s="16"/>
      <c r="AP145" s="127">
        <f t="shared" si="236"/>
        <v>0</v>
      </c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</row>
    <row r="146" spans="1:67" s="25" customFormat="1" ht="39" hidden="1" customHeight="1">
      <c r="A146" s="23">
        <v>4611</v>
      </c>
      <c r="B146" s="4" t="s">
        <v>182</v>
      </c>
      <c r="C146" s="18" t="s">
        <v>56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"/>
      <c r="R146" s="41"/>
      <c r="S146" s="41"/>
      <c r="T146" s="41"/>
      <c r="U146" s="4"/>
      <c r="V146" s="41"/>
      <c r="W146" s="41"/>
      <c r="X146" s="41"/>
      <c r="Y146" s="4"/>
      <c r="Z146" s="41"/>
      <c r="AA146" s="41"/>
      <c r="AB146" s="41"/>
      <c r="AC146" s="41"/>
      <c r="AD146" s="41"/>
      <c r="AE146" s="41"/>
      <c r="AF146" s="43">
        <f t="shared" si="128"/>
        <v>0</v>
      </c>
      <c r="AG146" s="43">
        <f t="shared" si="129"/>
        <v>0</v>
      </c>
      <c r="AH146" s="43">
        <f t="shared" si="130"/>
        <v>0</v>
      </c>
      <c r="AI146" s="43">
        <f t="shared" si="131"/>
        <v>0</v>
      </c>
      <c r="AJ146" s="43">
        <f t="shared" si="132"/>
        <v>0</v>
      </c>
      <c r="AK146" s="43">
        <f t="shared" si="133"/>
        <v>0</v>
      </c>
      <c r="AL146" s="4"/>
      <c r="AM146" s="4"/>
      <c r="AN146" s="14"/>
      <c r="AO146" s="16"/>
      <c r="AP146" s="127">
        <f t="shared" si="236"/>
        <v>0</v>
      </c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</row>
    <row r="147" spans="1:67" s="25" customFormat="1" ht="33" hidden="1" customHeight="1">
      <c r="A147" s="23">
        <v>4612</v>
      </c>
      <c r="B147" s="4" t="s">
        <v>183</v>
      </c>
      <c r="C147" s="18" t="s">
        <v>56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"/>
      <c r="R147" s="41"/>
      <c r="S147" s="41"/>
      <c r="T147" s="41"/>
      <c r="U147" s="4"/>
      <c r="V147" s="41"/>
      <c r="W147" s="41"/>
      <c r="X147" s="41"/>
      <c r="Y147" s="4"/>
      <c r="Z147" s="41"/>
      <c r="AA147" s="41"/>
      <c r="AB147" s="41"/>
      <c r="AC147" s="41"/>
      <c r="AD147" s="41"/>
      <c r="AE147" s="41"/>
      <c r="AF147" s="43">
        <f t="shared" si="128"/>
        <v>0</v>
      </c>
      <c r="AG147" s="43">
        <f t="shared" si="129"/>
        <v>0</v>
      </c>
      <c r="AH147" s="43">
        <f t="shared" si="130"/>
        <v>0</v>
      </c>
      <c r="AI147" s="43">
        <f t="shared" si="131"/>
        <v>0</v>
      </c>
      <c r="AJ147" s="43">
        <f t="shared" si="132"/>
        <v>0</v>
      </c>
      <c r="AK147" s="43">
        <f t="shared" si="133"/>
        <v>0</v>
      </c>
      <c r="AL147" s="4"/>
      <c r="AM147" s="4"/>
      <c r="AN147" s="14"/>
      <c r="AO147" s="16"/>
      <c r="AP147" s="127">
        <f t="shared" si="236"/>
        <v>0</v>
      </c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</row>
    <row r="148" spans="1:67" s="25" customFormat="1" ht="33.75" hidden="1" customHeight="1">
      <c r="A148" s="23">
        <v>0</v>
      </c>
      <c r="B148" s="4" t="s">
        <v>184</v>
      </c>
      <c r="C148" s="18" t="s">
        <v>56</v>
      </c>
      <c r="D148" s="41">
        <f t="shared" ref="D148" si="269">+D149+D150</f>
        <v>0</v>
      </c>
      <c r="E148" s="41">
        <f t="shared" ref="E148:I148" si="270">+E149+E150</f>
        <v>0</v>
      </c>
      <c r="F148" s="41">
        <f t="shared" ref="F148" si="271">+F149+F150</f>
        <v>0</v>
      </c>
      <c r="G148" s="41">
        <f t="shared" si="270"/>
        <v>0</v>
      </c>
      <c r="H148" s="41">
        <f t="shared" ref="H148" si="272">+H149+H150</f>
        <v>0</v>
      </c>
      <c r="I148" s="41">
        <f t="shared" si="270"/>
        <v>0</v>
      </c>
      <c r="J148" s="41"/>
      <c r="K148" s="41"/>
      <c r="L148" s="41"/>
      <c r="M148" s="41"/>
      <c r="N148" s="41">
        <f t="shared" ref="N148:P148" si="273">+N149+N150</f>
        <v>0</v>
      </c>
      <c r="O148" s="41">
        <f t="shared" si="273"/>
        <v>0</v>
      </c>
      <c r="P148" s="41">
        <f t="shared" si="273"/>
        <v>0</v>
      </c>
      <c r="Q148" s="4">
        <f t="shared" ref="Q148:AM148" si="274">+Q149+Q150</f>
        <v>0</v>
      </c>
      <c r="R148" s="41">
        <f t="shared" si="274"/>
        <v>0</v>
      </c>
      <c r="S148" s="41">
        <f t="shared" si="274"/>
        <v>0</v>
      </c>
      <c r="T148" s="41">
        <f t="shared" si="274"/>
        <v>0</v>
      </c>
      <c r="U148" s="4">
        <f t="shared" si="274"/>
        <v>0</v>
      </c>
      <c r="V148" s="41">
        <f t="shared" si="274"/>
        <v>0</v>
      </c>
      <c r="W148" s="41">
        <f t="shared" si="274"/>
        <v>0</v>
      </c>
      <c r="X148" s="41">
        <f t="shared" si="274"/>
        <v>0</v>
      </c>
      <c r="Y148" s="4">
        <f t="shared" si="274"/>
        <v>0</v>
      </c>
      <c r="Z148" s="41">
        <f t="shared" si="274"/>
        <v>0</v>
      </c>
      <c r="AA148" s="41">
        <f t="shared" si="274"/>
        <v>0</v>
      </c>
      <c r="AB148" s="41">
        <f t="shared" ref="AB148" si="275">+AB149+AB150</f>
        <v>0</v>
      </c>
      <c r="AC148" s="41">
        <v>0</v>
      </c>
      <c r="AD148" s="41">
        <v>0</v>
      </c>
      <c r="AE148" s="41">
        <f t="shared" ref="AE148" si="276">+AE149+AE150</f>
        <v>0</v>
      </c>
      <c r="AF148" s="43">
        <f t="shared" si="128"/>
        <v>0</v>
      </c>
      <c r="AG148" s="43">
        <f t="shared" si="129"/>
        <v>0</v>
      </c>
      <c r="AH148" s="43">
        <f t="shared" si="130"/>
        <v>0</v>
      </c>
      <c r="AI148" s="43">
        <f t="shared" si="131"/>
        <v>0</v>
      </c>
      <c r="AJ148" s="43">
        <f t="shared" si="132"/>
        <v>0</v>
      </c>
      <c r="AK148" s="43">
        <f t="shared" si="133"/>
        <v>0</v>
      </c>
      <c r="AL148" s="4">
        <f t="shared" si="274"/>
        <v>0</v>
      </c>
      <c r="AM148" s="4">
        <f t="shared" si="274"/>
        <v>0</v>
      </c>
      <c r="AN148" s="14">
        <f>+AN149+AN150</f>
        <v>0</v>
      </c>
      <c r="AO148" s="16"/>
      <c r="AP148" s="127">
        <f t="shared" si="236"/>
        <v>0</v>
      </c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</row>
    <row r="149" spans="1:67" s="25" customFormat="1" ht="30" hidden="1" customHeight="1">
      <c r="A149" s="23">
        <v>4621</v>
      </c>
      <c r="B149" s="4" t="s">
        <v>185</v>
      </c>
      <c r="C149" s="18" t="s">
        <v>56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"/>
      <c r="R149" s="41"/>
      <c r="S149" s="41"/>
      <c r="T149" s="41"/>
      <c r="U149" s="4"/>
      <c r="V149" s="41"/>
      <c r="W149" s="41"/>
      <c r="X149" s="41"/>
      <c r="Y149" s="4"/>
      <c r="Z149" s="41"/>
      <c r="AA149" s="41"/>
      <c r="AB149" s="41"/>
      <c r="AC149" s="41"/>
      <c r="AD149" s="41"/>
      <c r="AE149" s="41"/>
      <c r="AF149" s="43">
        <f t="shared" ref="AF149:AF206" si="277">AC149*0.5</f>
        <v>0</v>
      </c>
      <c r="AG149" s="43">
        <f t="shared" ref="AG149:AG206" si="278">AC149-AF149</f>
        <v>0</v>
      </c>
      <c r="AH149" s="43">
        <f t="shared" ref="AH149:AH212" si="279">AF149+AG149</f>
        <v>0</v>
      </c>
      <c r="AI149" s="43">
        <f t="shared" ref="AI149:AI206" si="280">AD149*0.5</f>
        <v>0</v>
      </c>
      <c r="AJ149" s="43">
        <f t="shared" ref="AJ149:AJ212" si="281">AH149+AI149</f>
        <v>0</v>
      </c>
      <c r="AK149" s="43">
        <f t="shared" ref="AK149:AK212" si="282">AE149-AJ149</f>
        <v>0</v>
      </c>
      <c r="AL149" s="4"/>
      <c r="AM149" s="4"/>
      <c r="AN149" s="14"/>
      <c r="AO149" s="16"/>
      <c r="AP149" s="127">
        <f t="shared" si="236"/>
        <v>0</v>
      </c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</row>
    <row r="150" spans="1:67" s="25" customFormat="1" ht="28.5" hidden="1" customHeight="1">
      <c r="A150" s="23">
        <v>4622</v>
      </c>
      <c r="B150" s="4" t="s">
        <v>186</v>
      </c>
      <c r="C150" s="18" t="s">
        <v>56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"/>
      <c r="R150" s="41"/>
      <c r="S150" s="41"/>
      <c r="T150" s="41"/>
      <c r="U150" s="4"/>
      <c r="V150" s="41"/>
      <c r="W150" s="41"/>
      <c r="X150" s="41"/>
      <c r="Y150" s="4"/>
      <c r="Z150" s="41"/>
      <c r="AA150" s="41"/>
      <c r="AB150" s="41"/>
      <c r="AC150" s="41"/>
      <c r="AD150" s="41"/>
      <c r="AE150" s="41"/>
      <c r="AF150" s="43">
        <f t="shared" si="277"/>
        <v>0</v>
      </c>
      <c r="AG150" s="43">
        <f t="shared" si="278"/>
        <v>0</v>
      </c>
      <c r="AH150" s="43">
        <f t="shared" si="279"/>
        <v>0</v>
      </c>
      <c r="AI150" s="43">
        <f t="shared" si="280"/>
        <v>0</v>
      </c>
      <c r="AJ150" s="43">
        <f t="shared" si="281"/>
        <v>0</v>
      </c>
      <c r="AK150" s="43">
        <f t="shared" si="282"/>
        <v>0</v>
      </c>
      <c r="AL150" s="4"/>
      <c r="AM150" s="4"/>
      <c r="AN150" s="14"/>
      <c r="AO150" s="16"/>
      <c r="AP150" s="127">
        <f t="shared" si="236"/>
        <v>0</v>
      </c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</row>
    <row r="151" spans="1:67" s="25" customFormat="1" ht="31.5" hidden="1" customHeight="1">
      <c r="A151" s="23">
        <v>0</v>
      </c>
      <c r="B151" s="4" t="s">
        <v>187</v>
      </c>
      <c r="C151" s="18" t="s">
        <v>56</v>
      </c>
      <c r="D151" s="41">
        <f t="shared" ref="D151" si="283">D152+D153+D154+D155+D156+D157+D158+D159</f>
        <v>0</v>
      </c>
      <c r="E151" s="41">
        <f t="shared" ref="E151:I151" si="284">E152+E153+E154+E155+E156+E157+E158+E159</f>
        <v>0</v>
      </c>
      <c r="F151" s="41">
        <f t="shared" ref="F151" si="285">F152+F153+F154+F155+F156+F157+F158+F159</f>
        <v>0</v>
      </c>
      <c r="G151" s="41">
        <f t="shared" si="284"/>
        <v>0</v>
      </c>
      <c r="H151" s="41">
        <f t="shared" ref="H151" si="286">H152+H153+H154+H155+H156+H157+H158+H159</f>
        <v>0</v>
      </c>
      <c r="I151" s="41">
        <f t="shared" si="284"/>
        <v>0</v>
      </c>
      <c r="J151" s="41"/>
      <c r="K151" s="41"/>
      <c r="L151" s="41"/>
      <c r="M151" s="41"/>
      <c r="N151" s="41">
        <f t="shared" ref="N151:P151" si="287">N152+N153+N154+N155+N156+N157+N158+N159</f>
        <v>0</v>
      </c>
      <c r="O151" s="41">
        <f t="shared" si="287"/>
        <v>0</v>
      </c>
      <c r="P151" s="41">
        <f t="shared" si="287"/>
        <v>0</v>
      </c>
      <c r="Q151" s="4">
        <f t="shared" ref="Q151:AM151" si="288">Q152+Q153+Q154+Q155+Q156+Q157+Q158+Q159</f>
        <v>0</v>
      </c>
      <c r="R151" s="41">
        <f t="shared" si="288"/>
        <v>0</v>
      </c>
      <c r="S151" s="41">
        <f t="shared" si="288"/>
        <v>0</v>
      </c>
      <c r="T151" s="41">
        <f t="shared" si="288"/>
        <v>0</v>
      </c>
      <c r="U151" s="4">
        <f t="shared" si="288"/>
        <v>0</v>
      </c>
      <c r="V151" s="41">
        <f t="shared" si="288"/>
        <v>0</v>
      </c>
      <c r="W151" s="41">
        <f t="shared" si="288"/>
        <v>0</v>
      </c>
      <c r="X151" s="41">
        <f t="shared" si="288"/>
        <v>0</v>
      </c>
      <c r="Y151" s="4">
        <f t="shared" si="288"/>
        <v>0</v>
      </c>
      <c r="Z151" s="41">
        <f t="shared" si="288"/>
        <v>0</v>
      </c>
      <c r="AA151" s="41">
        <f t="shared" si="288"/>
        <v>0</v>
      </c>
      <c r="AB151" s="41">
        <f t="shared" ref="AB151" si="289">AB152+AB153+AB154+AB155+AB156+AB157+AB158+AB159</f>
        <v>0</v>
      </c>
      <c r="AC151" s="41">
        <v>0</v>
      </c>
      <c r="AD151" s="41">
        <v>0</v>
      </c>
      <c r="AE151" s="41">
        <f t="shared" ref="AE151" si="290">AE152+AE153+AE154+AE155+AE156+AE157+AE158+AE159</f>
        <v>0</v>
      </c>
      <c r="AF151" s="43">
        <f t="shared" si="277"/>
        <v>0</v>
      </c>
      <c r="AG151" s="43">
        <f t="shared" si="278"/>
        <v>0</v>
      </c>
      <c r="AH151" s="43">
        <f t="shared" si="279"/>
        <v>0</v>
      </c>
      <c r="AI151" s="43">
        <f t="shared" si="280"/>
        <v>0</v>
      </c>
      <c r="AJ151" s="43">
        <f t="shared" si="281"/>
        <v>0</v>
      </c>
      <c r="AK151" s="43">
        <f t="shared" si="282"/>
        <v>0</v>
      </c>
      <c r="AL151" s="4">
        <f t="shared" si="288"/>
        <v>0</v>
      </c>
      <c r="AM151" s="4">
        <f t="shared" si="288"/>
        <v>0</v>
      </c>
      <c r="AN151" s="14">
        <f>AN152+AN153+AN154+AN155+AN156+AN157+AN158+AN159</f>
        <v>0</v>
      </c>
      <c r="AO151" s="16"/>
      <c r="AP151" s="127">
        <f t="shared" si="236"/>
        <v>0</v>
      </c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</row>
    <row r="152" spans="1:67" s="25" customFormat="1" ht="31.5" hidden="1" customHeight="1">
      <c r="A152" s="23">
        <v>4631</v>
      </c>
      <c r="B152" s="4" t="s">
        <v>188</v>
      </c>
      <c r="C152" s="18" t="s">
        <v>56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"/>
      <c r="R152" s="41"/>
      <c r="S152" s="41"/>
      <c r="T152" s="41"/>
      <c r="U152" s="4"/>
      <c r="V152" s="41"/>
      <c r="W152" s="41"/>
      <c r="X152" s="41"/>
      <c r="Y152" s="4"/>
      <c r="Z152" s="41"/>
      <c r="AA152" s="41"/>
      <c r="AB152" s="41"/>
      <c r="AC152" s="41"/>
      <c r="AD152" s="41"/>
      <c r="AE152" s="41"/>
      <c r="AF152" s="43">
        <f t="shared" si="277"/>
        <v>0</v>
      </c>
      <c r="AG152" s="43">
        <f t="shared" si="278"/>
        <v>0</v>
      </c>
      <c r="AH152" s="43">
        <f t="shared" si="279"/>
        <v>0</v>
      </c>
      <c r="AI152" s="43">
        <f t="shared" si="280"/>
        <v>0</v>
      </c>
      <c r="AJ152" s="43">
        <f t="shared" si="281"/>
        <v>0</v>
      </c>
      <c r="AK152" s="43">
        <f t="shared" si="282"/>
        <v>0</v>
      </c>
      <c r="AL152" s="4"/>
      <c r="AM152" s="4"/>
      <c r="AN152" s="14"/>
      <c r="AO152" s="16"/>
      <c r="AP152" s="127">
        <f t="shared" si="236"/>
        <v>0</v>
      </c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</row>
    <row r="153" spans="1:67" s="25" customFormat="1" ht="21" hidden="1" customHeight="1">
      <c r="A153" s="23">
        <v>4632</v>
      </c>
      <c r="B153" s="4" t="s">
        <v>189</v>
      </c>
      <c r="C153" s="18" t="s">
        <v>56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"/>
      <c r="R153" s="41"/>
      <c r="S153" s="41"/>
      <c r="T153" s="41"/>
      <c r="U153" s="4"/>
      <c r="V153" s="41"/>
      <c r="W153" s="41"/>
      <c r="X153" s="41"/>
      <c r="Y153" s="4"/>
      <c r="Z153" s="41"/>
      <c r="AA153" s="41"/>
      <c r="AB153" s="41"/>
      <c r="AC153" s="41"/>
      <c r="AD153" s="41"/>
      <c r="AE153" s="41"/>
      <c r="AF153" s="43">
        <f t="shared" si="277"/>
        <v>0</v>
      </c>
      <c r="AG153" s="43">
        <f t="shared" si="278"/>
        <v>0</v>
      </c>
      <c r="AH153" s="43">
        <f t="shared" si="279"/>
        <v>0</v>
      </c>
      <c r="AI153" s="43">
        <f t="shared" si="280"/>
        <v>0</v>
      </c>
      <c r="AJ153" s="43">
        <f t="shared" si="281"/>
        <v>0</v>
      </c>
      <c r="AK153" s="43">
        <f t="shared" si="282"/>
        <v>0</v>
      </c>
      <c r="AL153" s="4"/>
      <c r="AM153" s="4"/>
      <c r="AN153" s="14"/>
      <c r="AO153" s="16"/>
      <c r="AP153" s="127">
        <f t="shared" si="236"/>
        <v>0</v>
      </c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</row>
    <row r="154" spans="1:67" s="25" customFormat="1" ht="39" hidden="1" customHeight="1">
      <c r="A154" s="23">
        <v>4633</v>
      </c>
      <c r="B154" s="4" t="s">
        <v>190</v>
      </c>
      <c r="C154" s="18" t="s">
        <v>56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"/>
      <c r="R154" s="41"/>
      <c r="S154" s="41"/>
      <c r="T154" s="41"/>
      <c r="U154" s="4"/>
      <c r="V154" s="41"/>
      <c r="W154" s="41"/>
      <c r="X154" s="41"/>
      <c r="Y154" s="4"/>
      <c r="Z154" s="41"/>
      <c r="AA154" s="41"/>
      <c r="AB154" s="41"/>
      <c r="AC154" s="41"/>
      <c r="AD154" s="41"/>
      <c r="AE154" s="41"/>
      <c r="AF154" s="43">
        <f t="shared" si="277"/>
        <v>0</v>
      </c>
      <c r="AG154" s="43">
        <f t="shared" si="278"/>
        <v>0</v>
      </c>
      <c r="AH154" s="43">
        <f t="shared" si="279"/>
        <v>0</v>
      </c>
      <c r="AI154" s="43">
        <f t="shared" si="280"/>
        <v>0</v>
      </c>
      <c r="AJ154" s="43">
        <f t="shared" si="281"/>
        <v>0</v>
      </c>
      <c r="AK154" s="43">
        <f t="shared" si="282"/>
        <v>0</v>
      </c>
      <c r="AL154" s="4"/>
      <c r="AM154" s="4"/>
      <c r="AN154" s="14"/>
      <c r="AO154" s="16"/>
      <c r="AP154" s="127">
        <f t="shared" si="236"/>
        <v>0</v>
      </c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</row>
    <row r="155" spans="1:67" s="25" customFormat="1" ht="42.75" hidden="1" customHeight="1">
      <c r="A155" s="23">
        <v>4634</v>
      </c>
      <c r="B155" s="4" t="s">
        <v>191</v>
      </c>
      <c r="C155" s="18" t="s">
        <v>56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"/>
      <c r="R155" s="41"/>
      <c r="S155" s="41"/>
      <c r="T155" s="41"/>
      <c r="U155" s="4"/>
      <c r="V155" s="41"/>
      <c r="W155" s="41"/>
      <c r="X155" s="41"/>
      <c r="Y155" s="4"/>
      <c r="Z155" s="41"/>
      <c r="AA155" s="41"/>
      <c r="AB155" s="41"/>
      <c r="AC155" s="41"/>
      <c r="AD155" s="41"/>
      <c r="AE155" s="41"/>
      <c r="AF155" s="43">
        <f t="shared" si="277"/>
        <v>0</v>
      </c>
      <c r="AG155" s="43">
        <f t="shared" si="278"/>
        <v>0</v>
      </c>
      <c r="AH155" s="43">
        <f t="shared" si="279"/>
        <v>0</v>
      </c>
      <c r="AI155" s="43">
        <f t="shared" si="280"/>
        <v>0</v>
      </c>
      <c r="AJ155" s="43">
        <f t="shared" si="281"/>
        <v>0</v>
      </c>
      <c r="AK155" s="43">
        <f t="shared" si="282"/>
        <v>0</v>
      </c>
      <c r="AL155" s="4"/>
      <c r="AM155" s="4"/>
      <c r="AN155" s="14"/>
      <c r="AO155" s="16"/>
      <c r="AP155" s="127">
        <f t="shared" si="236"/>
        <v>0</v>
      </c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</row>
    <row r="156" spans="1:67" s="25" customFormat="1" ht="27.75" hidden="1" customHeight="1">
      <c r="A156" s="23">
        <v>4635</v>
      </c>
      <c r="B156" s="4" t="s">
        <v>192</v>
      </c>
      <c r="C156" s="18" t="s">
        <v>56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"/>
      <c r="R156" s="41"/>
      <c r="S156" s="41"/>
      <c r="T156" s="41"/>
      <c r="U156" s="4"/>
      <c r="V156" s="41"/>
      <c r="W156" s="41"/>
      <c r="X156" s="41"/>
      <c r="Y156" s="4"/>
      <c r="Z156" s="41"/>
      <c r="AA156" s="41"/>
      <c r="AB156" s="41"/>
      <c r="AC156" s="41"/>
      <c r="AD156" s="41"/>
      <c r="AE156" s="41"/>
      <c r="AF156" s="43">
        <f t="shared" si="277"/>
        <v>0</v>
      </c>
      <c r="AG156" s="43">
        <f t="shared" si="278"/>
        <v>0</v>
      </c>
      <c r="AH156" s="43">
        <f t="shared" si="279"/>
        <v>0</v>
      </c>
      <c r="AI156" s="43">
        <f t="shared" si="280"/>
        <v>0</v>
      </c>
      <c r="AJ156" s="43">
        <f t="shared" si="281"/>
        <v>0</v>
      </c>
      <c r="AK156" s="43">
        <f t="shared" si="282"/>
        <v>0</v>
      </c>
      <c r="AL156" s="4"/>
      <c r="AM156" s="4"/>
      <c r="AN156" s="14"/>
      <c r="AO156" s="16"/>
      <c r="AP156" s="127">
        <f t="shared" si="236"/>
        <v>0</v>
      </c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</row>
    <row r="157" spans="1:67" s="25" customFormat="1" ht="40.5" hidden="1" customHeight="1">
      <c r="A157" s="23">
        <v>4637</v>
      </c>
      <c r="B157" s="4" t="s">
        <v>193</v>
      </c>
      <c r="C157" s="18" t="s">
        <v>56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"/>
      <c r="R157" s="41"/>
      <c r="S157" s="41"/>
      <c r="T157" s="41"/>
      <c r="U157" s="4"/>
      <c r="V157" s="41"/>
      <c r="W157" s="41"/>
      <c r="X157" s="41"/>
      <c r="Y157" s="4"/>
      <c r="Z157" s="41"/>
      <c r="AA157" s="41"/>
      <c r="AB157" s="41"/>
      <c r="AC157" s="41"/>
      <c r="AD157" s="41"/>
      <c r="AE157" s="41"/>
      <c r="AF157" s="43">
        <f t="shared" si="277"/>
        <v>0</v>
      </c>
      <c r="AG157" s="43">
        <f t="shared" si="278"/>
        <v>0</v>
      </c>
      <c r="AH157" s="43">
        <f t="shared" si="279"/>
        <v>0</v>
      </c>
      <c r="AI157" s="43">
        <f t="shared" si="280"/>
        <v>0</v>
      </c>
      <c r="AJ157" s="43">
        <f t="shared" si="281"/>
        <v>0</v>
      </c>
      <c r="AK157" s="43">
        <f t="shared" si="282"/>
        <v>0</v>
      </c>
      <c r="AL157" s="4"/>
      <c r="AM157" s="4"/>
      <c r="AN157" s="14"/>
      <c r="AO157" s="16"/>
      <c r="AP157" s="127">
        <f t="shared" si="236"/>
        <v>0</v>
      </c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</row>
    <row r="158" spans="1:67" s="25" customFormat="1" ht="40.5" hidden="1" customHeight="1">
      <c r="A158" s="23">
        <v>4638</v>
      </c>
      <c r="B158" s="19" t="s">
        <v>194</v>
      </c>
      <c r="C158" s="18" t="s">
        <v>56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"/>
      <c r="R158" s="41"/>
      <c r="S158" s="41"/>
      <c r="T158" s="41"/>
      <c r="U158" s="4"/>
      <c r="V158" s="41"/>
      <c r="W158" s="41"/>
      <c r="X158" s="41"/>
      <c r="Y158" s="4"/>
      <c r="Z158" s="41"/>
      <c r="AA158" s="41"/>
      <c r="AB158" s="41"/>
      <c r="AC158" s="41"/>
      <c r="AD158" s="41"/>
      <c r="AE158" s="41"/>
      <c r="AF158" s="43">
        <f t="shared" si="277"/>
        <v>0</v>
      </c>
      <c r="AG158" s="43">
        <f t="shared" si="278"/>
        <v>0</v>
      </c>
      <c r="AH158" s="43">
        <f t="shared" si="279"/>
        <v>0</v>
      </c>
      <c r="AI158" s="43">
        <f t="shared" si="280"/>
        <v>0</v>
      </c>
      <c r="AJ158" s="43">
        <f t="shared" si="281"/>
        <v>0</v>
      </c>
      <c r="AK158" s="43">
        <f t="shared" si="282"/>
        <v>0</v>
      </c>
      <c r="AL158" s="4"/>
      <c r="AM158" s="4"/>
      <c r="AN158" s="14"/>
      <c r="AO158" s="16"/>
      <c r="AP158" s="127">
        <f t="shared" si="236"/>
        <v>0</v>
      </c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</row>
    <row r="159" spans="1:67" s="25" customFormat="1" ht="24.75" hidden="1" customHeight="1">
      <c r="A159" s="23">
        <v>4639</v>
      </c>
      <c r="B159" s="28" t="s">
        <v>195</v>
      </c>
      <c r="C159" s="18" t="s">
        <v>56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"/>
      <c r="R159" s="41"/>
      <c r="S159" s="41"/>
      <c r="T159" s="41"/>
      <c r="U159" s="4"/>
      <c r="V159" s="41"/>
      <c r="W159" s="41"/>
      <c r="X159" s="41"/>
      <c r="Y159" s="4"/>
      <c r="Z159" s="41"/>
      <c r="AA159" s="41"/>
      <c r="AB159" s="41"/>
      <c r="AC159" s="41"/>
      <c r="AD159" s="41"/>
      <c r="AE159" s="41"/>
      <c r="AF159" s="43">
        <f t="shared" si="277"/>
        <v>0</v>
      </c>
      <c r="AG159" s="43">
        <f t="shared" si="278"/>
        <v>0</v>
      </c>
      <c r="AH159" s="43">
        <f t="shared" si="279"/>
        <v>0</v>
      </c>
      <c r="AI159" s="43">
        <f t="shared" si="280"/>
        <v>0</v>
      </c>
      <c r="AJ159" s="43">
        <f t="shared" si="281"/>
        <v>0</v>
      </c>
      <c r="AK159" s="43">
        <f t="shared" si="282"/>
        <v>0</v>
      </c>
      <c r="AL159" s="4"/>
      <c r="AM159" s="4"/>
      <c r="AN159" s="14"/>
      <c r="AO159" s="16"/>
      <c r="AP159" s="127">
        <f t="shared" si="236"/>
        <v>0</v>
      </c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</row>
    <row r="160" spans="1:67" s="25" customFormat="1" ht="35.25" hidden="1" customHeight="1">
      <c r="A160" s="23">
        <v>0</v>
      </c>
      <c r="B160" s="4" t="s">
        <v>196</v>
      </c>
      <c r="C160" s="18" t="s">
        <v>56</v>
      </c>
      <c r="D160" s="41">
        <f t="shared" ref="D160" si="291">D161+D162+D163+D164</f>
        <v>0</v>
      </c>
      <c r="E160" s="41">
        <f t="shared" ref="E160:I160" si="292">E161+E162+E163+E164</f>
        <v>0</v>
      </c>
      <c r="F160" s="41">
        <f t="shared" ref="F160" si="293">F161+F162+F163+F164</f>
        <v>0</v>
      </c>
      <c r="G160" s="41">
        <f t="shared" si="292"/>
        <v>0</v>
      </c>
      <c r="H160" s="41">
        <f t="shared" ref="H160" si="294">H161+H162+H163+H164</f>
        <v>0</v>
      </c>
      <c r="I160" s="41">
        <f t="shared" si="292"/>
        <v>0</v>
      </c>
      <c r="J160" s="41"/>
      <c r="K160" s="41"/>
      <c r="L160" s="41"/>
      <c r="M160" s="41"/>
      <c r="N160" s="41">
        <f t="shared" ref="N160:P160" si="295">N161+N162+N163+N164</f>
        <v>0</v>
      </c>
      <c r="O160" s="41">
        <f t="shared" si="295"/>
        <v>0</v>
      </c>
      <c r="P160" s="41">
        <f t="shared" si="295"/>
        <v>0</v>
      </c>
      <c r="Q160" s="4">
        <f t="shared" ref="Q160:AM160" si="296">Q161+Q162+Q163+Q164</f>
        <v>0</v>
      </c>
      <c r="R160" s="41">
        <f t="shared" si="296"/>
        <v>0</v>
      </c>
      <c r="S160" s="41">
        <f t="shared" si="296"/>
        <v>0</v>
      </c>
      <c r="T160" s="41">
        <f t="shared" si="296"/>
        <v>0</v>
      </c>
      <c r="U160" s="4">
        <f t="shared" si="296"/>
        <v>0</v>
      </c>
      <c r="V160" s="41">
        <f t="shared" si="296"/>
        <v>0</v>
      </c>
      <c r="W160" s="41">
        <f t="shared" si="296"/>
        <v>0</v>
      </c>
      <c r="X160" s="41">
        <f t="shared" si="296"/>
        <v>0</v>
      </c>
      <c r="Y160" s="4">
        <f t="shared" si="296"/>
        <v>0</v>
      </c>
      <c r="Z160" s="41">
        <f t="shared" si="296"/>
        <v>0</v>
      </c>
      <c r="AA160" s="41">
        <f t="shared" si="296"/>
        <v>0</v>
      </c>
      <c r="AB160" s="41">
        <f t="shared" ref="AB160" si="297">AB161+AB162+AB163+AB164</f>
        <v>0</v>
      </c>
      <c r="AC160" s="41">
        <v>0</v>
      </c>
      <c r="AD160" s="41">
        <v>0</v>
      </c>
      <c r="AE160" s="41">
        <f t="shared" ref="AE160" si="298">AE161+AE162+AE163+AE164</f>
        <v>0</v>
      </c>
      <c r="AF160" s="43">
        <f t="shared" si="277"/>
        <v>0</v>
      </c>
      <c r="AG160" s="43">
        <f t="shared" si="278"/>
        <v>0</v>
      </c>
      <c r="AH160" s="43">
        <f t="shared" si="279"/>
        <v>0</v>
      </c>
      <c r="AI160" s="43">
        <f t="shared" si="280"/>
        <v>0</v>
      </c>
      <c r="AJ160" s="43">
        <f t="shared" si="281"/>
        <v>0</v>
      </c>
      <c r="AK160" s="43">
        <f t="shared" si="282"/>
        <v>0</v>
      </c>
      <c r="AL160" s="4">
        <f t="shared" si="296"/>
        <v>0</v>
      </c>
      <c r="AM160" s="4">
        <f t="shared" si="296"/>
        <v>0</v>
      </c>
      <c r="AN160" s="14">
        <f>AN161+AN162+AN163+AN164</f>
        <v>0</v>
      </c>
      <c r="AO160" s="16"/>
      <c r="AP160" s="127">
        <f t="shared" si="236"/>
        <v>0</v>
      </c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</row>
    <row r="161" spans="1:67" s="25" customFormat="1" ht="36" hidden="1" customHeight="1">
      <c r="A161" s="23">
        <v>4651</v>
      </c>
      <c r="B161" s="4" t="s">
        <v>197</v>
      </c>
      <c r="C161" s="18" t="s">
        <v>56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"/>
      <c r="R161" s="41"/>
      <c r="S161" s="41"/>
      <c r="T161" s="41"/>
      <c r="U161" s="4"/>
      <c r="V161" s="41"/>
      <c r="W161" s="41"/>
      <c r="X161" s="41"/>
      <c r="Y161" s="4"/>
      <c r="Z161" s="41"/>
      <c r="AA161" s="41"/>
      <c r="AB161" s="41"/>
      <c r="AC161" s="41"/>
      <c r="AD161" s="41"/>
      <c r="AE161" s="41"/>
      <c r="AF161" s="43">
        <f t="shared" si="277"/>
        <v>0</v>
      </c>
      <c r="AG161" s="43">
        <f t="shared" si="278"/>
        <v>0</v>
      </c>
      <c r="AH161" s="43">
        <f t="shared" si="279"/>
        <v>0</v>
      </c>
      <c r="AI161" s="43">
        <f t="shared" si="280"/>
        <v>0</v>
      </c>
      <c r="AJ161" s="43">
        <f t="shared" si="281"/>
        <v>0</v>
      </c>
      <c r="AK161" s="43">
        <f t="shared" si="282"/>
        <v>0</v>
      </c>
      <c r="AL161" s="4"/>
      <c r="AM161" s="4"/>
      <c r="AN161" s="14"/>
      <c r="AO161" s="16"/>
      <c r="AP161" s="127">
        <f t="shared" si="236"/>
        <v>0</v>
      </c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</row>
    <row r="162" spans="1:67" s="25" customFormat="1" ht="34.5" hidden="1" customHeight="1">
      <c r="A162" s="23">
        <v>4652</v>
      </c>
      <c r="B162" s="4" t="s">
        <v>198</v>
      </c>
      <c r="C162" s="18" t="s">
        <v>56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"/>
      <c r="R162" s="41"/>
      <c r="S162" s="41"/>
      <c r="T162" s="41"/>
      <c r="U162" s="4"/>
      <c r="V162" s="41"/>
      <c r="W162" s="41"/>
      <c r="X162" s="41"/>
      <c r="Y162" s="4"/>
      <c r="Z162" s="41"/>
      <c r="AA162" s="41"/>
      <c r="AB162" s="41"/>
      <c r="AC162" s="41"/>
      <c r="AD162" s="41"/>
      <c r="AE162" s="41"/>
      <c r="AF162" s="43">
        <f t="shared" si="277"/>
        <v>0</v>
      </c>
      <c r="AG162" s="43">
        <f t="shared" si="278"/>
        <v>0</v>
      </c>
      <c r="AH162" s="43">
        <f t="shared" si="279"/>
        <v>0</v>
      </c>
      <c r="AI162" s="43">
        <f t="shared" si="280"/>
        <v>0</v>
      </c>
      <c r="AJ162" s="43">
        <f t="shared" si="281"/>
        <v>0</v>
      </c>
      <c r="AK162" s="43">
        <f t="shared" si="282"/>
        <v>0</v>
      </c>
      <c r="AL162" s="4"/>
      <c r="AM162" s="4"/>
      <c r="AN162" s="14"/>
      <c r="AO162" s="16"/>
      <c r="AP162" s="127">
        <f t="shared" si="236"/>
        <v>0</v>
      </c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</row>
    <row r="163" spans="1:67" s="25" customFormat="1" ht="29.25" hidden="1" customHeight="1">
      <c r="A163" s="23">
        <v>4653</v>
      </c>
      <c r="B163" s="4" t="s">
        <v>199</v>
      </c>
      <c r="C163" s="18" t="s">
        <v>56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"/>
      <c r="R163" s="41"/>
      <c r="S163" s="41"/>
      <c r="T163" s="41"/>
      <c r="U163" s="4"/>
      <c r="V163" s="41"/>
      <c r="W163" s="41"/>
      <c r="X163" s="41"/>
      <c r="Y163" s="4"/>
      <c r="Z163" s="41"/>
      <c r="AA163" s="41"/>
      <c r="AB163" s="41"/>
      <c r="AC163" s="41"/>
      <c r="AD163" s="41"/>
      <c r="AE163" s="41"/>
      <c r="AF163" s="43">
        <f t="shared" si="277"/>
        <v>0</v>
      </c>
      <c r="AG163" s="43">
        <f t="shared" si="278"/>
        <v>0</v>
      </c>
      <c r="AH163" s="43">
        <f t="shared" si="279"/>
        <v>0</v>
      </c>
      <c r="AI163" s="43">
        <f t="shared" si="280"/>
        <v>0</v>
      </c>
      <c r="AJ163" s="43">
        <f t="shared" si="281"/>
        <v>0</v>
      </c>
      <c r="AK163" s="43">
        <f t="shared" si="282"/>
        <v>0</v>
      </c>
      <c r="AL163" s="4"/>
      <c r="AM163" s="4"/>
      <c r="AN163" s="14"/>
      <c r="AO163" s="16"/>
      <c r="AP163" s="127">
        <f t="shared" si="236"/>
        <v>0</v>
      </c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</row>
    <row r="164" spans="1:67" s="25" customFormat="1" ht="41.25" hidden="1" customHeight="1">
      <c r="A164" s="23">
        <v>4655</v>
      </c>
      <c r="B164" s="4" t="s">
        <v>200</v>
      </c>
      <c r="C164" s="18" t="s">
        <v>56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"/>
      <c r="R164" s="41"/>
      <c r="S164" s="41"/>
      <c r="T164" s="41"/>
      <c r="U164" s="4"/>
      <c r="V164" s="41"/>
      <c r="W164" s="41"/>
      <c r="X164" s="41"/>
      <c r="Y164" s="4"/>
      <c r="Z164" s="41"/>
      <c r="AA164" s="41"/>
      <c r="AB164" s="41"/>
      <c r="AC164" s="41"/>
      <c r="AD164" s="41"/>
      <c r="AE164" s="41"/>
      <c r="AF164" s="43">
        <f t="shared" si="277"/>
        <v>0</v>
      </c>
      <c r="AG164" s="43">
        <f t="shared" si="278"/>
        <v>0</v>
      </c>
      <c r="AH164" s="43">
        <f t="shared" si="279"/>
        <v>0</v>
      </c>
      <c r="AI164" s="43">
        <f t="shared" si="280"/>
        <v>0</v>
      </c>
      <c r="AJ164" s="43">
        <f t="shared" si="281"/>
        <v>0</v>
      </c>
      <c r="AK164" s="43">
        <f t="shared" si="282"/>
        <v>0</v>
      </c>
      <c r="AL164" s="4"/>
      <c r="AM164" s="4"/>
      <c r="AN164" s="14"/>
      <c r="AO164" s="16"/>
      <c r="AP164" s="127">
        <f t="shared" si="236"/>
        <v>0</v>
      </c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</row>
    <row r="165" spans="1:67" s="25" customFormat="1" ht="41.25" hidden="1" customHeight="1">
      <c r="A165" s="23">
        <v>4656</v>
      </c>
      <c r="B165" s="4" t="s">
        <v>201</v>
      </c>
      <c r="C165" s="18" t="s">
        <v>56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"/>
      <c r="R165" s="41"/>
      <c r="S165" s="41"/>
      <c r="T165" s="41"/>
      <c r="U165" s="4"/>
      <c r="V165" s="41"/>
      <c r="W165" s="41"/>
      <c r="X165" s="41"/>
      <c r="Y165" s="4"/>
      <c r="Z165" s="41"/>
      <c r="AA165" s="41"/>
      <c r="AB165" s="41"/>
      <c r="AC165" s="41"/>
      <c r="AD165" s="41"/>
      <c r="AE165" s="41"/>
      <c r="AF165" s="43">
        <f t="shared" si="277"/>
        <v>0</v>
      </c>
      <c r="AG165" s="43">
        <f t="shared" si="278"/>
        <v>0</v>
      </c>
      <c r="AH165" s="43">
        <f t="shared" si="279"/>
        <v>0</v>
      </c>
      <c r="AI165" s="43">
        <f t="shared" si="280"/>
        <v>0</v>
      </c>
      <c r="AJ165" s="43">
        <f t="shared" si="281"/>
        <v>0</v>
      </c>
      <c r="AK165" s="43">
        <f t="shared" si="282"/>
        <v>0</v>
      </c>
      <c r="AL165" s="4"/>
      <c r="AM165" s="4"/>
      <c r="AN165" s="14"/>
      <c r="AO165" s="16"/>
      <c r="AP165" s="127">
        <f t="shared" si="236"/>
        <v>0</v>
      </c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</row>
    <row r="166" spans="1:67" s="25" customFormat="1" ht="24" hidden="1" customHeight="1">
      <c r="A166" s="23">
        <v>4657</v>
      </c>
      <c r="B166" s="4" t="s">
        <v>202</v>
      </c>
      <c r="C166" s="18" t="s">
        <v>56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"/>
      <c r="R166" s="41"/>
      <c r="S166" s="41"/>
      <c r="T166" s="41"/>
      <c r="U166" s="4"/>
      <c r="V166" s="41"/>
      <c r="W166" s="41"/>
      <c r="X166" s="41"/>
      <c r="Y166" s="4"/>
      <c r="Z166" s="41"/>
      <c r="AA166" s="41"/>
      <c r="AB166" s="41"/>
      <c r="AC166" s="41"/>
      <c r="AD166" s="41"/>
      <c r="AE166" s="41"/>
      <c r="AF166" s="43">
        <f t="shared" si="277"/>
        <v>0</v>
      </c>
      <c r="AG166" s="43">
        <f t="shared" si="278"/>
        <v>0</v>
      </c>
      <c r="AH166" s="43">
        <f t="shared" si="279"/>
        <v>0</v>
      </c>
      <c r="AI166" s="43">
        <f t="shared" si="280"/>
        <v>0</v>
      </c>
      <c r="AJ166" s="43">
        <f t="shared" si="281"/>
        <v>0</v>
      </c>
      <c r="AK166" s="43">
        <f t="shared" si="282"/>
        <v>0</v>
      </c>
      <c r="AL166" s="4"/>
      <c r="AM166" s="4"/>
      <c r="AN166" s="14"/>
      <c r="AO166" s="16"/>
      <c r="AP166" s="127">
        <f t="shared" si="236"/>
        <v>0</v>
      </c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</row>
    <row r="167" spans="1:67" s="25" customFormat="1" ht="21.75" hidden="1" customHeight="1">
      <c r="A167" s="23">
        <v>0</v>
      </c>
      <c r="B167" s="4" t="s">
        <v>203</v>
      </c>
      <c r="C167" s="18" t="s">
        <v>56</v>
      </c>
      <c r="D167" s="41">
        <f t="shared" ref="D167" si="299">+D168+D171</f>
        <v>0</v>
      </c>
      <c r="E167" s="41">
        <f t="shared" ref="E167:I167" si="300">+E168+E171</f>
        <v>0</v>
      </c>
      <c r="F167" s="41">
        <f t="shared" ref="F167" si="301">+F168+F171</f>
        <v>0</v>
      </c>
      <c r="G167" s="41">
        <f t="shared" si="300"/>
        <v>0</v>
      </c>
      <c r="H167" s="41">
        <f t="shared" ref="H167" si="302">+H168+H171</f>
        <v>0</v>
      </c>
      <c r="I167" s="41">
        <f t="shared" si="300"/>
        <v>0</v>
      </c>
      <c r="J167" s="41"/>
      <c r="K167" s="41"/>
      <c r="L167" s="41"/>
      <c r="M167" s="41"/>
      <c r="N167" s="41">
        <f t="shared" ref="N167:P167" si="303">+N168+N171</f>
        <v>0</v>
      </c>
      <c r="O167" s="41">
        <f t="shared" si="303"/>
        <v>0</v>
      </c>
      <c r="P167" s="41">
        <f t="shared" si="303"/>
        <v>0</v>
      </c>
      <c r="Q167" s="4">
        <f t="shared" ref="Q167:AM167" si="304">+Q168+Q171</f>
        <v>0</v>
      </c>
      <c r="R167" s="41">
        <f t="shared" si="304"/>
        <v>0</v>
      </c>
      <c r="S167" s="41">
        <f t="shared" si="304"/>
        <v>0</v>
      </c>
      <c r="T167" s="41">
        <f t="shared" si="304"/>
        <v>0</v>
      </c>
      <c r="U167" s="4">
        <f t="shared" si="304"/>
        <v>0</v>
      </c>
      <c r="V167" s="41">
        <f t="shared" si="304"/>
        <v>0</v>
      </c>
      <c r="W167" s="41">
        <f t="shared" si="304"/>
        <v>0</v>
      </c>
      <c r="X167" s="41">
        <f t="shared" si="304"/>
        <v>0</v>
      </c>
      <c r="Y167" s="4">
        <f t="shared" si="304"/>
        <v>0</v>
      </c>
      <c r="Z167" s="41">
        <f t="shared" si="304"/>
        <v>0</v>
      </c>
      <c r="AA167" s="41">
        <f t="shared" si="304"/>
        <v>0</v>
      </c>
      <c r="AB167" s="41">
        <f t="shared" ref="AB167" si="305">+AB168+AB171</f>
        <v>0</v>
      </c>
      <c r="AC167" s="41">
        <v>0</v>
      </c>
      <c r="AD167" s="41">
        <v>0</v>
      </c>
      <c r="AE167" s="41">
        <f t="shared" ref="AE167" si="306">+AE168+AE171</f>
        <v>0</v>
      </c>
      <c r="AF167" s="43">
        <f t="shared" si="277"/>
        <v>0</v>
      </c>
      <c r="AG167" s="43">
        <f t="shared" si="278"/>
        <v>0</v>
      </c>
      <c r="AH167" s="43">
        <f t="shared" si="279"/>
        <v>0</v>
      </c>
      <c r="AI167" s="43">
        <f t="shared" si="280"/>
        <v>0</v>
      </c>
      <c r="AJ167" s="43">
        <f t="shared" si="281"/>
        <v>0</v>
      </c>
      <c r="AK167" s="43">
        <f t="shared" si="282"/>
        <v>0</v>
      </c>
      <c r="AL167" s="4">
        <f t="shared" si="304"/>
        <v>0</v>
      </c>
      <c r="AM167" s="4">
        <f t="shared" si="304"/>
        <v>0</v>
      </c>
      <c r="AN167" s="14">
        <f>+AN168+AN171</f>
        <v>0</v>
      </c>
      <c r="AO167" s="16"/>
      <c r="AP167" s="127">
        <f t="shared" si="236"/>
        <v>0</v>
      </c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</row>
    <row r="168" spans="1:67" s="25" customFormat="1" ht="31.5" hidden="1" customHeight="1">
      <c r="A168" s="23">
        <v>0</v>
      </c>
      <c r="B168" s="4" t="s">
        <v>204</v>
      </c>
      <c r="C168" s="18" t="s">
        <v>56</v>
      </c>
      <c r="D168" s="41">
        <f t="shared" ref="D168" si="307">+D169+D170</f>
        <v>0</v>
      </c>
      <c r="E168" s="41">
        <f t="shared" ref="E168:I168" si="308">+E169+E170</f>
        <v>0</v>
      </c>
      <c r="F168" s="41">
        <f t="shared" ref="F168" si="309">+F169+F170</f>
        <v>0</v>
      </c>
      <c r="G168" s="41">
        <f t="shared" si="308"/>
        <v>0</v>
      </c>
      <c r="H168" s="41">
        <f t="shared" ref="H168" si="310">+H169+H170</f>
        <v>0</v>
      </c>
      <c r="I168" s="41">
        <f t="shared" si="308"/>
        <v>0</v>
      </c>
      <c r="J168" s="41"/>
      <c r="K168" s="41"/>
      <c r="L168" s="41"/>
      <c r="M168" s="41"/>
      <c r="N168" s="41">
        <f t="shared" ref="N168:P168" si="311">+N169+N170</f>
        <v>0</v>
      </c>
      <c r="O168" s="41">
        <f t="shared" si="311"/>
        <v>0</v>
      </c>
      <c r="P168" s="41">
        <f t="shared" si="311"/>
        <v>0</v>
      </c>
      <c r="Q168" s="4">
        <f t="shared" ref="Q168:AM168" si="312">+Q169+Q170</f>
        <v>0</v>
      </c>
      <c r="R168" s="41">
        <f t="shared" si="312"/>
        <v>0</v>
      </c>
      <c r="S168" s="41">
        <f t="shared" si="312"/>
        <v>0</v>
      </c>
      <c r="T168" s="41">
        <f t="shared" si="312"/>
        <v>0</v>
      </c>
      <c r="U168" s="4">
        <f t="shared" si="312"/>
        <v>0</v>
      </c>
      <c r="V168" s="41">
        <f t="shared" si="312"/>
        <v>0</v>
      </c>
      <c r="W168" s="41">
        <f t="shared" si="312"/>
        <v>0</v>
      </c>
      <c r="X168" s="41">
        <f t="shared" si="312"/>
        <v>0</v>
      </c>
      <c r="Y168" s="4">
        <f t="shared" si="312"/>
        <v>0</v>
      </c>
      <c r="Z168" s="41">
        <f t="shared" si="312"/>
        <v>0</v>
      </c>
      <c r="AA168" s="41">
        <f t="shared" si="312"/>
        <v>0</v>
      </c>
      <c r="AB168" s="41">
        <f t="shared" ref="AB168" si="313">+AB169+AB170</f>
        <v>0</v>
      </c>
      <c r="AC168" s="41">
        <v>0</v>
      </c>
      <c r="AD168" s="41">
        <v>0</v>
      </c>
      <c r="AE168" s="41">
        <f t="shared" ref="AE168" si="314">+AE169+AE170</f>
        <v>0</v>
      </c>
      <c r="AF168" s="43">
        <f t="shared" si="277"/>
        <v>0</v>
      </c>
      <c r="AG168" s="43">
        <f t="shared" si="278"/>
        <v>0</v>
      </c>
      <c r="AH168" s="43">
        <f t="shared" si="279"/>
        <v>0</v>
      </c>
      <c r="AI168" s="43">
        <f t="shared" si="280"/>
        <v>0</v>
      </c>
      <c r="AJ168" s="43">
        <f t="shared" si="281"/>
        <v>0</v>
      </c>
      <c r="AK168" s="43">
        <f t="shared" si="282"/>
        <v>0</v>
      </c>
      <c r="AL168" s="4">
        <f t="shared" si="312"/>
        <v>0</v>
      </c>
      <c r="AM168" s="4">
        <f t="shared" si="312"/>
        <v>0</v>
      </c>
      <c r="AN168" s="14">
        <f>+AN169+AN170</f>
        <v>0</v>
      </c>
      <c r="AO168" s="16"/>
      <c r="AP168" s="127">
        <f t="shared" si="236"/>
        <v>0</v>
      </c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</row>
    <row r="169" spans="1:67" s="25" customFormat="1" ht="39" hidden="1" customHeight="1">
      <c r="A169" s="23">
        <v>4711</v>
      </c>
      <c r="B169" s="4" t="s">
        <v>205</v>
      </c>
      <c r="C169" s="18" t="s">
        <v>56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"/>
      <c r="R169" s="41"/>
      <c r="S169" s="41"/>
      <c r="T169" s="41"/>
      <c r="U169" s="4"/>
      <c r="V169" s="41"/>
      <c r="W169" s="41"/>
      <c r="X169" s="41"/>
      <c r="Y169" s="4"/>
      <c r="Z169" s="41"/>
      <c r="AA169" s="41"/>
      <c r="AB169" s="41"/>
      <c r="AC169" s="41"/>
      <c r="AD169" s="41"/>
      <c r="AE169" s="41"/>
      <c r="AF169" s="43">
        <f t="shared" si="277"/>
        <v>0</v>
      </c>
      <c r="AG169" s="43">
        <f t="shared" si="278"/>
        <v>0</v>
      </c>
      <c r="AH169" s="43">
        <f t="shared" si="279"/>
        <v>0</v>
      </c>
      <c r="AI169" s="43">
        <f t="shared" si="280"/>
        <v>0</v>
      </c>
      <c r="AJ169" s="43">
        <f t="shared" si="281"/>
        <v>0</v>
      </c>
      <c r="AK169" s="43">
        <f t="shared" si="282"/>
        <v>0</v>
      </c>
      <c r="AL169" s="4"/>
      <c r="AM169" s="4"/>
      <c r="AN169" s="14"/>
      <c r="AO169" s="16"/>
      <c r="AP169" s="127">
        <f t="shared" si="236"/>
        <v>0</v>
      </c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</row>
    <row r="170" spans="1:67" s="25" customFormat="1" ht="34.5" hidden="1" customHeight="1">
      <c r="A170" s="23">
        <v>4712</v>
      </c>
      <c r="B170" s="4" t="s">
        <v>206</v>
      </c>
      <c r="C170" s="18" t="s">
        <v>56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"/>
      <c r="R170" s="41"/>
      <c r="S170" s="41"/>
      <c r="T170" s="41"/>
      <c r="U170" s="4"/>
      <c r="V170" s="41"/>
      <c r="W170" s="41"/>
      <c r="X170" s="41"/>
      <c r="Y170" s="4"/>
      <c r="Z170" s="41"/>
      <c r="AA170" s="41"/>
      <c r="AB170" s="41"/>
      <c r="AC170" s="41"/>
      <c r="AD170" s="41"/>
      <c r="AE170" s="41"/>
      <c r="AF170" s="43">
        <f t="shared" si="277"/>
        <v>0</v>
      </c>
      <c r="AG170" s="43">
        <f t="shared" si="278"/>
        <v>0</v>
      </c>
      <c r="AH170" s="43">
        <f t="shared" si="279"/>
        <v>0</v>
      </c>
      <c r="AI170" s="43">
        <f t="shared" si="280"/>
        <v>0</v>
      </c>
      <c r="AJ170" s="43">
        <f t="shared" si="281"/>
        <v>0</v>
      </c>
      <c r="AK170" s="43">
        <f t="shared" si="282"/>
        <v>0</v>
      </c>
      <c r="AL170" s="4"/>
      <c r="AM170" s="4"/>
      <c r="AN170" s="14"/>
      <c r="AO170" s="16"/>
      <c r="AP170" s="127">
        <f t="shared" si="236"/>
        <v>0</v>
      </c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</row>
    <row r="171" spans="1:67" s="25" customFormat="1" ht="38.25" hidden="1" customHeight="1">
      <c r="A171" s="23">
        <v>0</v>
      </c>
      <c r="B171" s="4" t="s">
        <v>207</v>
      </c>
      <c r="C171" s="18" t="s">
        <v>56</v>
      </c>
      <c r="D171" s="41">
        <f t="shared" ref="D171" si="315">+D172+D173+D174+D176+D177+D178+D179+D180+D181+D183</f>
        <v>0</v>
      </c>
      <c r="E171" s="41">
        <f t="shared" ref="E171:I171" si="316">+E172+E173+E174+E176+E177+E178+E179+E180+E181+E183</f>
        <v>0</v>
      </c>
      <c r="F171" s="41">
        <f t="shared" ref="F171" si="317">+F172+F173+F174+F176+F177+F178+F179+F180+F181+F183</f>
        <v>0</v>
      </c>
      <c r="G171" s="41">
        <f t="shared" si="316"/>
        <v>0</v>
      </c>
      <c r="H171" s="41">
        <f t="shared" ref="H171" si="318">+H172+H173+H174+H176+H177+H178+H179+H180+H181+H183</f>
        <v>0</v>
      </c>
      <c r="I171" s="41">
        <f t="shared" si="316"/>
        <v>0</v>
      </c>
      <c r="J171" s="41"/>
      <c r="K171" s="41"/>
      <c r="L171" s="41"/>
      <c r="M171" s="41"/>
      <c r="N171" s="41">
        <f t="shared" ref="N171:P171" si="319">+N172+N173+N174+N176+N177+N178+N179+N180+N181+N183</f>
        <v>0</v>
      </c>
      <c r="O171" s="41">
        <f t="shared" si="319"/>
        <v>0</v>
      </c>
      <c r="P171" s="41">
        <f t="shared" si="319"/>
        <v>0</v>
      </c>
      <c r="Q171" s="4">
        <f t="shared" ref="Q171:AM171" si="320">+Q172+Q173+Q174+Q176+Q177+Q178+Q179+Q180+Q181+Q183</f>
        <v>0</v>
      </c>
      <c r="R171" s="41">
        <f t="shared" si="320"/>
        <v>0</v>
      </c>
      <c r="S171" s="41">
        <f t="shared" si="320"/>
        <v>0</v>
      </c>
      <c r="T171" s="41">
        <f t="shared" si="320"/>
        <v>0</v>
      </c>
      <c r="U171" s="4">
        <f t="shared" si="320"/>
        <v>0</v>
      </c>
      <c r="V171" s="41">
        <f t="shared" si="320"/>
        <v>0</v>
      </c>
      <c r="W171" s="41">
        <f t="shared" si="320"/>
        <v>0</v>
      </c>
      <c r="X171" s="41">
        <f t="shared" si="320"/>
        <v>0</v>
      </c>
      <c r="Y171" s="4">
        <f t="shared" si="320"/>
        <v>0</v>
      </c>
      <c r="Z171" s="41">
        <f t="shared" si="320"/>
        <v>0</v>
      </c>
      <c r="AA171" s="41">
        <f t="shared" si="320"/>
        <v>0</v>
      </c>
      <c r="AB171" s="41">
        <f t="shared" ref="AB171" si="321">+AB172+AB173+AB174+AB176+AB177+AB178+AB179+AB180+AB181+AB183</f>
        <v>0</v>
      </c>
      <c r="AC171" s="41">
        <v>0</v>
      </c>
      <c r="AD171" s="41">
        <v>0</v>
      </c>
      <c r="AE171" s="41">
        <f t="shared" ref="AE171" si="322">+AE172+AE173+AE174+AE176+AE177+AE178+AE179+AE180+AE181+AE183</f>
        <v>0</v>
      </c>
      <c r="AF171" s="43">
        <f t="shared" si="277"/>
        <v>0</v>
      </c>
      <c r="AG171" s="43">
        <f t="shared" si="278"/>
        <v>0</v>
      </c>
      <c r="AH171" s="43">
        <f t="shared" si="279"/>
        <v>0</v>
      </c>
      <c r="AI171" s="43">
        <f t="shared" si="280"/>
        <v>0</v>
      </c>
      <c r="AJ171" s="43">
        <f t="shared" si="281"/>
        <v>0</v>
      </c>
      <c r="AK171" s="43">
        <f t="shared" si="282"/>
        <v>0</v>
      </c>
      <c r="AL171" s="4">
        <f t="shared" si="320"/>
        <v>0</v>
      </c>
      <c r="AM171" s="4">
        <f t="shared" si="320"/>
        <v>0</v>
      </c>
      <c r="AN171" s="14">
        <f>+AN172+AN173+AN174+AN176+AN177+AN178+AN179+AN180+AN181+AN183</f>
        <v>0</v>
      </c>
      <c r="AO171" s="16"/>
      <c r="AP171" s="127">
        <f t="shared" si="236"/>
        <v>0</v>
      </c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</row>
    <row r="172" spans="1:67" s="25" customFormat="1" ht="33.75" hidden="1" customHeight="1">
      <c r="A172" s="23">
        <v>4721</v>
      </c>
      <c r="B172" s="4" t="s">
        <v>208</v>
      </c>
      <c r="C172" s="18" t="s">
        <v>56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"/>
      <c r="R172" s="41"/>
      <c r="S172" s="41"/>
      <c r="T172" s="41"/>
      <c r="U172" s="4"/>
      <c r="V172" s="41"/>
      <c r="W172" s="41"/>
      <c r="X172" s="41"/>
      <c r="Y172" s="4"/>
      <c r="Z172" s="41"/>
      <c r="AA172" s="41"/>
      <c r="AB172" s="41"/>
      <c r="AC172" s="41"/>
      <c r="AD172" s="41"/>
      <c r="AE172" s="41"/>
      <c r="AF172" s="43">
        <f t="shared" si="277"/>
        <v>0</v>
      </c>
      <c r="AG172" s="43">
        <f t="shared" si="278"/>
        <v>0</v>
      </c>
      <c r="AH172" s="43">
        <f t="shared" si="279"/>
        <v>0</v>
      </c>
      <c r="AI172" s="43">
        <f t="shared" si="280"/>
        <v>0</v>
      </c>
      <c r="AJ172" s="43">
        <f t="shared" si="281"/>
        <v>0</v>
      </c>
      <c r="AK172" s="43">
        <f t="shared" si="282"/>
        <v>0</v>
      </c>
      <c r="AL172" s="4"/>
      <c r="AM172" s="4"/>
      <c r="AN172" s="14"/>
      <c r="AO172" s="16"/>
      <c r="AP172" s="127">
        <f t="shared" si="236"/>
        <v>0</v>
      </c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</row>
    <row r="173" spans="1:67" s="25" customFormat="1" ht="21.75" hidden="1" customHeight="1">
      <c r="A173" s="23">
        <v>4722</v>
      </c>
      <c r="B173" s="4" t="s">
        <v>209</v>
      </c>
      <c r="C173" s="18" t="s">
        <v>56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"/>
      <c r="R173" s="41"/>
      <c r="S173" s="41"/>
      <c r="T173" s="41"/>
      <c r="U173" s="4"/>
      <c r="V173" s="41"/>
      <c r="W173" s="41"/>
      <c r="X173" s="41"/>
      <c r="Y173" s="4"/>
      <c r="Z173" s="41"/>
      <c r="AA173" s="41"/>
      <c r="AB173" s="41"/>
      <c r="AC173" s="41"/>
      <c r="AD173" s="41"/>
      <c r="AE173" s="41"/>
      <c r="AF173" s="43">
        <f t="shared" si="277"/>
        <v>0</v>
      </c>
      <c r="AG173" s="43">
        <f t="shared" si="278"/>
        <v>0</v>
      </c>
      <c r="AH173" s="43">
        <f t="shared" si="279"/>
        <v>0</v>
      </c>
      <c r="AI173" s="43">
        <f t="shared" si="280"/>
        <v>0</v>
      </c>
      <c r="AJ173" s="43">
        <f t="shared" si="281"/>
        <v>0</v>
      </c>
      <c r="AK173" s="43">
        <f t="shared" si="282"/>
        <v>0</v>
      </c>
      <c r="AL173" s="4"/>
      <c r="AM173" s="4"/>
      <c r="AN173" s="14"/>
      <c r="AO173" s="16"/>
      <c r="AP173" s="127">
        <f t="shared" si="236"/>
        <v>0</v>
      </c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</row>
    <row r="174" spans="1:67" s="25" customFormat="1" ht="32.25" hidden="1" customHeight="1">
      <c r="A174" s="23">
        <v>4723</v>
      </c>
      <c r="B174" s="4" t="s">
        <v>210</v>
      </c>
      <c r="C174" s="18" t="s">
        <v>56</v>
      </c>
      <c r="D174" s="45">
        <f t="shared" ref="D174:X174" si="323">D175</f>
        <v>0</v>
      </c>
      <c r="E174" s="45">
        <f>E175</f>
        <v>0</v>
      </c>
      <c r="F174" s="45">
        <f t="shared" si="323"/>
        <v>0</v>
      </c>
      <c r="G174" s="45">
        <f t="shared" si="323"/>
        <v>0</v>
      </c>
      <c r="H174" s="45">
        <f t="shared" si="323"/>
        <v>0</v>
      </c>
      <c r="I174" s="45">
        <f t="shared" si="323"/>
        <v>0</v>
      </c>
      <c r="J174" s="45"/>
      <c r="K174" s="41"/>
      <c r="L174" s="41"/>
      <c r="M174" s="45"/>
      <c r="N174" s="45">
        <f t="shared" ref="N174:AN174" si="324">N175</f>
        <v>0</v>
      </c>
      <c r="O174" s="45">
        <f t="shared" si="324"/>
        <v>0</v>
      </c>
      <c r="P174" s="45">
        <f t="shared" si="323"/>
        <v>0</v>
      </c>
      <c r="Q174" s="29">
        <f t="shared" si="324"/>
        <v>0</v>
      </c>
      <c r="R174" s="45">
        <f t="shared" si="324"/>
        <v>0</v>
      </c>
      <c r="S174" s="45">
        <f t="shared" si="324"/>
        <v>0</v>
      </c>
      <c r="T174" s="45">
        <f t="shared" si="323"/>
        <v>0</v>
      </c>
      <c r="U174" s="29">
        <f t="shared" si="324"/>
        <v>0</v>
      </c>
      <c r="V174" s="45">
        <f t="shared" si="324"/>
        <v>0</v>
      </c>
      <c r="W174" s="45">
        <f t="shared" si="324"/>
        <v>0</v>
      </c>
      <c r="X174" s="45">
        <f t="shared" si="323"/>
        <v>0</v>
      </c>
      <c r="Y174" s="29">
        <f t="shared" si="324"/>
        <v>0</v>
      </c>
      <c r="Z174" s="45">
        <f t="shared" si="324"/>
        <v>0</v>
      </c>
      <c r="AA174" s="45">
        <f t="shared" si="324"/>
        <v>0</v>
      </c>
      <c r="AB174" s="45">
        <f t="shared" si="324"/>
        <v>0</v>
      </c>
      <c r="AC174" s="45">
        <v>0</v>
      </c>
      <c r="AD174" s="45">
        <v>0</v>
      </c>
      <c r="AE174" s="45">
        <f t="shared" ref="AE174" si="325">AE175</f>
        <v>0</v>
      </c>
      <c r="AF174" s="43">
        <f t="shared" si="277"/>
        <v>0</v>
      </c>
      <c r="AG174" s="43">
        <f t="shared" si="278"/>
        <v>0</v>
      </c>
      <c r="AH174" s="43">
        <f t="shared" si="279"/>
        <v>0</v>
      </c>
      <c r="AI174" s="43">
        <f t="shared" si="280"/>
        <v>0</v>
      </c>
      <c r="AJ174" s="43">
        <f t="shared" si="281"/>
        <v>0</v>
      </c>
      <c r="AK174" s="43">
        <f t="shared" si="282"/>
        <v>0</v>
      </c>
      <c r="AL174" s="29">
        <f t="shared" si="324"/>
        <v>0</v>
      </c>
      <c r="AM174" s="29">
        <f t="shared" si="324"/>
        <v>0</v>
      </c>
      <c r="AN174" s="30">
        <f t="shared" si="324"/>
        <v>0</v>
      </c>
      <c r="AO174" s="31"/>
      <c r="AP174" s="127">
        <f t="shared" si="236"/>
        <v>0</v>
      </c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</row>
    <row r="175" spans="1:67" s="25" customFormat="1" ht="32.25" hidden="1" customHeight="1">
      <c r="A175" s="23"/>
      <c r="B175" s="20" t="s">
        <v>211</v>
      </c>
      <c r="C175" s="18" t="s">
        <v>56</v>
      </c>
      <c r="D175" s="45"/>
      <c r="E175" s="45"/>
      <c r="F175" s="45"/>
      <c r="G175" s="45"/>
      <c r="H175" s="45"/>
      <c r="I175" s="45"/>
      <c r="J175" s="45"/>
      <c r="K175" s="41"/>
      <c r="L175" s="41"/>
      <c r="M175" s="45"/>
      <c r="N175" s="45"/>
      <c r="O175" s="45"/>
      <c r="P175" s="45"/>
      <c r="Q175" s="29"/>
      <c r="R175" s="45"/>
      <c r="S175" s="45"/>
      <c r="T175" s="45"/>
      <c r="U175" s="29"/>
      <c r="V175" s="45"/>
      <c r="W175" s="45"/>
      <c r="X175" s="45"/>
      <c r="Y175" s="29"/>
      <c r="Z175" s="45"/>
      <c r="AA175" s="45"/>
      <c r="AB175" s="45"/>
      <c r="AC175" s="45"/>
      <c r="AD175" s="45"/>
      <c r="AE175" s="45"/>
      <c r="AF175" s="43">
        <f t="shared" si="277"/>
        <v>0</v>
      </c>
      <c r="AG175" s="43">
        <f t="shared" si="278"/>
        <v>0</v>
      </c>
      <c r="AH175" s="43">
        <f t="shared" si="279"/>
        <v>0</v>
      </c>
      <c r="AI175" s="43">
        <f t="shared" si="280"/>
        <v>0</v>
      </c>
      <c r="AJ175" s="43">
        <f t="shared" si="281"/>
        <v>0</v>
      </c>
      <c r="AK175" s="43">
        <f t="shared" si="282"/>
        <v>0</v>
      </c>
      <c r="AL175" s="29"/>
      <c r="AM175" s="29"/>
      <c r="AN175" s="30"/>
      <c r="AO175" s="31"/>
      <c r="AP175" s="127">
        <f t="shared" si="236"/>
        <v>0</v>
      </c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</row>
    <row r="176" spans="1:67" s="25" customFormat="1" ht="24" hidden="1" customHeight="1">
      <c r="A176" s="23">
        <v>4724</v>
      </c>
      <c r="B176" s="4" t="s">
        <v>212</v>
      </c>
      <c r="C176" s="18" t="s">
        <v>56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"/>
      <c r="R176" s="41"/>
      <c r="S176" s="41"/>
      <c r="T176" s="41"/>
      <c r="U176" s="4"/>
      <c r="V176" s="41"/>
      <c r="W176" s="41"/>
      <c r="X176" s="41"/>
      <c r="Y176" s="4"/>
      <c r="Z176" s="41"/>
      <c r="AA176" s="41"/>
      <c r="AB176" s="41"/>
      <c r="AC176" s="41"/>
      <c r="AD176" s="41"/>
      <c r="AE176" s="41"/>
      <c r="AF176" s="43">
        <f t="shared" si="277"/>
        <v>0</v>
      </c>
      <c r="AG176" s="43">
        <f t="shared" si="278"/>
        <v>0</v>
      </c>
      <c r="AH176" s="43">
        <f t="shared" si="279"/>
        <v>0</v>
      </c>
      <c r="AI176" s="43">
        <f t="shared" si="280"/>
        <v>0</v>
      </c>
      <c r="AJ176" s="43">
        <f t="shared" si="281"/>
        <v>0</v>
      </c>
      <c r="AK176" s="43">
        <f t="shared" si="282"/>
        <v>0</v>
      </c>
      <c r="AL176" s="4"/>
      <c r="AM176" s="4"/>
      <c r="AN176" s="14"/>
      <c r="AO176" s="16"/>
      <c r="AP176" s="127">
        <f t="shared" si="236"/>
        <v>0</v>
      </c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</row>
    <row r="177" spans="1:67" s="25" customFormat="1" ht="34.5" hidden="1" customHeight="1">
      <c r="A177" s="23">
        <v>4725</v>
      </c>
      <c r="B177" s="4" t="s">
        <v>213</v>
      </c>
      <c r="C177" s="18" t="s">
        <v>56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"/>
      <c r="R177" s="41"/>
      <c r="S177" s="41"/>
      <c r="T177" s="41"/>
      <c r="U177" s="4"/>
      <c r="V177" s="41"/>
      <c r="W177" s="41"/>
      <c r="X177" s="41"/>
      <c r="Y177" s="4"/>
      <c r="Z177" s="41"/>
      <c r="AA177" s="41"/>
      <c r="AB177" s="41"/>
      <c r="AC177" s="41"/>
      <c r="AD177" s="41"/>
      <c r="AE177" s="41"/>
      <c r="AF177" s="43">
        <f t="shared" si="277"/>
        <v>0</v>
      </c>
      <c r="AG177" s="43">
        <f t="shared" si="278"/>
        <v>0</v>
      </c>
      <c r="AH177" s="43">
        <f t="shared" si="279"/>
        <v>0</v>
      </c>
      <c r="AI177" s="43">
        <f t="shared" si="280"/>
        <v>0</v>
      </c>
      <c r="AJ177" s="43">
        <f t="shared" si="281"/>
        <v>0</v>
      </c>
      <c r="AK177" s="43">
        <f t="shared" si="282"/>
        <v>0</v>
      </c>
      <c r="AL177" s="4"/>
      <c r="AM177" s="4"/>
      <c r="AN177" s="14"/>
      <c r="AO177" s="16"/>
      <c r="AP177" s="127">
        <f t="shared" si="236"/>
        <v>0</v>
      </c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</row>
    <row r="178" spans="1:67" s="25" customFormat="1" ht="30.75" hidden="1" customHeight="1">
      <c r="A178" s="23">
        <v>4726</v>
      </c>
      <c r="B178" s="4" t="s">
        <v>214</v>
      </c>
      <c r="C178" s="18" t="s">
        <v>56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"/>
      <c r="R178" s="41"/>
      <c r="S178" s="41"/>
      <c r="T178" s="41"/>
      <c r="U178" s="4"/>
      <c r="V178" s="41"/>
      <c r="W178" s="41"/>
      <c r="X178" s="41"/>
      <c r="Y178" s="4"/>
      <c r="Z178" s="41"/>
      <c r="AA178" s="41"/>
      <c r="AB178" s="41"/>
      <c r="AC178" s="41"/>
      <c r="AD178" s="41"/>
      <c r="AE178" s="41"/>
      <c r="AF178" s="43">
        <f t="shared" si="277"/>
        <v>0</v>
      </c>
      <c r="AG178" s="43">
        <f t="shared" si="278"/>
        <v>0</v>
      </c>
      <c r="AH178" s="43">
        <f t="shared" si="279"/>
        <v>0</v>
      </c>
      <c r="AI178" s="43">
        <f t="shared" si="280"/>
        <v>0</v>
      </c>
      <c r="AJ178" s="43">
        <f t="shared" si="281"/>
        <v>0</v>
      </c>
      <c r="AK178" s="43">
        <f t="shared" si="282"/>
        <v>0</v>
      </c>
      <c r="AL178" s="4"/>
      <c r="AM178" s="4"/>
      <c r="AN178" s="14"/>
      <c r="AO178" s="16"/>
      <c r="AP178" s="127">
        <f t="shared" si="236"/>
        <v>0</v>
      </c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</row>
    <row r="179" spans="1:67" s="25" customFormat="1" ht="33" hidden="1" customHeight="1">
      <c r="A179" s="23">
        <v>4727</v>
      </c>
      <c r="B179" s="4" t="s">
        <v>215</v>
      </c>
      <c r="C179" s="18" t="s">
        <v>56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"/>
      <c r="R179" s="41"/>
      <c r="S179" s="41"/>
      <c r="T179" s="41"/>
      <c r="U179" s="4"/>
      <c r="V179" s="41"/>
      <c r="W179" s="41"/>
      <c r="X179" s="41"/>
      <c r="Y179" s="4"/>
      <c r="Z179" s="41"/>
      <c r="AA179" s="41"/>
      <c r="AB179" s="41"/>
      <c r="AC179" s="41"/>
      <c r="AD179" s="41"/>
      <c r="AE179" s="41"/>
      <c r="AF179" s="43">
        <f t="shared" si="277"/>
        <v>0</v>
      </c>
      <c r="AG179" s="43">
        <f t="shared" si="278"/>
        <v>0</v>
      </c>
      <c r="AH179" s="43">
        <f t="shared" si="279"/>
        <v>0</v>
      </c>
      <c r="AI179" s="43">
        <f t="shared" si="280"/>
        <v>0</v>
      </c>
      <c r="AJ179" s="43">
        <f t="shared" si="281"/>
        <v>0</v>
      </c>
      <c r="AK179" s="43">
        <f t="shared" si="282"/>
        <v>0</v>
      </c>
      <c r="AL179" s="4"/>
      <c r="AM179" s="4"/>
      <c r="AN179" s="14"/>
      <c r="AO179" s="16"/>
      <c r="AP179" s="127">
        <f t="shared" si="236"/>
        <v>0</v>
      </c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</row>
    <row r="180" spans="1:67" s="25" customFormat="1" ht="27.75" hidden="1" customHeight="1">
      <c r="A180" s="23">
        <v>4728</v>
      </c>
      <c r="B180" s="4" t="s">
        <v>216</v>
      </c>
      <c r="C180" s="18" t="s">
        <v>56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"/>
      <c r="R180" s="41"/>
      <c r="S180" s="41"/>
      <c r="T180" s="41"/>
      <c r="U180" s="4"/>
      <c r="V180" s="41"/>
      <c r="W180" s="41"/>
      <c r="X180" s="41"/>
      <c r="Y180" s="4"/>
      <c r="Z180" s="41"/>
      <c r="AA180" s="41"/>
      <c r="AB180" s="41"/>
      <c r="AC180" s="41"/>
      <c r="AD180" s="41"/>
      <c r="AE180" s="41"/>
      <c r="AF180" s="43">
        <f t="shared" si="277"/>
        <v>0</v>
      </c>
      <c r="AG180" s="43">
        <f t="shared" si="278"/>
        <v>0</v>
      </c>
      <c r="AH180" s="43">
        <f t="shared" si="279"/>
        <v>0</v>
      </c>
      <c r="AI180" s="43">
        <f t="shared" si="280"/>
        <v>0</v>
      </c>
      <c r="AJ180" s="43">
        <f t="shared" si="281"/>
        <v>0</v>
      </c>
      <c r="AK180" s="43">
        <f t="shared" si="282"/>
        <v>0</v>
      </c>
      <c r="AL180" s="4"/>
      <c r="AM180" s="4"/>
      <c r="AN180" s="14"/>
      <c r="AO180" s="16"/>
      <c r="AP180" s="127">
        <f t="shared" si="236"/>
        <v>0</v>
      </c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</row>
    <row r="181" spans="1:67" s="25" customFormat="1" ht="21" hidden="1" customHeight="1">
      <c r="A181" s="23">
        <v>4729</v>
      </c>
      <c r="B181" s="4" t="s">
        <v>217</v>
      </c>
      <c r="C181" s="18" t="s">
        <v>56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"/>
      <c r="R181" s="41"/>
      <c r="S181" s="41"/>
      <c r="T181" s="41"/>
      <c r="U181" s="4"/>
      <c r="V181" s="41"/>
      <c r="W181" s="41"/>
      <c r="X181" s="41"/>
      <c r="Y181" s="4"/>
      <c r="Z181" s="41"/>
      <c r="AA181" s="41"/>
      <c r="AB181" s="41"/>
      <c r="AC181" s="41"/>
      <c r="AD181" s="41"/>
      <c r="AE181" s="41"/>
      <c r="AF181" s="43">
        <f t="shared" si="277"/>
        <v>0</v>
      </c>
      <c r="AG181" s="43">
        <f t="shared" si="278"/>
        <v>0</v>
      </c>
      <c r="AH181" s="43">
        <f t="shared" si="279"/>
        <v>0</v>
      </c>
      <c r="AI181" s="43">
        <f t="shared" si="280"/>
        <v>0</v>
      </c>
      <c r="AJ181" s="43">
        <f t="shared" si="281"/>
        <v>0</v>
      </c>
      <c r="AK181" s="43">
        <f t="shared" si="282"/>
        <v>0</v>
      </c>
      <c r="AL181" s="4"/>
      <c r="AM181" s="4"/>
      <c r="AN181" s="14"/>
      <c r="AO181" s="16"/>
      <c r="AP181" s="127">
        <f t="shared" si="236"/>
        <v>0</v>
      </c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</row>
    <row r="182" spans="1:67" s="25" customFormat="1" ht="33.75" hidden="1" customHeight="1">
      <c r="A182" s="23">
        <v>0</v>
      </c>
      <c r="B182" s="19" t="s">
        <v>218</v>
      </c>
      <c r="C182" s="18" t="s">
        <v>56</v>
      </c>
      <c r="D182" s="41">
        <f t="shared" ref="D182:X182" si="326">D183</f>
        <v>0</v>
      </c>
      <c r="E182" s="41">
        <f t="shared" si="326"/>
        <v>0</v>
      </c>
      <c r="F182" s="41">
        <f t="shared" si="326"/>
        <v>0</v>
      </c>
      <c r="G182" s="41">
        <f t="shared" si="326"/>
        <v>0</v>
      </c>
      <c r="H182" s="41">
        <f t="shared" si="326"/>
        <v>0</v>
      </c>
      <c r="I182" s="41">
        <f t="shared" si="326"/>
        <v>0</v>
      </c>
      <c r="J182" s="41"/>
      <c r="K182" s="41"/>
      <c r="L182" s="41"/>
      <c r="M182" s="41"/>
      <c r="N182" s="41">
        <f t="shared" ref="N182:AN182" si="327">N183</f>
        <v>0</v>
      </c>
      <c r="O182" s="41">
        <f t="shared" si="327"/>
        <v>0</v>
      </c>
      <c r="P182" s="41">
        <f t="shared" si="326"/>
        <v>0</v>
      </c>
      <c r="Q182" s="4">
        <f t="shared" si="327"/>
        <v>0</v>
      </c>
      <c r="R182" s="41">
        <f t="shared" si="327"/>
        <v>0</v>
      </c>
      <c r="S182" s="41">
        <f t="shared" si="327"/>
        <v>0</v>
      </c>
      <c r="T182" s="41">
        <f t="shared" si="326"/>
        <v>0</v>
      </c>
      <c r="U182" s="4">
        <f t="shared" si="327"/>
        <v>0</v>
      </c>
      <c r="V182" s="41">
        <f t="shared" si="327"/>
        <v>0</v>
      </c>
      <c r="W182" s="41">
        <f t="shared" si="327"/>
        <v>0</v>
      </c>
      <c r="X182" s="41">
        <f t="shared" si="326"/>
        <v>0</v>
      </c>
      <c r="Y182" s="4">
        <f t="shared" si="327"/>
        <v>0</v>
      </c>
      <c r="Z182" s="41">
        <f t="shared" si="327"/>
        <v>0</v>
      </c>
      <c r="AA182" s="41">
        <f t="shared" si="327"/>
        <v>0</v>
      </c>
      <c r="AB182" s="41">
        <f t="shared" si="327"/>
        <v>0</v>
      </c>
      <c r="AC182" s="41">
        <v>0</v>
      </c>
      <c r="AD182" s="41">
        <v>0</v>
      </c>
      <c r="AE182" s="41">
        <f t="shared" ref="AE182" si="328">AE183</f>
        <v>0</v>
      </c>
      <c r="AF182" s="43">
        <f t="shared" si="277"/>
        <v>0</v>
      </c>
      <c r="AG182" s="43">
        <f t="shared" si="278"/>
        <v>0</v>
      </c>
      <c r="AH182" s="43">
        <f t="shared" si="279"/>
        <v>0</v>
      </c>
      <c r="AI182" s="43">
        <f t="shared" si="280"/>
        <v>0</v>
      </c>
      <c r="AJ182" s="43">
        <f t="shared" si="281"/>
        <v>0</v>
      </c>
      <c r="AK182" s="43">
        <f t="shared" si="282"/>
        <v>0</v>
      </c>
      <c r="AL182" s="4">
        <f t="shared" si="327"/>
        <v>0</v>
      </c>
      <c r="AM182" s="4">
        <f t="shared" si="327"/>
        <v>0</v>
      </c>
      <c r="AN182" s="14">
        <f t="shared" si="327"/>
        <v>0</v>
      </c>
      <c r="AO182" s="16"/>
      <c r="AP182" s="127">
        <f t="shared" si="236"/>
        <v>0</v>
      </c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</row>
    <row r="183" spans="1:67" s="25" customFormat="1" ht="23.25" hidden="1" customHeight="1">
      <c r="A183" s="23">
        <v>4741</v>
      </c>
      <c r="B183" s="19" t="s">
        <v>218</v>
      </c>
      <c r="C183" s="18" t="s">
        <v>56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"/>
      <c r="R183" s="41"/>
      <c r="S183" s="41"/>
      <c r="T183" s="41"/>
      <c r="U183" s="4"/>
      <c r="V183" s="41"/>
      <c r="W183" s="41"/>
      <c r="X183" s="41"/>
      <c r="Y183" s="4"/>
      <c r="Z183" s="41"/>
      <c r="AA183" s="41"/>
      <c r="AB183" s="41"/>
      <c r="AC183" s="41"/>
      <c r="AD183" s="41"/>
      <c r="AE183" s="41"/>
      <c r="AF183" s="43">
        <f t="shared" si="277"/>
        <v>0</v>
      </c>
      <c r="AG183" s="43">
        <f t="shared" si="278"/>
        <v>0</v>
      </c>
      <c r="AH183" s="43">
        <f t="shared" si="279"/>
        <v>0</v>
      </c>
      <c r="AI183" s="43">
        <f t="shared" si="280"/>
        <v>0</v>
      </c>
      <c r="AJ183" s="43">
        <f t="shared" si="281"/>
        <v>0</v>
      </c>
      <c r="AK183" s="43">
        <f t="shared" si="282"/>
        <v>0</v>
      </c>
      <c r="AL183" s="4"/>
      <c r="AM183" s="4"/>
      <c r="AN183" s="14"/>
      <c r="AO183" s="16"/>
      <c r="AP183" s="127">
        <f t="shared" si="236"/>
        <v>0</v>
      </c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</row>
    <row r="184" spans="1:67" s="25" customFormat="1" ht="78" hidden="1" customHeight="1">
      <c r="A184" s="139" t="s">
        <v>219</v>
      </c>
      <c r="B184" s="140" t="s">
        <v>220</v>
      </c>
      <c r="C184" s="18" t="s">
        <v>56</v>
      </c>
      <c r="D184" s="41">
        <f t="shared" ref="D184" si="329">D185+D186+D187+D188</f>
        <v>0</v>
      </c>
      <c r="E184" s="41">
        <f t="shared" ref="E184:I184" si="330">E185+E186+E187+E188</f>
        <v>0</v>
      </c>
      <c r="F184" s="41">
        <f t="shared" ref="F184" si="331">F185+F186+F187+F188</f>
        <v>0</v>
      </c>
      <c r="G184" s="41">
        <f t="shared" si="330"/>
        <v>0</v>
      </c>
      <c r="H184" s="41">
        <f t="shared" ref="H184" si="332">H185+H186+H187+H188</f>
        <v>0</v>
      </c>
      <c r="I184" s="41">
        <f t="shared" si="330"/>
        <v>0</v>
      </c>
      <c r="J184" s="41"/>
      <c r="K184" s="41"/>
      <c r="L184" s="41"/>
      <c r="M184" s="41"/>
      <c r="N184" s="41">
        <f t="shared" ref="N184:P184" si="333">N185+N186+N187+N188</f>
        <v>0</v>
      </c>
      <c r="O184" s="41">
        <f t="shared" si="333"/>
        <v>0</v>
      </c>
      <c r="P184" s="41">
        <f t="shared" si="333"/>
        <v>0</v>
      </c>
      <c r="Q184" s="4">
        <f t="shared" ref="Q184:AM184" si="334">Q185+Q186+Q187+Q188</f>
        <v>0</v>
      </c>
      <c r="R184" s="41">
        <f t="shared" si="334"/>
        <v>0</v>
      </c>
      <c r="S184" s="41">
        <f t="shared" si="334"/>
        <v>0</v>
      </c>
      <c r="T184" s="41">
        <f t="shared" si="334"/>
        <v>0</v>
      </c>
      <c r="U184" s="4">
        <f t="shared" si="334"/>
        <v>0</v>
      </c>
      <c r="V184" s="41">
        <f t="shared" si="334"/>
        <v>0</v>
      </c>
      <c r="W184" s="41">
        <f t="shared" si="334"/>
        <v>0</v>
      </c>
      <c r="X184" s="41">
        <f t="shared" si="334"/>
        <v>0</v>
      </c>
      <c r="Y184" s="4">
        <f t="shared" si="334"/>
        <v>0</v>
      </c>
      <c r="Z184" s="41">
        <f t="shared" si="334"/>
        <v>0</v>
      </c>
      <c r="AA184" s="41">
        <f t="shared" si="334"/>
        <v>0</v>
      </c>
      <c r="AB184" s="41">
        <f t="shared" ref="AB184" si="335">AB185+AB186+AB187+AB188</f>
        <v>0</v>
      </c>
      <c r="AC184" s="41">
        <v>0</v>
      </c>
      <c r="AD184" s="41">
        <v>0</v>
      </c>
      <c r="AE184" s="41">
        <f t="shared" ref="AE184" si="336">AE185+AE186+AE187+AE188</f>
        <v>0</v>
      </c>
      <c r="AF184" s="43">
        <f t="shared" si="277"/>
        <v>0</v>
      </c>
      <c r="AG184" s="43">
        <f t="shared" si="278"/>
        <v>0</v>
      </c>
      <c r="AH184" s="43">
        <f t="shared" si="279"/>
        <v>0</v>
      </c>
      <c r="AI184" s="43">
        <f t="shared" si="280"/>
        <v>0</v>
      </c>
      <c r="AJ184" s="43">
        <f t="shared" si="281"/>
        <v>0</v>
      </c>
      <c r="AK184" s="43">
        <f t="shared" si="282"/>
        <v>0</v>
      </c>
      <c r="AL184" s="4">
        <f t="shared" si="334"/>
        <v>0</v>
      </c>
      <c r="AM184" s="4">
        <f t="shared" si="334"/>
        <v>0</v>
      </c>
      <c r="AN184" s="14">
        <f>AN185+AN186+AN187+AN188</f>
        <v>0</v>
      </c>
      <c r="AO184" s="16"/>
      <c r="AP184" s="127">
        <f t="shared" si="236"/>
        <v>0</v>
      </c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</row>
    <row r="185" spans="1:67" s="25" customFormat="1" ht="24.75" hidden="1" customHeight="1">
      <c r="A185" s="139" t="s">
        <v>221</v>
      </c>
      <c r="B185" s="140" t="s">
        <v>222</v>
      </c>
      <c r="C185" s="18" t="s">
        <v>56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"/>
      <c r="R185" s="41"/>
      <c r="S185" s="41"/>
      <c r="T185" s="41"/>
      <c r="U185" s="4"/>
      <c r="V185" s="41"/>
      <c r="W185" s="41"/>
      <c r="X185" s="41"/>
      <c r="Y185" s="4"/>
      <c r="Z185" s="41"/>
      <c r="AA185" s="41"/>
      <c r="AB185" s="41"/>
      <c r="AC185" s="41"/>
      <c r="AD185" s="41"/>
      <c r="AE185" s="41"/>
      <c r="AF185" s="43">
        <f t="shared" si="277"/>
        <v>0</v>
      </c>
      <c r="AG185" s="43">
        <f t="shared" si="278"/>
        <v>0</v>
      </c>
      <c r="AH185" s="43">
        <f t="shared" si="279"/>
        <v>0</v>
      </c>
      <c r="AI185" s="43">
        <f t="shared" si="280"/>
        <v>0</v>
      </c>
      <c r="AJ185" s="43">
        <f t="shared" si="281"/>
        <v>0</v>
      </c>
      <c r="AK185" s="43">
        <f t="shared" si="282"/>
        <v>0</v>
      </c>
      <c r="AL185" s="4"/>
      <c r="AM185" s="4"/>
      <c r="AN185" s="14"/>
      <c r="AO185" s="16"/>
      <c r="AP185" s="127">
        <f t="shared" si="236"/>
        <v>0</v>
      </c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</row>
    <row r="186" spans="1:67" s="25" customFormat="1" ht="27.75" hidden="1" customHeight="1">
      <c r="A186" s="139" t="s">
        <v>223</v>
      </c>
      <c r="B186" s="140" t="s">
        <v>224</v>
      </c>
      <c r="C186" s="18" t="s">
        <v>56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"/>
      <c r="R186" s="41"/>
      <c r="S186" s="41"/>
      <c r="T186" s="41"/>
      <c r="U186" s="4"/>
      <c r="V186" s="41"/>
      <c r="W186" s="41"/>
      <c r="X186" s="41"/>
      <c r="Y186" s="4"/>
      <c r="Z186" s="41"/>
      <c r="AA186" s="41"/>
      <c r="AB186" s="41"/>
      <c r="AC186" s="41"/>
      <c r="AD186" s="41"/>
      <c r="AE186" s="41"/>
      <c r="AF186" s="43">
        <f t="shared" si="277"/>
        <v>0</v>
      </c>
      <c r="AG186" s="43">
        <f t="shared" si="278"/>
        <v>0</v>
      </c>
      <c r="AH186" s="43">
        <f t="shared" si="279"/>
        <v>0</v>
      </c>
      <c r="AI186" s="43">
        <f t="shared" si="280"/>
        <v>0</v>
      </c>
      <c r="AJ186" s="43">
        <f t="shared" si="281"/>
        <v>0</v>
      </c>
      <c r="AK186" s="43">
        <f t="shared" si="282"/>
        <v>0</v>
      </c>
      <c r="AL186" s="4"/>
      <c r="AM186" s="4"/>
      <c r="AN186" s="14"/>
      <c r="AO186" s="16"/>
      <c r="AP186" s="127">
        <f t="shared" si="236"/>
        <v>0</v>
      </c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</row>
    <row r="187" spans="1:67" s="25" customFormat="1" ht="24.75" hidden="1" customHeight="1">
      <c r="A187" s="139" t="s">
        <v>225</v>
      </c>
      <c r="B187" s="140" t="s">
        <v>226</v>
      </c>
      <c r="C187" s="18" t="s">
        <v>56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"/>
      <c r="R187" s="41"/>
      <c r="S187" s="41"/>
      <c r="T187" s="41"/>
      <c r="U187" s="4"/>
      <c r="V187" s="41"/>
      <c r="W187" s="41"/>
      <c r="X187" s="41"/>
      <c r="Y187" s="4"/>
      <c r="Z187" s="41"/>
      <c r="AA187" s="41"/>
      <c r="AB187" s="41"/>
      <c r="AC187" s="41"/>
      <c r="AD187" s="41"/>
      <c r="AE187" s="41"/>
      <c r="AF187" s="43">
        <f t="shared" si="277"/>
        <v>0</v>
      </c>
      <c r="AG187" s="43">
        <f t="shared" si="278"/>
        <v>0</v>
      </c>
      <c r="AH187" s="43">
        <f t="shared" si="279"/>
        <v>0</v>
      </c>
      <c r="AI187" s="43">
        <f t="shared" si="280"/>
        <v>0</v>
      </c>
      <c r="AJ187" s="43">
        <f t="shared" si="281"/>
        <v>0</v>
      </c>
      <c r="AK187" s="43">
        <f t="shared" si="282"/>
        <v>0</v>
      </c>
      <c r="AL187" s="4"/>
      <c r="AM187" s="4"/>
      <c r="AN187" s="14"/>
      <c r="AO187" s="16"/>
      <c r="AP187" s="127">
        <f t="shared" si="236"/>
        <v>0</v>
      </c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</row>
    <row r="188" spans="1:67" s="25" customFormat="1" ht="21.75" hidden="1" customHeight="1">
      <c r="A188" s="139" t="s">
        <v>227</v>
      </c>
      <c r="B188" s="140" t="s">
        <v>228</v>
      </c>
      <c r="C188" s="20" t="s">
        <v>56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"/>
      <c r="R188" s="41"/>
      <c r="S188" s="41"/>
      <c r="T188" s="41"/>
      <c r="U188" s="4"/>
      <c r="V188" s="41"/>
      <c r="W188" s="41"/>
      <c r="X188" s="41"/>
      <c r="Y188" s="4"/>
      <c r="Z188" s="41"/>
      <c r="AA188" s="41"/>
      <c r="AB188" s="41"/>
      <c r="AC188" s="41"/>
      <c r="AD188" s="41"/>
      <c r="AE188" s="41"/>
      <c r="AF188" s="43">
        <f t="shared" si="277"/>
        <v>0</v>
      </c>
      <c r="AG188" s="43">
        <f t="shared" si="278"/>
        <v>0</v>
      </c>
      <c r="AH188" s="43">
        <f t="shared" si="279"/>
        <v>0</v>
      </c>
      <c r="AI188" s="43">
        <f t="shared" si="280"/>
        <v>0</v>
      </c>
      <c r="AJ188" s="43">
        <f t="shared" si="281"/>
        <v>0</v>
      </c>
      <c r="AK188" s="43">
        <f t="shared" si="282"/>
        <v>0</v>
      </c>
      <c r="AL188" s="4"/>
      <c r="AM188" s="4"/>
      <c r="AN188" s="14"/>
      <c r="AO188" s="16"/>
      <c r="AP188" s="127">
        <f t="shared" si="236"/>
        <v>0</v>
      </c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</row>
    <row r="189" spans="1:67" s="25" customFormat="1">
      <c r="A189" s="23">
        <v>0</v>
      </c>
      <c r="B189" s="19" t="s">
        <v>229</v>
      </c>
      <c r="C189" s="20" t="s">
        <v>56</v>
      </c>
      <c r="D189" s="41">
        <f t="shared" ref="D189" si="337">+D190+D193+D198+D200+D203+D205+D207</f>
        <v>0</v>
      </c>
      <c r="E189" s="41">
        <f t="shared" ref="E189:I189" si="338">+E190+E193+E198+E200+E203+E205+E207</f>
        <v>0</v>
      </c>
      <c r="F189" s="41">
        <f t="shared" ref="F189" si="339">+F190+F193+F198+F200+F203+F205+F207</f>
        <v>0</v>
      </c>
      <c r="G189" s="41">
        <f t="shared" si="338"/>
        <v>0</v>
      </c>
      <c r="H189" s="41">
        <f t="shared" ref="H189" si="340">+H190+H193+H198+H200+H203+H205+H207</f>
        <v>0</v>
      </c>
      <c r="I189" s="41">
        <f t="shared" si="338"/>
        <v>0</v>
      </c>
      <c r="J189" s="41"/>
      <c r="K189" s="41"/>
      <c r="L189" s="41"/>
      <c r="M189" s="41"/>
      <c r="N189" s="41">
        <f t="shared" ref="N189:P189" si="341">+N190+N193+N198+N200+N203+N205+N207</f>
        <v>0</v>
      </c>
      <c r="O189" s="41">
        <f t="shared" si="341"/>
        <v>0</v>
      </c>
      <c r="P189" s="41">
        <f t="shared" si="341"/>
        <v>0</v>
      </c>
      <c r="Q189" s="4">
        <f t="shared" ref="Q189:AM189" si="342">+Q190+Q193+Q198+Q200+Q203+Q205+Q207</f>
        <v>0</v>
      </c>
      <c r="R189" s="41">
        <f t="shared" si="342"/>
        <v>0</v>
      </c>
      <c r="S189" s="41">
        <f t="shared" si="342"/>
        <v>0</v>
      </c>
      <c r="T189" s="41">
        <f t="shared" si="342"/>
        <v>0</v>
      </c>
      <c r="U189" s="4">
        <f t="shared" si="342"/>
        <v>0</v>
      </c>
      <c r="V189" s="41">
        <f t="shared" si="342"/>
        <v>0</v>
      </c>
      <c r="W189" s="41">
        <f t="shared" si="342"/>
        <v>0</v>
      </c>
      <c r="X189" s="41">
        <f t="shared" si="342"/>
        <v>0</v>
      </c>
      <c r="Y189" s="4">
        <f t="shared" si="342"/>
        <v>0</v>
      </c>
      <c r="Z189" s="41">
        <f t="shared" si="342"/>
        <v>0</v>
      </c>
      <c r="AA189" s="41">
        <f t="shared" si="342"/>
        <v>0</v>
      </c>
      <c r="AB189" s="41">
        <f t="shared" ref="AB189" si="343">+AB190+AB193+AB198+AB200+AB203+AB205+AB207</f>
        <v>0</v>
      </c>
      <c r="AC189" s="41">
        <f t="shared" si="342"/>
        <v>0</v>
      </c>
      <c r="AD189" s="41">
        <f t="shared" si="342"/>
        <v>0</v>
      </c>
      <c r="AE189" s="41">
        <f t="shared" ref="AE189" si="344">+AE190+AE193+AE198+AE200+AE203+AE205+AE207</f>
        <v>0</v>
      </c>
      <c r="AF189" s="43">
        <f t="shared" si="277"/>
        <v>0</v>
      </c>
      <c r="AG189" s="43">
        <f t="shared" si="278"/>
        <v>0</v>
      </c>
      <c r="AH189" s="43">
        <f t="shared" si="279"/>
        <v>0</v>
      </c>
      <c r="AI189" s="43">
        <f t="shared" si="280"/>
        <v>0</v>
      </c>
      <c r="AJ189" s="43">
        <f t="shared" si="281"/>
        <v>0</v>
      </c>
      <c r="AK189" s="43">
        <f t="shared" si="282"/>
        <v>0</v>
      </c>
      <c r="AL189" s="4">
        <f t="shared" si="342"/>
        <v>0</v>
      </c>
      <c r="AM189" s="4">
        <f t="shared" si="342"/>
        <v>0</v>
      </c>
      <c r="AN189" s="14">
        <f>+AN190+AN193+AN198+AN200+AN203+AN205+AN207</f>
        <v>0</v>
      </c>
      <c r="AO189" s="16"/>
      <c r="AP189" s="127">
        <f t="shared" si="236"/>
        <v>0</v>
      </c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</row>
    <row r="190" spans="1:67" s="25" customFormat="1" ht="38.25" hidden="1" customHeight="1">
      <c r="A190" s="23">
        <v>0</v>
      </c>
      <c r="B190" s="19" t="s">
        <v>230</v>
      </c>
      <c r="C190" s="20" t="s">
        <v>56</v>
      </c>
      <c r="D190" s="41">
        <f t="shared" ref="D190" si="345">+D191+D192</f>
        <v>0</v>
      </c>
      <c r="E190" s="41">
        <f t="shared" ref="E190:I190" si="346">+E191+E192</f>
        <v>0</v>
      </c>
      <c r="F190" s="41">
        <f t="shared" ref="F190" si="347">+F191+F192</f>
        <v>0</v>
      </c>
      <c r="G190" s="41">
        <f t="shared" si="346"/>
        <v>0</v>
      </c>
      <c r="H190" s="41">
        <f t="shared" ref="H190" si="348">+H191+H192</f>
        <v>0</v>
      </c>
      <c r="I190" s="41">
        <f t="shared" si="346"/>
        <v>0</v>
      </c>
      <c r="J190" s="41"/>
      <c r="K190" s="41"/>
      <c r="L190" s="41"/>
      <c r="M190" s="41"/>
      <c r="N190" s="41">
        <f t="shared" ref="N190:P190" si="349">+N191+N192</f>
        <v>0</v>
      </c>
      <c r="O190" s="41">
        <f t="shared" si="349"/>
        <v>0</v>
      </c>
      <c r="P190" s="41">
        <f t="shared" si="349"/>
        <v>0</v>
      </c>
      <c r="Q190" s="4">
        <f t="shared" ref="Q190:AM190" si="350">+Q191+Q192</f>
        <v>0</v>
      </c>
      <c r="R190" s="41">
        <f t="shared" si="350"/>
        <v>0</v>
      </c>
      <c r="S190" s="41">
        <f t="shared" si="350"/>
        <v>0</v>
      </c>
      <c r="T190" s="41">
        <f t="shared" si="350"/>
        <v>0</v>
      </c>
      <c r="U190" s="4">
        <f t="shared" si="350"/>
        <v>0</v>
      </c>
      <c r="V190" s="41">
        <f t="shared" si="350"/>
        <v>0</v>
      </c>
      <c r="W190" s="41">
        <f t="shared" si="350"/>
        <v>0</v>
      </c>
      <c r="X190" s="41">
        <f t="shared" si="350"/>
        <v>0</v>
      </c>
      <c r="Y190" s="4">
        <f t="shared" si="350"/>
        <v>0</v>
      </c>
      <c r="Z190" s="41">
        <f t="shared" si="350"/>
        <v>0</v>
      </c>
      <c r="AA190" s="41">
        <f t="shared" si="350"/>
        <v>0</v>
      </c>
      <c r="AB190" s="41">
        <f t="shared" ref="AB190" si="351">+AB191+AB192</f>
        <v>0</v>
      </c>
      <c r="AC190" s="41">
        <v>0</v>
      </c>
      <c r="AD190" s="41">
        <v>0</v>
      </c>
      <c r="AE190" s="41">
        <f t="shared" ref="AE190" si="352">+AE191+AE192</f>
        <v>0</v>
      </c>
      <c r="AF190" s="43">
        <f t="shared" si="277"/>
        <v>0</v>
      </c>
      <c r="AG190" s="43">
        <f t="shared" si="278"/>
        <v>0</v>
      </c>
      <c r="AH190" s="43">
        <f t="shared" si="279"/>
        <v>0</v>
      </c>
      <c r="AI190" s="43">
        <f t="shared" si="280"/>
        <v>0</v>
      </c>
      <c r="AJ190" s="43">
        <f t="shared" si="281"/>
        <v>0</v>
      </c>
      <c r="AK190" s="43">
        <f t="shared" si="282"/>
        <v>0</v>
      </c>
      <c r="AL190" s="4">
        <f t="shared" si="350"/>
        <v>0</v>
      </c>
      <c r="AM190" s="4">
        <f t="shared" si="350"/>
        <v>0</v>
      </c>
      <c r="AN190" s="14">
        <f>+AN191+AN192</f>
        <v>0</v>
      </c>
      <c r="AO190" s="16"/>
      <c r="AP190" s="127">
        <f t="shared" si="236"/>
        <v>0</v>
      </c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</row>
    <row r="191" spans="1:67" s="25" customFormat="1" ht="51" hidden="1" customHeight="1">
      <c r="A191" s="23">
        <v>4811</v>
      </c>
      <c r="B191" s="19" t="s">
        <v>231</v>
      </c>
      <c r="C191" s="20" t="s">
        <v>56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"/>
      <c r="R191" s="41"/>
      <c r="S191" s="41"/>
      <c r="T191" s="41"/>
      <c r="U191" s="4"/>
      <c r="V191" s="41"/>
      <c r="W191" s="41"/>
      <c r="X191" s="41"/>
      <c r="Y191" s="4"/>
      <c r="Z191" s="41"/>
      <c r="AA191" s="41"/>
      <c r="AB191" s="41"/>
      <c r="AC191" s="41"/>
      <c r="AD191" s="41"/>
      <c r="AE191" s="41"/>
      <c r="AF191" s="43">
        <f t="shared" si="277"/>
        <v>0</v>
      </c>
      <c r="AG191" s="43">
        <f t="shared" si="278"/>
        <v>0</v>
      </c>
      <c r="AH191" s="43">
        <f t="shared" si="279"/>
        <v>0</v>
      </c>
      <c r="AI191" s="43">
        <f t="shared" si="280"/>
        <v>0</v>
      </c>
      <c r="AJ191" s="43">
        <f t="shared" si="281"/>
        <v>0</v>
      </c>
      <c r="AK191" s="43">
        <f t="shared" si="282"/>
        <v>0</v>
      </c>
      <c r="AL191" s="4"/>
      <c r="AM191" s="4"/>
      <c r="AN191" s="14"/>
      <c r="AO191" s="16"/>
      <c r="AP191" s="127">
        <f t="shared" si="236"/>
        <v>0</v>
      </c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</row>
    <row r="192" spans="1:67" s="25" customFormat="1" ht="32.25" hidden="1" customHeight="1">
      <c r="A192" s="23">
        <v>4819</v>
      </c>
      <c r="B192" s="4" t="s">
        <v>232</v>
      </c>
      <c r="C192" s="18" t="s">
        <v>56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"/>
      <c r="R192" s="41"/>
      <c r="S192" s="41"/>
      <c r="T192" s="41"/>
      <c r="U192" s="4"/>
      <c r="V192" s="41"/>
      <c r="W192" s="41"/>
      <c r="X192" s="41"/>
      <c r="Y192" s="4"/>
      <c r="Z192" s="41"/>
      <c r="AA192" s="41"/>
      <c r="AB192" s="41"/>
      <c r="AC192" s="41"/>
      <c r="AD192" s="41"/>
      <c r="AE192" s="41"/>
      <c r="AF192" s="43">
        <f t="shared" si="277"/>
        <v>0</v>
      </c>
      <c r="AG192" s="43">
        <f t="shared" si="278"/>
        <v>0</v>
      </c>
      <c r="AH192" s="43">
        <f t="shared" si="279"/>
        <v>0</v>
      </c>
      <c r="AI192" s="43">
        <f t="shared" si="280"/>
        <v>0</v>
      </c>
      <c r="AJ192" s="43">
        <f t="shared" si="281"/>
        <v>0</v>
      </c>
      <c r="AK192" s="43">
        <f t="shared" si="282"/>
        <v>0</v>
      </c>
      <c r="AL192" s="4"/>
      <c r="AM192" s="4"/>
      <c r="AN192" s="14"/>
      <c r="AO192" s="16"/>
      <c r="AP192" s="127">
        <f t="shared" si="236"/>
        <v>0</v>
      </c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</row>
    <row r="193" spans="1:67" s="25" customFormat="1" ht="45.75" customHeight="1">
      <c r="A193" s="23">
        <v>0</v>
      </c>
      <c r="B193" s="4" t="s">
        <v>233</v>
      </c>
      <c r="C193" s="18" t="s">
        <v>56</v>
      </c>
      <c r="D193" s="41">
        <f t="shared" ref="D193" si="353">+D194+D195+D196+D197</f>
        <v>0</v>
      </c>
      <c r="E193" s="41">
        <f t="shared" ref="E193:I193" si="354">+E194+E195+E196+E197</f>
        <v>0</v>
      </c>
      <c r="F193" s="41">
        <f t="shared" ref="F193" si="355">+F194+F195+F196+F197</f>
        <v>0</v>
      </c>
      <c r="G193" s="41">
        <f t="shared" si="354"/>
        <v>0</v>
      </c>
      <c r="H193" s="41">
        <f t="shared" ref="H193" si="356">+H194+H195+H196+H197</f>
        <v>0</v>
      </c>
      <c r="I193" s="41">
        <f t="shared" si="354"/>
        <v>0</v>
      </c>
      <c r="J193" s="41"/>
      <c r="K193" s="41"/>
      <c r="L193" s="41"/>
      <c r="M193" s="41"/>
      <c r="N193" s="41">
        <f t="shared" ref="N193:P193" si="357">+N194+N195+N196+N197</f>
        <v>0</v>
      </c>
      <c r="O193" s="41">
        <f t="shared" si="357"/>
        <v>0</v>
      </c>
      <c r="P193" s="41">
        <f t="shared" si="357"/>
        <v>0</v>
      </c>
      <c r="Q193" s="4">
        <f t="shared" ref="Q193:AM193" si="358">+Q194+Q195+Q196+Q197</f>
        <v>0</v>
      </c>
      <c r="R193" s="41">
        <f t="shared" si="358"/>
        <v>0</v>
      </c>
      <c r="S193" s="41">
        <f t="shared" si="358"/>
        <v>0</v>
      </c>
      <c r="T193" s="41">
        <f t="shared" si="358"/>
        <v>0</v>
      </c>
      <c r="U193" s="4">
        <f t="shared" si="358"/>
        <v>0</v>
      </c>
      <c r="V193" s="41">
        <f t="shared" si="358"/>
        <v>0</v>
      </c>
      <c r="W193" s="41">
        <f t="shared" si="358"/>
        <v>0</v>
      </c>
      <c r="X193" s="41">
        <f t="shared" si="358"/>
        <v>0</v>
      </c>
      <c r="Y193" s="4">
        <f t="shared" si="358"/>
        <v>0</v>
      </c>
      <c r="Z193" s="41">
        <f t="shared" si="358"/>
        <v>0</v>
      </c>
      <c r="AA193" s="41">
        <f t="shared" si="358"/>
        <v>0</v>
      </c>
      <c r="AB193" s="41">
        <f t="shared" ref="AB193" si="359">+AB194+AB195+AB196+AB197</f>
        <v>0</v>
      </c>
      <c r="AC193" s="41">
        <f t="shared" si="358"/>
        <v>0</v>
      </c>
      <c r="AD193" s="41">
        <f t="shared" si="358"/>
        <v>0</v>
      </c>
      <c r="AE193" s="41">
        <f t="shared" ref="AE193" si="360">+AE194+AE195+AE196+AE197</f>
        <v>0</v>
      </c>
      <c r="AF193" s="41">
        <f t="shared" si="358"/>
        <v>0</v>
      </c>
      <c r="AG193" s="41">
        <f t="shared" si="358"/>
        <v>0</v>
      </c>
      <c r="AH193" s="41">
        <f t="shared" si="358"/>
        <v>0</v>
      </c>
      <c r="AI193" s="41">
        <f t="shared" si="358"/>
        <v>0</v>
      </c>
      <c r="AJ193" s="41">
        <f t="shared" si="358"/>
        <v>0</v>
      </c>
      <c r="AK193" s="41">
        <f t="shared" si="358"/>
        <v>0</v>
      </c>
      <c r="AL193" s="41">
        <f t="shared" si="358"/>
        <v>0</v>
      </c>
      <c r="AM193" s="41">
        <f t="shared" si="358"/>
        <v>0</v>
      </c>
      <c r="AN193" s="14">
        <f>+AN194+AN195+AN196+AN197</f>
        <v>0</v>
      </c>
      <c r="AO193" s="16"/>
      <c r="AP193" s="127">
        <f t="shared" si="236"/>
        <v>0</v>
      </c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</row>
    <row r="194" spans="1:67" s="25" customFormat="1" ht="24.75" customHeight="1">
      <c r="A194" s="23">
        <v>4821</v>
      </c>
      <c r="B194" s="4" t="s">
        <v>234</v>
      </c>
      <c r="C194" s="18" t="s">
        <v>56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"/>
      <c r="R194" s="41"/>
      <c r="S194" s="41"/>
      <c r="T194" s="41"/>
      <c r="U194" s="4"/>
      <c r="V194" s="41"/>
      <c r="W194" s="41"/>
      <c r="X194" s="41"/>
      <c r="Y194" s="4"/>
      <c r="Z194" s="41"/>
      <c r="AA194" s="41"/>
      <c r="AB194" s="41"/>
      <c r="AC194" s="41"/>
      <c r="AD194" s="41"/>
      <c r="AE194" s="41"/>
      <c r="AF194" s="43">
        <f t="shared" si="277"/>
        <v>0</v>
      </c>
      <c r="AG194" s="43">
        <f t="shared" si="278"/>
        <v>0</v>
      </c>
      <c r="AH194" s="43">
        <f t="shared" si="279"/>
        <v>0</v>
      </c>
      <c r="AI194" s="43">
        <f t="shared" si="280"/>
        <v>0</v>
      </c>
      <c r="AJ194" s="43">
        <f t="shared" si="281"/>
        <v>0</v>
      </c>
      <c r="AK194" s="43">
        <f t="shared" si="282"/>
        <v>0</v>
      </c>
      <c r="AL194" s="4"/>
      <c r="AM194" s="4"/>
      <c r="AN194" s="14"/>
      <c r="AO194" s="16"/>
      <c r="AP194" s="127">
        <f t="shared" si="236"/>
        <v>0</v>
      </c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</row>
    <row r="195" spans="1:67" s="269" customFormat="1">
      <c r="A195" s="276">
        <v>4822</v>
      </c>
      <c r="B195" s="278" t="s">
        <v>235</v>
      </c>
      <c r="C195" s="137" t="s">
        <v>56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>
        <f>P195*0.5</f>
        <v>0</v>
      </c>
      <c r="O195" s="42">
        <f>P195-N195</f>
        <v>0</v>
      </c>
      <c r="P195" s="42"/>
      <c r="Q195" s="278"/>
      <c r="R195" s="42">
        <f>T195*0.5</f>
        <v>0</v>
      </c>
      <c r="S195" s="42">
        <f>T195-R195</f>
        <v>0</v>
      </c>
      <c r="T195" s="42"/>
      <c r="U195" s="278"/>
      <c r="V195" s="42">
        <f>X195*0.5</f>
        <v>0</v>
      </c>
      <c r="W195" s="42">
        <f>X195-V195</f>
        <v>0</v>
      </c>
      <c r="X195" s="42"/>
      <c r="Y195" s="278"/>
      <c r="Z195" s="42">
        <f>AB195*0.5</f>
        <v>0</v>
      </c>
      <c r="AA195" s="42">
        <f>AB195-Z195</f>
        <v>0</v>
      </c>
      <c r="AB195" s="42"/>
      <c r="AC195" s="42">
        <v>0</v>
      </c>
      <c r="AD195" s="42">
        <v>0</v>
      </c>
      <c r="AE195" s="42"/>
      <c r="AF195" s="255">
        <f t="shared" si="277"/>
        <v>0</v>
      </c>
      <c r="AG195" s="255">
        <f t="shared" si="278"/>
        <v>0</v>
      </c>
      <c r="AH195" s="255">
        <f t="shared" si="279"/>
        <v>0</v>
      </c>
      <c r="AI195" s="255">
        <f t="shared" si="280"/>
        <v>0</v>
      </c>
      <c r="AJ195" s="255">
        <f t="shared" si="281"/>
        <v>0</v>
      </c>
      <c r="AK195" s="255">
        <f t="shared" si="282"/>
        <v>0</v>
      </c>
      <c r="AL195" s="278"/>
      <c r="AM195" s="278"/>
      <c r="AN195" s="279"/>
      <c r="AO195" s="280"/>
      <c r="AP195" s="127">
        <f t="shared" si="236"/>
        <v>0</v>
      </c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</row>
    <row r="196" spans="1:67" s="269" customFormat="1" ht="24" customHeight="1">
      <c r="A196" s="276">
        <v>4823</v>
      </c>
      <c r="B196" s="278" t="s">
        <v>236</v>
      </c>
      <c r="C196" s="137" t="s">
        <v>56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>
        <f>P196*0.5</f>
        <v>0</v>
      </c>
      <c r="O196" s="42">
        <f>P196-N196</f>
        <v>0</v>
      </c>
      <c r="P196" s="42"/>
      <c r="Q196" s="278"/>
      <c r="R196" s="42">
        <f>T196*0.5</f>
        <v>0</v>
      </c>
      <c r="S196" s="42">
        <f>T196-R196</f>
        <v>0</v>
      </c>
      <c r="T196" s="42"/>
      <c r="U196" s="278"/>
      <c r="V196" s="42">
        <f>X196*0.5</f>
        <v>0</v>
      </c>
      <c r="W196" s="42">
        <f>X196-V196</f>
        <v>0</v>
      </c>
      <c r="X196" s="42"/>
      <c r="Y196" s="278"/>
      <c r="Z196" s="42">
        <f>AB196*0.5</f>
        <v>0</v>
      </c>
      <c r="AA196" s="42">
        <f>AB196-Z196</f>
        <v>0</v>
      </c>
      <c r="AB196" s="42"/>
      <c r="AC196" s="42"/>
      <c r="AD196" s="42"/>
      <c r="AE196" s="42"/>
      <c r="AF196" s="255">
        <f t="shared" si="277"/>
        <v>0</v>
      </c>
      <c r="AG196" s="255">
        <f t="shared" si="278"/>
        <v>0</v>
      </c>
      <c r="AH196" s="255">
        <f t="shared" si="279"/>
        <v>0</v>
      </c>
      <c r="AI196" s="255">
        <f t="shared" si="280"/>
        <v>0</v>
      </c>
      <c r="AJ196" s="255">
        <f t="shared" si="281"/>
        <v>0</v>
      </c>
      <c r="AK196" s="255">
        <f t="shared" si="282"/>
        <v>0</v>
      </c>
      <c r="AL196" s="278"/>
      <c r="AM196" s="278"/>
      <c r="AN196" s="279"/>
      <c r="AO196" s="280"/>
      <c r="AP196" s="127">
        <f t="shared" si="236"/>
        <v>0</v>
      </c>
      <c r="AQ196" s="121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</row>
    <row r="197" spans="1:67" s="25" customFormat="1" ht="35.25" hidden="1" customHeight="1">
      <c r="A197" s="23">
        <v>4824</v>
      </c>
      <c r="B197" s="4" t="s">
        <v>237</v>
      </c>
      <c r="C197" s="18" t="s">
        <v>56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"/>
      <c r="R197" s="41"/>
      <c r="S197" s="41"/>
      <c r="T197" s="41"/>
      <c r="U197" s="4"/>
      <c r="V197" s="41"/>
      <c r="W197" s="41"/>
      <c r="X197" s="41"/>
      <c r="Y197" s="4"/>
      <c r="Z197" s="41"/>
      <c r="AA197" s="41"/>
      <c r="AB197" s="41"/>
      <c r="AC197" s="41"/>
      <c r="AD197" s="41"/>
      <c r="AE197" s="41"/>
      <c r="AF197" s="43">
        <f t="shared" si="277"/>
        <v>0</v>
      </c>
      <c r="AG197" s="43">
        <f t="shared" si="278"/>
        <v>0</v>
      </c>
      <c r="AH197" s="43">
        <f t="shared" si="279"/>
        <v>0</v>
      </c>
      <c r="AI197" s="43">
        <f t="shared" si="280"/>
        <v>0</v>
      </c>
      <c r="AJ197" s="43">
        <f t="shared" si="281"/>
        <v>0</v>
      </c>
      <c r="AK197" s="43">
        <f t="shared" si="282"/>
        <v>0</v>
      </c>
      <c r="AL197" s="4"/>
      <c r="AM197" s="4"/>
      <c r="AN197" s="14"/>
      <c r="AO197" s="16"/>
      <c r="AP197" s="127">
        <f t="shared" si="236"/>
        <v>0</v>
      </c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</row>
    <row r="198" spans="1:67" s="25" customFormat="1" ht="33.75" hidden="1" customHeight="1">
      <c r="A198" s="23">
        <v>0</v>
      </c>
      <c r="B198" s="4" t="s">
        <v>238</v>
      </c>
      <c r="C198" s="18" t="s">
        <v>56</v>
      </c>
      <c r="D198" s="41">
        <f t="shared" ref="D198:X198" si="361">+D199</f>
        <v>0</v>
      </c>
      <c r="E198" s="41">
        <f t="shared" si="361"/>
        <v>0</v>
      </c>
      <c r="F198" s="41">
        <f t="shared" si="361"/>
        <v>0</v>
      </c>
      <c r="G198" s="41">
        <f t="shared" si="361"/>
        <v>0</v>
      </c>
      <c r="H198" s="41">
        <f t="shared" si="361"/>
        <v>0</v>
      </c>
      <c r="I198" s="41">
        <f t="shared" si="361"/>
        <v>0</v>
      </c>
      <c r="J198" s="41"/>
      <c r="K198" s="41"/>
      <c r="L198" s="41"/>
      <c r="M198" s="41"/>
      <c r="N198" s="41">
        <f t="shared" ref="N198:AN198" si="362">+N199</f>
        <v>0</v>
      </c>
      <c r="O198" s="41">
        <f t="shared" si="362"/>
        <v>0</v>
      </c>
      <c r="P198" s="41">
        <f t="shared" si="361"/>
        <v>0</v>
      </c>
      <c r="Q198" s="4">
        <f t="shared" si="362"/>
        <v>0</v>
      </c>
      <c r="R198" s="41">
        <f t="shared" si="362"/>
        <v>0</v>
      </c>
      <c r="S198" s="41">
        <f t="shared" si="362"/>
        <v>0</v>
      </c>
      <c r="T198" s="41">
        <f t="shared" si="361"/>
        <v>0</v>
      </c>
      <c r="U198" s="4">
        <f t="shared" si="362"/>
        <v>0</v>
      </c>
      <c r="V198" s="41">
        <f t="shared" si="362"/>
        <v>0</v>
      </c>
      <c r="W198" s="41">
        <f t="shared" si="362"/>
        <v>0</v>
      </c>
      <c r="X198" s="41">
        <f t="shared" si="361"/>
        <v>0</v>
      </c>
      <c r="Y198" s="4">
        <f t="shared" si="362"/>
        <v>0</v>
      </c>
      <c r="Z198" s="41">
        <f t="shared" si="362"/>
        <v>0</v>
      </c>
      <c r="AA198" s="41">
        <f t="shared" si="362"/>
        <v>0</v>
      </c>
      <c r="AB198" s="41">
        <f t="shared" si="362"/>
        <v>0</v>
      </c>
      <c r="AC198" s="41">
        <v>0</v>
      </c>
      <c r="AD198" s="41">
        <v>0</v>
      </c>
      <c r="AE198" s="41">
        <f t="shared" ref="AE198" si="363">+AE199</f>
        <v>0</v>
      </c>
      <c r="AF198" s="43">
        <f t="shared" si="277"/>
        <v>0</v>
      </c>
      <c r="AG198" s="43">
        <f t="shared" si="278"/>
        <v>0</v>
      </c>
      <c r="AH198" s="43">
        <f t="shared" si="279"/>
        <v>0</v>
      </c>
      <c r="AI198" s="43">
        <f t="shared" si="280"/>
        <v>0</v>
      </c>
      <c r="AJ198" s="43">
        <f t="shared" si="281"/>
        <v>0</v>
      </c>
      <c r="AK198" s="43">
        <f t="shared" si="282"/>
        <v>0</v>
      </c>
      <c r="AL198" s="4">
        <f t="shared" si="362"/>
        <v>0</v>
      </c>
      <c r="AM198" s="4">
        <f t="shared" si="362"/>
        <v>0</v>
      </c>
      <c r="AN198" s="14">
        <f t="shared" si="362"/>
        <v>0</v>
      </c>
      <c r="AO198" s="16"/>
      <c r="AP198" s="127">
        <f t="shared" si="236"/>
        <v>0</v>
      </c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</row>
    <row r="199" spans="1:67" s="25" customFormat="1" ht="29.25" hidden="1" customHeight="1">
      <c r="A199" s="23">
        <v>4831</v>
      </c>
      <c r="B199" s="4" t="s">
        <v>239</v>
      </c>
      <c r="C199" s="18" t="s">
        <v>56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"/>
      <c r="R199" s="41"/>
      <c r="S199" s="41"/>
      <c r="T199" s="41"/>
      <c r="U199" s="4"/>
      <c r="V199" s="41"/>
      <c r="W199" s="41"/>
      <c r="X199" s="41"/>
      <c r="Y199" s="4"/>
      <c r="Z199" s="41"/>
      <c r="AA199" s="41"/>
      <c r="AB199" s="41"/>
      <c r="AC199" s="41"/>
      <c r="AD199" s="41"/>
      <c r="AE199" s="41"/>
      <c r="AF199" s="43">
        <f t="shared" si="277"/>
        <v>0</v>
      </c>
      <c r="AG199" s="43">
        <f t="shared" si="278"/>
        <v>0</v>
      </c>
      <c r="AH199" s="43">
        <f t="shared" si="279"/>
        <v>0</v>
      </c>
      <c r="AI199" s="43">
        <f t="shared" si="280"/>
        <v>0</v>
      </c>
      <c r="AJ199" s="43">
        <f t="shared" si="281"/>
        <v>0</v>
      </c>
      <c r="AK199" s="43">
        <f t="shared" si="282"/>
        <v>0</v>
      </c>
      <c r="AL199" s="4"/>
      <c r="AM199" s="4"/>
      <c r="AN199" s="14"/>
      <c r="AO199" s="16"/>
      <c r="AP199" s="127">
        <f t="shared" si="236"/>
        <v>0</v>
      </c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</row>
    <row r="200" spans="1:67" s="25" customFormat="1" ht="42" hidden="1" customHeight="1">
      <c r="A200" s="23">
        <v>0</v>
      </c>
      <c r="B200" s="4" t="s">
        <v>240</v>
      </c>
      <c r="C200" s="18" t="s">
        <v>56</v>
      </c>
      <c r="D200" s="41">
        <f t="shared" ref="D200" si="364">+D201+D202</f>
        <v>0</v>
      </c>
      <c r="E200" s="41">
        <f t="shared" ref="E200:I200" si="365">+E201+E202</f>
        <v>0</v>
      </c>
      <c r="F200" s="41">
        <f t="shared" ref="F200" si="366">+F201+F202</f>
        <v>0</v>
      </c>
      <c r="G200" s="41">
        <f t="shared" si="365"/>
        <v>0</v>
      </c>
      <c r="H200" s="41">
        <f t="shared" ref="H200" si="367">+H201+H202</f>
        <v>0</v>
      </c>
      <c r="I200" s="41">
        <f t="shared" si="365"/>
        <v>0</v>
      </c>
      <c r="J200" s="41"/>
      <c r="K200" s="41"/>
      <c r="L200" s="41"/>
      <c r="M200" s="41"/>
      <c r="N200" s="41">
        <f t="shared" ref="N200:P200" si="368">+N201+N202</f>
        <v>0</v>
      </c>
      <c r="O200" s="41">
        <f t="shared" si="368"/>
        <v>0</v>
      </c>
      <c r="P200" s="41">
        <f t="shared" si="368"/>
        <v>0</v>
      </c>
      <c r="Q200" s="4">
        <f t="shared" ref="Q200:AM200" si="369">+Q201+Q202</f>
        <v>0</v>
      </c>
      <c r="R200" s="41">
        <f t="shared" si="369"/>
        <v>0</v>
      </c>
      <c r="S200" s="41">
        <f t="shared" si="369"/>
        <v>0</v>
      </c>
      <c r="T200" s="41">
        <f t="shared" si="369"/>
        <v>0</v>
      </c>
      <c r="U200" s="4">
        <f t="shared" si="369"/>
        <v>0</v>
      </c>
      <c r="V200" s="41">
        <f t="shared" si="369"/>
        <v>0</v>
      </c>
      <c r="W200" s="41">
        <f t="shared" si="369"/>
        <v>0</v>
      </c>
      <c r="X200" s="41">
        <f t="shared" si="369"/>
        <v>0</v>
      </c>
      <c r="Y200" s="4">
        <f t="shared" si="369"/>
        <v>0</v>
      </c>
      <c r="Z200" s="41">
        <f t="shared" si="369"/>
        <v>0</v>
      </c>
      <c r="AA200" s="41">
        <f t="shared" si="369"/>
        <v>0</v>
      </c>
      <c r="AB200" s="41">
        <f t="shared" ref="AB200" si="370">+AB201+AB202</f>
        <v>0</v>
      </c>
      <c r="AC200" s="41">
        <v>0</v>
      </c>
      <c r="AD200" s="41">
        <v>0</v>
      </c>
      <c r="AE200" s="41">
        <f t="shared" ref="AE200" si="371">+AE201+AE202</f>
        <v>0</v>
      </c>
      <c r="AF200" s="43">
        <f t="shared" si="277"/>
        <v>0</v>
      </c>
      <c r="AG200" s="43">
        <f t="shared" si="278"/>
        <v>0</v>
      </c>
      <c r="AH200" s="43">
        <f t="shared" si="279"/>
        <v>0</v>
      </c>
      <c r="AI200" s="43">
        <f t="shared" si="280"/>
        <v>0</v>
      </c>
      <c r="AJ200" s="43">
        <f t="shared" si="281"/>
        <v>0</v>
      </c>
      <c r="AK200" s="43">
        <f t="shared" si="282"/>
        <v>0</v>
      </c>
      <c r="AL200" s="4">
        <f t="shared" si="369"/>
        <v>0</v>
      </c>
      <c r="AM200" s="4">
        <f t="shared" si="369"/>
        <v>0</v>
      </c>
      <c r="AN200" s="14">
        <f>+AN201+AN202</f>
        <v>0</v>
      </c>
      <c r="AO200" s="16"/>
      <c r="AP200" s="127">
        <f t="shared" si="236"/>
        <v>0</v>
      </c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</row>
    <row r="201" spans="1:67" s="25" customFormat="1" ht="39" hidden="1" customHeight="1">
      <c r="A201" s="23">
        <v>4841</v>
      </c>
      <c r="B201" s="4" t="s">
        <v>241</v>
      </c>
      <c r="C201" s="18" t="s">
        <v>56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"/>
      <c r="R201" s="41"/>
      <c r="S201" s="41"/>
      <c r="T201" s="41"/>
      <c r="U201" s="4"/>
      <c r="V201" s="41"/>
      <c r="W201" s="41"/>
      <c r="X201" s="41"/>
      <c r="Y201" s="4"/>
      <c r="Z201" s="41"/>
      <c r="AA201" s="41"/>
      <c r="AB201" s="41"/>
      <c r="AC201" s="41"/>
      <c r="AD201" s="41"/>
      <c r="AE201" s="41"/>
      <c r="AF201" s="43">
        <f t="shared" si="277"/>
        <v>0</v>
      </c>
      <c r="AG201" s="43">
        <f t="shared" si="278"/>
        <v>0</v>
      </c>
      <c r="AH201" s="43">
        <f t="shared" si="279"/>
        <v>0</v>
      </c>
      <c r="AI201" s="43">
        <f t="shared" si="280"/>
        <v>0</v>
      </c>
      <c r="AJ201" s="43">
        <f t="shared" si="281"/>
        <v>0</v>
      </c>
      <c r="AK201" s="43">
        <f t="shared" si="282"/>
        <v>0</v>
      </c>
      <c r="AL201" s="4"/>
      <c r="AM201" s="4"/>
      <c r="AN201" s="14"/>
      <c r="AO201" s="16"/>
      <c r="AP201" s="127">
        <f t="shared" ref="AP201:AP206" si="372">P201-H201</f>
        <v>0</v>
      </c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</row>
    <row r="202" spans="1:67" s="25" customFormat="1" ht="31.5" hidden="1" customHeight="1">
      <c r="A202" s="23">
        <v>4842</v>
      </c>
      <c r="B202" s="4" t="s">
        <v>242</v>
      </c>
      <c r="C202" s="18" t="s">
        <v>56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"/>
      <c r="R202" s="41"/>
      <c r="S202" s="41"/>
      <c r="T202" s="41"/>
      <c r="U202" s="4"/>
      <c r="V202" s="41"/>
      <c r="W202" s="41"/>
      <c r="X202" s="41"/>
      <c r="Y202" s="4"/>
      <c r="Z202" s="41"/>
      <c r="AA202" s="41"/>
      <c r="AB202" s="41"/>
      <c r="AC202" s="41"/>
      <c r="AD202" s="41"/>
      <c r="AE202" s="41"/>
      <c r="AF202" s="43">
        <f t="shared" si="277"/>
        <v>0</v>
      </c>
      <c r="AG202" s="43">
        <f t="shared" si="278"/>
        <v>0</v>
      </c>
      <c r="AH202" s="43">
        <f t="shared" si="279"/>
        <v>0</v>
      </c>
      <c r="AI202" s="43">
        <f t="shared" si="280"/>
        <v>0</v>
      </c>
      <c r="AJ202" s="43">
        <f t="shared" si="281"/>
        <v>0</v>
      </c>
      <c r="AK202" s="43">
        <f t="shared" si="282"/>
        <v>0</v>
      </c>
      <c r="AL202" s="4"/>
      <c r="AM202" s="4"/>
      <c r="AN202" s="14"/>
      <c r="AO202" s="16"/>
      <c r="AP202" s="127">
        <f t="shared" si="372"/>
        <v>0</v>
      </c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</row>
    <row r="203" spans="1:67" s="25" customFormat="1" ht="44.25" hidden="1" customHeight="1">
      <c r="A203" s="23">
        <v>0</v>
      </c>
      <c r="B203" s="4" t="s">
        <v>243</v>
      </c>
      <c r="C203" s="18" t="s">
        <v>56</v>
      </c>
      <c r="D203" s="41">
        <f t="shared" ref="D203:X203" si="373">+D204</f>
        <v>0</v>
      </c>
      <c r="E203" s="41">
        <f t="shared" si="373"/>
        <v>0</v>
      </c>
      <c r="F203" s="41">
        <f t="shared" si="373"/>
        <v>0</v>
      </c>
      <c r="G203" s="41">
        <f t="shared" si="373"/>
        <v>0</v>
      </c>
      <c r="H203" s="41">
        <f t="shared" si="373"/>
        <v>0</v>
      </c>
      <c r="I203" s="41">
        <f t="shared" si="373"/>
        <v>0</v>
      </c>
      <c r="J203" s="41"/>
      <c r="K203" s="41"/>
      <c r="L203" s="41"/>
      <c r="M203" s="41"/>
      <c r="N203" s="41">
        <f t="shared" ref="N203:AN203" si="374">+N204</f>
        <v>0</v>
      </c>
      <c r="O203" s="41">
        <f t="shared" si="374"/>
        <v>0</v>
      </c>
      <c r="P203" s="41">
        <f t="shared" si="373"/>
        <v>0</v>
      </c>
      <c r="Q203" s="4">
        <f t="shared" si="374"/>
        <v>0</v>
      </c>
      <c r="R203" s="41">
        <f t="shared" si="374"/>
        <v>0</v>
      </c>
      <c r="S203" s="41">
        <f t="shared" si="374"/>
        <v>0</v>
      </c>
      <c r="T203" s="41">
        <f t="shared" si="373"/>
        <v>0</v>
      </c>
      <c r="U203" s="4">
        <f t="shared" si="374"/>
        <v>0</v>
      </c>
      <c r="V203" s="41">
        <f t="shared" si="374"/>
        <v>0</v>
      </c>
      <c r="W203" s="41">
        <f t="shared" si="374"/>
        <v>0</v>
      </c>
      <c r="X203" s="41">
        <f t="shared" si="373"/>
        <v>0</v>
      </c>
      <c r="Y203" s="4">
        <f t="shared" si="374"/>
        <v>0</v>
      </c>
      <c r="Z203" s="41">
        <f t="shared" si="374"/>
        <v>0</v>
      </c>
      <c r="AA203" s="41">
        <f t="shared" si="374"/>
        <v>0</v>
      </c>
      <c r="AB203" s="41">
        <f t="shared" si="374"/>
        <v>0</v>
      </c>
      <c r="AC203" s="41">
        <v>0</v>
      </c>
      <c r="AD203" s="41">
        <v>0</v>
      </c>
      <c r="AE203" s="41">
        <f t="shared" ref="AE203" si="375">+AE204</f>
        <v>0</v>
      </c>
      <c r="AF203" s="43">
        <f t="shared" si="277"/>
        <v>0</v>
      </c>
      <c r="AG203" s="43">
        <f t="shared" si="278"/>
        <v>0</v>
      </c>
      <c r="AH203" s="43">
        <f t="shared" si="279"/>
        <v>0</v>
      </c>
      <c r="AI203" s="43">
        <f t="shared" si="280"/>
        <v>0</v>
      </c>
      <c r="AJ203" s="43">
        <f t="shared" si="281"/>
        <v>0</v>
      </c>
      <c r="AK203" s="43">
        <f t="shared" si="282"/>
        <v>0</v>
      </c>
      <c r="AL203" s="4">
        <f t="shared" si="374"/>
        <v>0</v>
      </c>
      <c r="AM203" s="4">
        <f t="shared" si="374"/>
        <v>0</v>
      </c>
      <c r="AN203" s="14">
        <f t="shared" si="374"/>
        <v>0</v>
      </c>
      <c r="AO203" s="16"/>
      <c r="AP203" s="127">
        <f t="shared" si="372"/>
        <v>0</v>
      </c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</row>
    <row r="204" spans="1:67" s="25" customFormat="1" ht="48" hidden="1" customHeight="1">
      <c r="A204" s="23">
        <v>4851</v>
      </c>
      <c r="B204" s="4" t="s">
        <v>244</v>
      </c>
      <c r="C204" s="18" t="s">
        <v>56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"/>
      <c r="R204" s="41"/>
      <c r="S204" s="41"/>
      <c r="T204" s="41"/>
      <c r="U204" s="4"/>
      <c r="V204" s="41"/>
      <c r="W204" s="41"/>
      <c r="X204" s="41"/>
      <c r="Y204" s="4"/>
      <c r="Z204" s="41"/>
      <c r="AA204" s="41"/>
      <c r="AB204" s="41"/>
      <c r="AC204" s="41"/>
      <c r="AD204" s="41"/>
      <c r="AE204" s="41"/>
      <c r="AF204" s="43">
        <f t="shared" si="277"/>
        <v>0</v>
      </c>
      <c r="AG204" s="43">
        <f t="shared" si="278"/>
        <v>0</v>
      </c>
      <c r="AH204" s="43">
        <f t="shared" si="279"/>
        <v>0</v>
      </c>
      <c r="AI204" s="43">
        <f t="shared" si="280"/>
        <v>0</v>
      </c>
      <c r="AJ204" s="43">
        <f t="shared" si="281"/>
        <v>0</v>
      </c>
      <c r="AK204" s="43">
        <f t="shared" si="282"/>
        <v>0</v>
      </c>
      <c r="AL204" s="4"/>
      <c r="AM204" s="4"/>
      <c r="AN204" s="14"/>
      <c r="AO204" s="16"/>
      <c r="AP204" s="127">
        <f t="shared" si="372"/>
        <v>0</v>
      </c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</row>
    <row r="205" spans="1:67" s="25" customFormat="1">
      <c r="A205" s="23">
        <v>0</v>
      </c>
      <c r="B205" s="4" t="s">
        <v>245</v>
      </c>
      <c r="C205" s="18" t="s">
        <v>56</v>
      </c>
      <c r="D205" s="41">
        <f t="shared" ref="D205:X205" si="376">+D206</f>
        <v>0</v>
      </c>
      <c r="E205" s="41">
        <f t="shared" si="376"/>
        <v>0</v>
      </c>
      <c r="F205" s="41">
        <f t="shared" si="376"/>
        <v>0</v>
      </c>
      <c r="G205" s="41">
        <f t="shared" si="376"/>
        <v>0</v>
      </c>
      <c r="H205" s="41">
        <f t="shared" si="376"/>
        <v>0</v>
      </c>
      <c r="I205" s="41">
        <f t="shared" si="376"/>
        <v>0</v>
      </c>
      <c r="J205" s="41"/>
      <c r="K205" s="41"/>
      <c r="L205" s="41"/>
      <c r="M205" s="41"/>
      <c r="N205" s="41">
        <f t="shared" ref="N205:AN205" si="377">+N206</f>
        <v>0</v>
      </c>
      <c r="O205" s="41">
        <f t="shared" si="377"/>
        <v>0</v>
      </c>
      <c r="P205" s="41">
        <f t="shared" si="376"/>
        <v>0</v>
      </c>
      <c r="Q205" s="4">
        <f t="shared" si="377"/>
        <v>0</v>
      </c>
      <c r="R205" s="41">
        <f t="shared" si="377"/>
        <v>0</v>
      </c>
      <c r="S205" s="41">
        <f t="shared" si="377"/>
        <v>0</v>
      </c>
      <c r="T205" s="41">
        <f t="shared" si="376"/>
        <v>0</v>
      </c>
      <c r="U205" s="4">
        <f t="shared" si="377"/>
        <v>0</v>
      </c>
      <c r="V205" s="41">
        <f t="shared" si="377"/>
        <v>0</v>
      </c>
      <c r="W205" s="41">
        <f t="shared" si="377"/>
        <v>0</v>
      </c>
      <c r="X205" s="41">
        <f t="shared" si="376"/>
        <v>0</v>
      </c>
      <c r="Y205" s="4">
        <f t="shared" si="377"/>
        <v>0</v>
      </c>
      <c r="Z205" s="41">
        <f t="shared" si="377"/>
        <v>0</v>
      </c>
      <c r="AA205" s="41">
        <f t="shared" si="377"/>
        <v>0</v>
      </c>
      <c r="AB205" s="41">
        <f t="shared" si="377"/>
        <v>0</v>
      </c>
      <c r="AC205" s="41"/>
      <c r="AD205" s="41"/>
      <c r="AE205" s="41">
        <f t="shared" ref="AE205" si="378">+AE206</f>
        <v>0</v>
      </c>
      <c r="AF205" s="43">
        <f t="shared" si="277"/>
        <v>0</v>
      </c>
      <c r="AG205" s="43">
        <f t="shared" si="278"/>
        <v>0</v>
      </c>
      <c r="AH205" s="43">
        <f t="shared" si="279"/>
        <v>0</v>
      </c>
      <c r="AI205" s="43">
        <f t="shared" si="280"/>
        <v>0</v>
      </c>
      <c r="AJ205" s="43">
        <f t="shared" si="281"/>
        <v>0</v>
      </c>
      <c r="AK205" s="43">
        <f t="shared" si="282"/>
        <v>0</v>
      </c>
      <c r="AL205" s="4">
        <f t="shared" si="377"/>
        <v>0</v>
      </c>
      <c r="AM205" s="4">
        <f t="shared" si="377"/>
        <v>0</v>
      </c>
      <c r="AN205" s="14">
        <f t="shared" si="377"/>
        <v>0</v>
      </c>
      <c r="AO205" s="16"/>
      <c r="AP205" s="127">
        <f t="shared" si="372"/>
        <v>0</v>
      </c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</row>
    <row r="206" spans="1:67" s="269" customFormat="1">
      <c r="A206" s="276">
        <v>4861</v>
      </c>
      <c r="B206" s="278" t="s">
        <v>246</v>
      </c>
      <c r="C206" s="137" t="s">
        <v>56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>
        <f>P206*0.5</f>
        <v>0</v>
      </c>
      <c r="O206" s="42">
        <f>P206-N206</f>
        <v>0</v>
      </c>
      <c r="P206" s="42"/>
      <c r="Q206" s="278"/>
      <c r="R206" s="42">
        <f>T206*0.5</f>
        <v>0</v>
      </c>
      <c r="S206" s="42">
        <f>T206-R206</f>
        <v>0</v>
      </c>
      <c r="T206" s="42"/>
      <c r="U206" s="278"/>
      <c r="V206" s="42">
        <f>X206*0.5</f>
        <v>0</v>
      </c>
      <c r="W206" s="42">
        <f>X206-V206</f>
        <v>0</v>
      </c>
      <c r="X206" s="42"/>
      <c r="Y206" s="278"/>
      <c r="Z206" s="42">
        <f>AB206*0.5</f>
        <v>0</v>
      </c>
      <c r="AA206" s="42">
        <f>AB206-Z206</f>
        <v>0</v>
      </c>
      <c r="AB206" s="42"/>
      <c r="AC206" s="42"/>
      <c r="AD206" s="42"/>
      <c r="AE206" s="42"/>
      <c r="AF206" s="255">
        <f t="shared" si="277"/>
        <v>0</v>
      </c>
      <c r="AG206" s="255">
        <f t="shared" si="278"/>
        <v>0</v>
      </c>
      <c r="AH206" s="255">
        <f t="shared" si="279"/>
        <v>0</v>
      </c>
      <c r="AI206" s="255">
        <f t="shared" si="280"/>
        <v>0</v>
      </c>
      <c r="AJ206" s="255">
        <f t="shared" si="281"/>
        <v>0</v>
      </c>
      <c r="AK206" s="255">
        <f t="shared" si="282"/>
        <v>0</v>
      </c>
      <c r="AL206" s="278"/>
      <c r="AM206" s="278"/>
      <c r="AN206" s="279"/>
      <c r="AO206" s="280"/>
      <c r="AP206" s="127">
        <f t="shared" si="372"/>
        <v>0</v>
      </c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</row>
    <row r="207" spans="1:67" s="25" customFormat="1" ht="10.5" hidden="1" customHeight="1">
      <c r="A207" s="23">
        <v>0</v>
      </c>
      <c r="B207" s="4" t="s">
        <v>247</v>
      </c>
      <c r="C207" s="18" t="s">
        <v>56</v>
      </c>
      <c r="D207" s="41">
        <f t="shared" ref="D207:J207" si="379">+D208</f>
        <v>0</v>
      </c>
      <c r="E207" s="41">
        <f t="shared" si="379"/>
        <v>0</v>
      </c>
      <c r="F207" s="41">
        <f t="shared" si="379"/>
        <v>0</v>
      </c>
      <c r="G207" s="41">
        <f t="shared" si="379"/>
        <v>0</v>
      </c>
      <c r="H207" s="41">
        <f t="shared" si="379"/>
        <v>0</v>
      </c>
      <c r="I207" s="41">
        <f t="shared" si="379"/>
        <v>0</v>
      </c>
      <c r="J207" s="41">
        <f t="shared" si="379"/>
        <v>0</v>
      </c>
      <c r="K207" s="41">
        <f t="shared" ref="K207" si="380">M207*0.5</f>
        <v>0</v>
      </c>
      <c r="L207" s="41">
        <f t="shared" ref="L207" si="381">M207-K207</f>
        <v>0</v>
      </c>
      <c r="M207" s="41"/>
      <c r="N207" s="4">
        <f t="shared" ref="N207:AN207" si="382">+N208</f>
        <v>0</v>
      </c>
      <c r="O207" s="4">
        <f t="shared" si="382"/>
        <v>0</v>
      </c>
      <c r="P207" s="4">
        <f t="shared" si="382"/>
        <v>0</v>
      </c>
      <c r="Q207" s="4">
        <f t="shared" si="382"/>
        <v>0</v>
      </c>
      <c r="R207" s="4">
        <f t="shared" si="382"/>
        <v>0</v>
      </c>
      <c r="S207" s="4">
        <f t="shared" si="382"/>
        <v>0</v>
      </c>
      <c r="T207" s="4">
        <f t="shared" si="382"/>
        <v>0</v>
      </c>
      <c r="U207" s="4">
        <f t="shared" si="382"/>
        <v>0</v>
      </c>
      <c r="V207" s="4">
        <f t="shared" si="382"/>
        <v>0</v>
      </c>
      <c r="W207" s="4">
        <f t="shared" si="382"/>
        <v>0</v>
      </c>
      <c r="X207" s="4">
        <f t="shared" si="382"/>
        <v>0</v>
      </c>
      <c r="Y207" s="4">
        <f t="shared" si="382"/>
        <v>0</v>
      </c>
      <c r="Z207" s="4">
        <f t="shared" si="382"/>
        <v>0</v>
      </c>
      <c r="AA207" s="4">
        <f t="shared" si="382"/>
        <v>0</v>
      </c>
      <c r="AB207" s="4">
        <f t="shared" si="382"/>
        <v>0</v>
      </c>
      <c r="AC207" s="4">
        <f t="shared" si="382"/>
        <v>0</v>
      </c>
      <c r="AD207" s="4">
        <f t="shared" si="382"/>
        <v>0</v>
      </c>
      <c r="AE207" s="4">
        <f t="shared" si="382"/>
        <v>0</v>
      </c>
      <c r="AF207" s="4">
        <f t="shared" si="382"/>
        <v>0</v>
      </c>
      <c r="AG207" s="4">
        <f t="shared" si="382"/>
        <v>0</v>
      </c>
      <c r="AH207" s="4">
        <f t="shared" si="279"/>
        <v>0</v>
      </c>
      <c r="AI207" s="4">
        <f t="shared" si="382"/>
        <v>0</v>
      </c>
      <c r="AJ207" s="4">
        <f t="shared" si="281"/>
        <v>0</v>
      </c>
      <c r="AK207" s="4">
        <f t="shared" si="282"/>
        <v>0</v>
      </c>
      <c r="AL207" s="4">
        <f t="shared" si="382"/>
        <v>0</v>
      </c>
      <c r="AM207" s="4">
        <f t="shared" si="382"/>
        <v>0</v>
      </c>
      <c r="AN207" s="14">
        <f t="shared" si="382"/>
        <v>0</v>
      </c>
      <c r="AO207" s="16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</row>
    <row r="208" spans="1:67" s="25" customFormat="1" ht="17.25" hidden="1" customHeight="1">
      <c r="A208" s="23">
        <v>4891</v>
      </c>
      <c r="B208" s="4" t="s">
        <v>248</v>
      </c>
      <c r="C208" s="18" t="s">
        <v>56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>
        <f t="shared" si="279"/>
        <v>0</v>
      </c>
      <c r="AI208" s="4"/>
      <c r="AJ208" s="4">
        <f t="shared" si="281"/>
        <v>0</v>
      </c>
      <c r="AK208" s="4">
        <f t="shared" si="282"/>
        <v>0</v>
      </c>
      <c r="AL208" s="4"/>
      <c r="AM208" s="4"/>
      <c r="AN208" s="14"/>
      <c r="AO208" s="16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</row>
    <row r="209" spans="1:67" s="25" customFormat="1" ht="33.75" hidden="1" customHeight="1">
      <c r="A209" s="23">
        <v>0</v>
      </c>
      <c r="B209" s="4" t="s">
        <v>249</v>
      </c>
      <c r="C209" s="18" t="s">
        <v>56</v>
      </c>
      <c r="D209" s="41">
        <f t="shared" ref="D209:AM209" si="383">+D210+D225+D234+D237+D246</f>
        <v>0</v>
      </c>
      <c r="E209" s="41">
        <f t="shared" si="383"/>
        <v>0</v>
      </c>
      <c r="F209" s="41">
        <f t="shared" si="383"/>
        <v>0</v>
      </c>
      <c r="G209" s="41">
        <f t="shared" si="383"/>
        <v>0</v>
      </c>
      <c r="H209" s="41">
        <f t="shared" si="383"/>
        <v>0</v>
      </c>
      <c r="I209" s="41">
        <f t="shared" si="383"/>
        <v>0</v>
      </c>
      <c r="J209" s="41">
        <f t="shared" si="383"/>
        <v>0</v>
      </c>
      <c r="K209" s="41">
        <f t="shared" si="383"/>
        <v>0</v>
      </c>
      <c r="L209" s="41">
        <f t="shared" si="383"/>
        <v>0</v>
      </c>
      <c r="M209" s="41">
        <f t="shared" si="383"/>
        <v>0</v>
      </c>
      <c r="N209" s="4">
        <f t="shared" si="383"/>
        <v>0</v>
      </c>
      <c r="O209" s="4">
        <f t="shared" si="383"/>
        <v>0</v>
      </c>
      <c r="P209" s="4">
        <f t="shared" si="383"/>
        <v>0</v>
      </c>
      <c r="Q209" s="4">
        <f t="shared" si="383"/>
        <v>0</v>
      </c>
      <c r="R209" s="4">
        <f t="shared" si="383"/>
        <v>0</v>
      </c>
      <c r="S209" s="4">
        <f t="shared" si="383"/>
        <v>0</v>
      </c>
      <c r="T209" s="4">
        <f t="shared" si="383"/>
        <v>0</v>
      </c>
      <c r="U209" s="4">
        <f t="shared" si="383"/>
        <v>0</v>
      </c>
      <c r="V209" s="4">
        <f t="shared" si="383"/>
        <v>0</v>
      </c>
      <c r="W209" s="4">
        <f t="shared" si="383"/>
        <v>0</v>
      </c>
      <c r="X209" s="4">
        <f t="shared" si="383"/>
        <v>0</v>
      </c>
      <c r="Y209" s="4">
        <f t="shared" si="383"/>
        <v>0</v>
      </c>
      <c r="Z209" s="4">
        <f t="shared" si="383"/>
        <v>0</v>
      </c>
      <c r="AA209" s="4">
        <f t="shared" si="383"/>
        <v>0</v>
      </c>
      <c r="AB209" s="4">
        <f t="shared" si="383"/>
        <v>0</v>
      </c>
      <c r="AC209" s="4">
        <f t="shared" si="383"/>
        <v>0</v>
      </c>
      <c r="AD209" s="4">
        <f t="shared" si="383"/>
        <v>0</v>
      </c>
      <c r="AE209" s="4">
        <f t="shared" si="383"/>
        <v>0</v>
      </c>
      <c r="AF209" s="4">
        <f>+AF210+AF225+AF234+AF237+AF246</f>
        <v>0</v>
      </c>
      <c r="AG209" s="4">
        <f>+AG210+AG225+AG234+AG237+AG246</f>
        <v>0</v>
      </c>
      <c r="AH209" s="4">
        <f t="shared" si="279"/>
        <v>0</v>
      </c>
      <c r="AI209" s="4">
        <f>+AI210+AI225+AI234+AI237+AI246</f>
        <v>0</v>
      </c>
      <c r="AJ209" s="4">
        <f t="shared" si="281"/>
        <v>0</v>
      </c>
      <c r="AK209" s="4">
        <f t="shared" si="282"/>
        <v>0</v>
      </c>
      <c r="AL209" s="4">
        <f t="shared" si="383"/>
        <v>0</v>
      </c>
      <c r="AM209" s="4">
        <f t="shared" si="383"/>
        <v>0</v>
      </c>
      <c r="AN209" s="14">
        <f>+AN210+AN225+AN234+AN237+AN246</f>
        <v>0</v>
      </c>
      <c r="AO209" s="16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</row>
    <row r="210" spans="1:67" s="25" customFormat="1" ht="10.5" hidden="1" customHeight="1">
      <c r="A210" s="23">
        <v>0</v>
      </c>
      <c r="B210" s="4" t="s">
        <v>250</v>
      </c>
      <c r="C210" s="18" t="s">
        <v>56</v>
      </c>
      <c r="D210" s="41">
        <f t="shared" ref="D210:AM210" si="384">+D211+D215+D219</f>
        <v>0</v>
      </c>
      <c r="E210" s="41">
        <f t="shared" si="384"/>
        <v>0</v>
      </c>
      <c r="F210" s="41">
        <f t="shared" si="384"/>
        <v>0</v>
      </c>
      <c r="G210" s="41">
        <f t="shared" si="384"/>
        <v>0</v>
      </c>
      <c r="H210" s="41">
        <f t="shared" si="384"/>
        <v>0</v>
      </c>
      <c r="I210" s="41">
        <f t="shared" si="384"/>
        <v>0</v>
      </c>
      <c r="J210" s="41">
        <f t="shared" si="384"/>
        <v>0</v>
      </c>
      <c r="K210" s="41">
        <f t="shared" si="384"/>
        <v>0</v>
      </c>
      <c r="L210" s="41">
        <f t="shared" si="384"/>
        <v>0</v>
      </c>
      <c r="M210" s="41">
        <f t="shared" si="384"/>
        <v>0</v>
      </c>
      <c r="N210" s="4">
        <f t="shared" si="384"/>
        <v>0</v>
      </c>
      <c r="O210" s="4">
        <f t="shared" si="384"/>
        <v>0</v>
      </c>
      <c r="P210" s="4">
        <f t="shared" si="384"/>
        <v>0</v>
      </c>
      <c r="Q210" s="4">
        <f t="shared" si="384"/>
        <v>0</v>
      </c>
      <c r="R210" s="4">
        <f t="shared" si="384"/>
        <v>0</v>
      </c>
      <c r="S210" s="4">
        <f t="shared" si="384"/>
        <v>0</v>
      </c>
      <c r="T210" s="4">
        <f t="shared" si="384"/>
        <v>0</v>
      </c>
      <c r="U210" s="4">
        <f t="shared" si="384"/>
        <v>0</v>
      </c>
      <c r="V210" s="4">
        <f t="shared" si="384"/>
        <v>0</v>
      </c>
      <c r="W210" s="4">
        <f t="shared" si="384"/>
        <v>0</v>
      </c>
      <c r="X210" s="4">
        <f t="shared" si="384"/>
        <v>0</v>
      </c>
      <c r="Y210" s="4">
        <f t="shared" si="384"/>
        <v>0</v>
      </c>
      <c r="Z210" s="4">
        <f t="shared" si="384"/>
        <v>0</v>
      </c>
      <c r="AA210" s="4">
        <f t="shared" si="384"/>
        <v>0</v>
      </c>
      <c r="AB210" s="4">
        <f t="shared" si="384"/>
        <v>0</v>
      </c>
      <c r="AC210" s="4">
        <f t="shared" si="384"/>
        <v>0</v>
      </c>
      <c r="AD210" s="4">
        <f t="shared" si="384"/>
        <v>0</v>
      </c>
      <c r="AE210" s="4">
        <f t="shared" si="384"/>
        <v>0</v>
      </c>
      <c r="AF210" s="4">
        <f>+AF211+AF215+AF219</f>
        <v>0</v>
      </c>
      <c r="AG210" s="4">
        <f>+AG211+AG215+AG219</f>
        <v>0</v>
      </c>
      <c r="AH210" s="4">
        <f t="shared" si="279"/>
        <v>0</v>
      </c>
      <c r="AI210" s="4">
        <f>+AI211+AI215+AI219</f>
        <v>0</v>
      </c>
      <c r="AJ210" s="4">
        <f t="shared" si="281"/>
        <v>0</v>
      </c>
      <c r="AK210" s="4">
        <f t="shared" si="282"/>
        <v>0</v>
      </c>
      <c r="AL210" s="4">
        <f t="shared" si="384"/>
        <v>0</v>
      </c>
      <c r="AM210" s="4">
        <f t="shared" si="384"/>
        <v>0</v>
      </c>
      <c r="AN210" s="14">
        <f>+AN211+AN215+AN219</f>
        <v>0</v>
      </c>
      <c r="AO210" s="16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</row>
    <row r="211" spans="1:67" s="25" customFormat="1" ht="10.5" hidden="1" customHeight="1">
      <c r="A211" s="23">
        <v>0</v>
      </c>
      <c r="B211" s="4" t="s">
        <v>251</v>
      </c>
      <c r="C211" s="18" t="s">
        <v>56</v>
      </c>
      <c r="D211" s="41">
        <f t="shared" ref="D211:AM211" si="385">+D212+D213+D214</f>
        <v>0</v>
      </c>
      <c r="E211" s="41">
        <f t="shared" si="385"/>
        <v>0</v>
      </c>
      <c r="F211" s="41">
        <f t="shared" si="385"/>
        <v>0</v>
      </c>
      <c r="G211" s="41">
        <f t="shared" si="385"/>
        <v>0</v>
      </c>
      <c r="H211" s="41">
        <f t="shared" si="385"/>
        <v>0</v>
      </c>
      <c r="I211" s="41">
        <f t="shared" si="385"/>
        <v>0</v>
      </c>
      <c r="J211" s="41">
        <f t="shared" si="385"/>
        <v>0</v>
      </c>
      <c r="K211" s="41">
        <f t="shared" si="385"/>
        <v>0</v>
      </c>
      <c r="L211" s="41">
        <f t="shared" si="385"/>
        <v>0</v>
      </c>
      <c r="M211" s="41">
        <f t="shared" si="385"/>
        <v>0</v>
      </c>
      <c r="N211" s="4">
        <f t="shared" si="385"/>
        <v>0</v>
      </c>
      <c r="O211" s="4">
        <f t="shared" si="385"/>
        <v>0</v>
      </c>
      <c r="P211" s="4">
        <f t="shared" si="385"/>
        <v>0</v>
      </c>
      <c r="Q211" s="4">
        <f t="shared" si="385"/>
        <v>0</v>
      </c>
      <c r="R211" s="4">
        <f t="shared" si="385"/>
        <v>0</v>
      </c>
      <c r="S211" s="4">
        <f t="shared" si="385"/>
        <v>0</v>
      </c>
      <c r="T211" s="4">
        <f t="shared" si="385"/>
        <v>0</v>
      </c>
      <c r="U211" s="4">
        <f t="shared" si="385"/>
        <v>0</v>
      </c>
      <c r="V211" s="4">
        <f t="shared" si="385"/>
        <v>0</v>
      </c>
      <c r="W211" s="4">
        <f t="shared" si="385"/>
        <v>0</v>
      </c>
      <c r="X211" s="4">
        <f t="shared" si="385"/>
        <v>0</v>
      </c>
      <c r="Y211" s="4">
        <f t="shared" si="385"/>
        <v>0</v>
      </c>
      <c r="Z211" s="4">
        <f t="shared" si="385"/>
        <v>0</v>
      </c>
      <c r="AA211" s="4">
        <f t="shared" si="385"/>
        <v>0</v>
      </c>
      <c r="AB211" s="4">
        <f t="shared" si="385"/>
        <v>0</v>
      </c>
      <c r="AC211" s="4">
        <f t="shared" si="385"/>
        <v>0</v>
      </c>
      <c r="AD211" s="4">
        <f t="shared" si="385"/>
        <v>0</v>
      </c>
      <c r="AE211" s="4">
        <f t="shared" si="385"/>
        <v>0</v>
      </c>
      <c r="AF211" s="4">
        <f>+AF212+AF213+AF214</f>
        <v>0</v>
      </c>
      <c r="AG211" s="4">
        <f>+AG212+AG213+AG214</f>
        <v>0</v>
      </c>
      <c r="AH211" s="4">
        <f t="shared" si="279"/>
        <v>0</v>
      </c>
      <c r="AI211" s="4">
        <f>+AI212+AI213+AI214</f>
        <v>0</v>
      </c>
      <c r="AJ211" s="4">
        <f t="shared" si="281"/>
        <v>0</v>
      </c>
      <c r="AK211" s="4">
        <f t="shared" si="282"/>
        <v>0</v>
      </c>
      <c r="AL211" s="4">
        <f t="shared" si="385"/>
        <v>0</v>
      </c>
      <c r="AM211" s="4">
        <f t="shared" si="385"/>
        <v>0</v>
      </c>
      <c r="AN211" s="14">
        <f>+AN212+AN213+AN214</f>
        <v>0</v>
      </c>
      <c r="AO211" s="16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</row>
    <row r="212" spans="1:67" s="25" customFormat="1" ht="21" hidden="1" customHeight="1">
      <c r="A212" s="23">
        <v>5111</v>
      </c>
      <c r="B212" s="4" t="s">
        <v>252</v>
      </c>
      <c r="C212" s="18" t="s">
        <v>56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>
        <f t="shared" si="279"/>
        <v>0</v>
      </c>
      <c r="AI212" s="4"/>
      <c r="AJ212" s="4">
        <f t="shared" si="281"/>
        <v>0</v>
      </c>
      <c r="AK212" s="4">
        <f t="shared" si="282"/>
        <v>0</v>
      </c>
      <c r="AL212" s="4"/>
      <c r="AM212" s="4"/>
      <c r="AN212" s="14"/>
      <c r="AO212" s="16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</row>
    <row r="213" spans="1:67" s="25" customFormat="1" ht="21" hidden="1" customHeight="1">
      <c r="A213" s="23">
        <v>5112</v>
      </c>
      <c r="B213" s="4" t="s">
        <v>253</v>
      </c>
      <c r="C213" s="18" t="s">
        <v>56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>
        <f t="shared" ref="AH213:AH253" si="386">AF213+AG213</f>
        <v>0</v>
      </c>
      <c r="AI213" s="4"/>
      <c r="AJ213" s="4">
        <f t="shared" ref="AJ213:AJ253" si="387">AH213+AI213</f>
        <v>0</v>
      </c>
      <c r="AK213" s="4">
        <f t="shared" ref="AK213:AK253" si="388">AE213-AJ213</f>
        <v>0</v>
      </c>
      <c r="AL213" s="4"/>
      <c r="AM213" s="4"/>
      <c r="AN213" s="14"/>
      <c r="AO213" s="16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</row>
    <row r="214" spans="1:67" s="25" customFormat="1" ht="25.5" hidden="1" customHeight="1">
      <c r="A214" s="23">
        <v>5113</v>
      </c>
      <c r="B214" s="4" t="s">
        <v>254</v>
      </c>
      <c r="C214" s="18" t="s">
        <v>56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>
        <f t="shared" si="386"/>
        <v>0</v>
      </c>
      <c r="AI214" s="4"/>
      <c r="AJ214" s="4">
        <f t="shared" si="387"/>
        <v>0</v>
      </c>
      <c r="AK214" s="4">
        <f t="shared" si="388"/>
        <v>0</v>
      </c>
      <c r="AL214" s="4"/>
      <c r="AM214" s="4"/>
      <c r="AN214" s="14"/>
      <c r="AO214" s="16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</row>
    <row r="215" spans="1:67" s="25" customFormat="1" ht="21" hidden="1" customHeight="1">
      <c r="A215" s="23">
        <v>0</v>
      </c>
      <c r="B215" s="4" t="s">
        <v>255</v>
      </c>
      <c r="C215" s="18" t="s">
        <v>56</v>
      </c>
      <c r="D215" s="41">
        <f t="shared" ref="D215:AM215" si="389">+D216+D217+D218</f>
        <v>0</v>
      </c>
      <c r="E215" s="41">
        <f t="shared" si="389"/>
        <v>0</v>
      </c>
      <c r="F215" s="41">
        <f t="shared" si="389"/>
        <v>0</v>
      </c>
      <c r="G215" s="41">
        <f t="shared" si="389"/>
        <v>0</v>
      </c>
      <c r="H215" s="41">
        <f t="shared" si="389"/>
        <v>0</v>
      </c>
      <c r="I215" s="41">
        <f t="shared" si="389"/>
        <v>0</v>
      </c>
      <c r="J215" s="41">
        <f t="shared" si="389"/>
        <v>0</v>
      </c>
      <c r="K215" s="41">
        <f t="shared" si="389"/>
        <v>0</v>
      </c>
      <c r="L215" s="41">
        <f t="shared" si="389"/>
        <v>0</v>
      </c>
      <c r="M215" s="41">
        <f t="shared" si="389"/>
        <v>0</v>
      </c>
      <c r="N215" s="4">
        <f t="shared" si="389"/>
        <v>0</v>
      </c>
      <c r="O215" s="4">
        <f t="shared" si="389"/>
        <v>0</v>
      </c>
      <c r="P215" s="4">
        <f t="shared" si="389"/>
        <v>0</v>
      </c>
      <c r="Q215" s="4">
        <f t="shared" si="389"/>
        <v>0</v>
      </c>
      <c r="R215" s="4">
        <f t="shared" si="389"/>
        <v>0</v>
      </c>
      <c r="S215" s="4">
        <f t="shared" si="389"/>
        <v>0</v>
      </c>
      <c r="T215" s="4">
        <f t="shared" si="389"/>
        <v>0</v>
      </c>
      <c r="U215" s="4">
        <f t="shared" si="389"/>
        <v>0</v>
      </c>
      <c r="V215" s="4">
        <f t="shared" si="389"/>
        <v>0</v>
      </c>
      <c r="W215" s="4">
        <f t="shared" si="389"/>
        <v>0</v>
      </c>
      <c r="X215" s="4">
        <f t="shared" si="389"/>
        <v>0</v>
      </c>
      <c r="Y215" s="4">
        <f t="shared" si="389"/>
        <v>0</v>
      </c>
      <c r="Z215" s="4">
        <f t="shared" si="389"/>
        <v>0</v>
      </c>
      <c r="AA215" s="4">
        <f t="shared" si="389"/>
        <v>0</v>
      </c>
      <c r="AB215" s="4">
        <f t="shared" si="389"/>
        <v>0</v>
      </c>
      <c r="AC215" s="4">
        <f t="shared" si="389"/>
        <v>0</v>
      </c>
      <c r="AD215" s="4">
        <f t="shared" si="389"/>
        <v>0</v>
      </c>
      <c r="AE215" s="4">
        <f t="shared" si="389"/>
        <v>0</v>
      </c>
      <c r="AF215" s="4">
        <f>+AF216+AF217+AF218</f>
        <v>0</v>
      </c>
      <c r="AG215" s="4">
        <f>+AG216+AG217+AG218</f>
        <v>0</v>
      </c>
      <c r="AH215" s="4">
        <f t="shared" si="386"/>
        <v>0</v>
      </c>
      <c r="AI215" s="4">
        <f>+AI216+AI217+AI218</f>
        <v>0</v>
      </c>
      <c r="AJ215" s="4">
        <f t="shared" si="387"/>
        <v>0</v>
      </c>
      <c r="AK215" s="4">
        <f t="shared" si="388"/>
        <v>0</v>
      </c>
      <c r="AL215" s="4">
        <f t="shared" si="389"/>
        <v>0</v>
      </c>
      <c r="AM215" s="4">
        <f t="shared" si="389"/>
        <v>0</v>
      </c>
      <c r="AN215" s="14">
        <f>+AN216+AN217+AN218</f>
        <v>0</v>
      </c>
      <c r="AO215" s="16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</row>
    <row r="216" spans="1:67" s="25" customFormat="1" ht="10.5" hidden="1" customHeight="1">
      <c r="A216" s="23">
        <v>5121</v>
      </c>
      <c r="B216" s="4" t="s">
        <v>256</v>
      </c>
      <c r="C216" s="18" t="s">
        <v>56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>
        <f t="shared" si="386"/>
        <v>0</v>
      </c>
      <c r="AI216" s="4"/>
      <c r="AJ216" s="4">
        <f t="shared" si="387"/>
        <v>0</v>
      </c>
      <c r="AK216" s="4">
        <f t="shared" si="388"/>
        <v>0</v>
      </c>
      <c r="AL216" s="4"/>
      <c r="AM216" s="4"/>
      <c r="AN216" s="14"/>
      <c r="AO216" s="16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</row>
    <row r="217" spans="1:67" s="25" customFormat="1" ht="10.5" hidden="1" customHeight="1">
      <c r="A217" s="23">
        <v>5122</v>
      </c>
      <c r="B217" s="4" t="s">
        <v>257</v>
      </c>
      <c r="C217" s="18" t="s">
        <v>56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>
        <f t="shared" si="386"/>
        <v>0</v>
      </c>
      <c r="AI217" s="4"/>
      <c r="AJ217" s="4">
        <f t="shared" si="387"/>
        <v>0</v>
      </c>
      <c r="AK217" s="4">
        <f t="shared" si="388"/>
        <v>0</v>
      </c>
      <c r="AL217" s="4"/>
      <c r="AM217" s="4"/>
      <c r="AN217" s="14"/>
      <c r="AO217" s="16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</row>
    <row r="218" spans="1:67" s="25" customFormat="1" ht="10.5" hidden="1" customHeight="1">
      <c r="A218" s="23">
        <v>5129</v>
      </c>
      <c r="B218" s="4" t="s">
        <v>258</v>
      </c>
      <c r="C218" s="18" t="s">
        <v>56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>
        <f t="shared" si="386"/>
        <v>0</v>
      </c>
      <c r="AI218" s="4"/>
      <c r="AJ218" s="4">
        <f t="shared" si="387"/>
        <v>0</v>
      </c>
      <c r="AK218" s="4">
        <f t="shared" si="388"/>
        <v>0</v>
      </c>
      <c r="AL218" s="4"/>
      <c r="AM218" s="4"/>
      <c r="AN218" s="14"/>
      <c r="AO218" s="16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</row>
    <row r="219" spans="1:67" s="25" customFormat="1" ht="10.5" hidden="1" customHeight="1">
      <c r="A219" s="23">
        <v>0</v>
      </c>
      <c r="B219" s="19" t="s">
        <v>259</v>
      </c>
      <c r="C219" s="18" t="s">
        <v>56</v>
      </c>
      <c r="D219" s="41">
        <f t="shared" ref="D219:AM219" si="390">+D220+D221+D222+D223+D224</f>
        <v>0</v>
      </c>
      <c r="E219" s="41">
        <f t="shared" si="390"/>
        <v>0</v>
      </c>
      <c r="F219" s="41">
        <f t="shared" si="390"/>
        <v>0</v>
      </c>
      <c r="G219" s="41">
        <f t="shared" si="390"/>
        <v>0</v>
      </c>
      <c r="H219" s="41">
        <f t="shared" si="390"/>
        <v>0</v>
      </c>
      <c r="I219" s="41">
        <f t="shared" si="390"/>
        <v>0</v>
      </c>
      <c r="J219" s="41">
        <f t="shared" si="390"/>
        <v>0</v>
      </c>
      <c r="K219" s="41">
        <f t="shared" si="390"/>
        <v>0</v>
      </c>
      <c r="L219" s="41">
        <f t="shared" si="390"/>
        <v>0</v>
      </c>
      <c r="M219" s="41">
        <f t="shared" si="390"/>
        <v>0</v>
      </c>
      <c r="N219" s="4">
        <f t="shared" si="390"/>
        <v>0</v>
      </c>
      <c r="O219" s="4">
        <f t="shared" si="390"/>
        <v>0</v>
      </c>
      <c r="P219" s="4">
        <f t="shared" si="390"/>
        <v>0</v>
      </c>
      <c r="Q219" s="4">
        <f t="shared" si="390"/>
        <v>0</v>
      </c>
      <c r="R219" s="4">
        <f t="shared" si="390"/>
        <v>0</v>
      </c>
      <c r="S219" s="4">
        <f t="shared" si="390"/>
        <v>0</v>
      </c>
      <c r="T219" s="4">
        <f t="shared" si="390"/>
        <v>0</v>
      </c>
      <c r="U219" s="4">
        <f t="shared" si="390"/>
        <v>0</v>
      </c>
      <c r="V219" s="4">
        <f t="shared" si="390"/>
        <v>0</v>
      </c>
      <c r="W219" s="4">
        <f t="shared" si="390"/>
        <v>0</v>
      </c>
      <c r="X219" s="4">
        <f t="shared" si="390"/>
        <v>0</v>
      </c>
      <c r="Y219" s="4">
        <f t="shared" si="390"/>
        <v>0</v>
      </c>
      <c r="Z219" s="4">
        <f t="shared" si="390"/>
        <v>0</v>
      </c>
      <c r="AA219" s="4">
        <f t="shared" si="390"/>
        <v>0</v>
      </c>
      <c r="AB219" s="4">
        <f t="shared" si="390"/>
        <v>0</v>
      </c>
      <c r="AC219" s="4">
        <f t="shared" si="390"/>
        <v>0</v>
      </c>
      <c r="AD219" s="4">
        <f t="shared" si="390"/>
        <v>0</v>
      </c>
      <c r="AE219" s="4">
        <f t="shared" si="390"/>
        <v>0</v>
      </c>
      <c r="AF219" s="4">
        <f>+AF220+AF221+AF222+AF223+AF224</f>
        <v>0</v>
      </c>
      <c r="AG219" s="4">
        <f>+AG220+AG221+AG222+AG223+AG224</f>
        <v>0</v>
      </c>
      <c r="AH219" s="4">
        <f t="shared" si="386"/>
        <v>0</v>
      </c>
      <c r="AI219" s="4">
        <f>+AI220+AI221+AI222+AI223+AI224</f>
        <v>0</v>
      </c>
      <c r="AJ219" s="4">
        <f t="shared" si="387"/>
        <v>0</v>
      </c>
      <c r="AK219" s="4">
        <f t="shared" si="388"/>
        <v>0</v>
      </c>
      <c r="AL219" s="4">
        <f t="shared" si="390"/>
        <v>0</v>
      </c>
      <c r="AM219" s="4">
        <f t="shared" si="390"/>
        <v>0</v>
      </c>
      <c r="AN219" s="14">
        <f>+AN220+AN221+AN222+AN223+AN224</f>
        <v>0</v>
      </c>
      <c r="AO219" s="16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</row>
    <row r="220" spans="1:67" s="25" customFormat="1" ht="10.5" hidden="1" customHeight="1">
      <c r="A220" s="23">
        <v>5131</v>
      </c>
      <c r="B220" s="4" t="s">
        <v>260</v>
      </c>
      <c r="C220" s="18" t="s">
        <v>56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>
        <f t="shared" si="386"/>
        <v>0</v>
      </c>
      <c r="AI220" s="4"/>
      <c r="AJ220" s="4">
        <f t="shared" si="387"/>
        <v>0</v>
      </c>
      <c r="AK220" s="4">
        <f t="shared" si="388"/>
        <v>0</v>
      </c>
      <c r="AL220" s="4"/>
      <c r="AM220" s="4"/>
      <c r="AN220" s="14"/>
      <c r="AO220" s="16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</row>
    <row r="221" spans="1:67" s="25" customFormat="1" ht="10.5" hidden="1" customHeight="1">
      <c r="A221" s="23">
        <v>5132</v>
      </c>
      <c r="B221" s="4" t="s">
        <v>261</v>
      </c>
      <c r="C221" s="18" t="s">
        <v>56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>
        <f t="shared" si="386"/>
        <v>0</v>
      </c>
      <c r="AI221" s="4"/>
      <c r="AJ221" s="4">
        <f t="shared" si="387"/>
        <v>0</v>
      </c>
      <c r="AK221" s="4">
        <f t="shared" si="388"/>
        <v>0</v>
      </c>
      <c r="AL221" s="4"/>
      <c r="AM221" s="4"/>
      <c r="AN221" s="14"/>
      <c r="AO221" s="16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</row>
    <row r="222" spans="1:67" s="25" customFormat="1" ht="21" hidden="1" customHeight="1">
      <c r="A222" s="23">
        <v>5133</v>
      </c>
      <c r="B222" s="4" t="s">
        <v>262</v>
      </c>
      <c r="C222" s="18" t="s">
        <v>56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>
        <f t="shared" si="386"/>
        <v>0</v>
      </c>
      <c r="AI222" s="4"/>
      <c r="AJ222" s="4">
        <f t="shared" si="387"/>
        <v>0</v>
      </c>
      <c r="AK222" s="4">
        <f t="shared" si="388"/>
        <v>0</v>
      </c>
      <c r="AL222" s="4"/>
      <c r="AM222" s="4"/>
      <c r="AN222" s="14"/>
      <c r="AO222" s="16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</row>
    <row r="223" spans="1:67" s="25" customFormat="1" ht="21" hidden="1" customHeight="1">
      <c r="A223" s="23">
        <v>5134</v>
      </c>
      <c r="B223" s="4" t="s">
        <v>263</v>
      </c>
      <c r="C223" s="18" t="s">
        <v>56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>
        <f t="shared" si="386"/>
        <v>0</v>
      </c>
      <c r="AI223" s="4"/>
      <c r="AJ223" s="4">
        <f t="shared" si="387"/>
        <v>0</v>
      </c>
      <c r="AK223" s="4">
        <f t="shared" si="388"/>
        <v>0</v>
      </c>
      <c r="AL223" s="4"/>
      <c r="AM223" s="4"/>
      <c r="AN223" s="14"/>
      <c r="AO223" s="16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</row>
    <row r="224" spans="1:67" s="25" customFormat="1" ht="42.75" hidden="1" customHeight="1">
      <c r="A224" s="23">
        <v>5135</v>
      </c>
      <c r="B224" s="4" t="s">
        <v>264</v>
      </c>
      <c r="C224" s="18" t="s">
        <v>56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>
        <f t="shared" si="386"/>
        <v>0</v>
      </c>
      <c r="AI224" s="4"/>
      <c r="AJ224" s="4">
        <f t="shared" si="387"/>
        <v>0</v>
      </c>
      <c r="AK224" s="4">
        <f t="shared" si="388"/>
        <v>0</v>
      </c>
      <c r="AL224" s="4"/>
      <c r="AM224" s="4"/>
      <c r="AN224" s="14"/>
      <c r="AO224" s="16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</row>
    <row r="225" spans="1:67" s="25" customFormat="1" ht="10.5" hidden="1" customHeight="1">
      <c r="A225" s="23">
        <v>0</v>
      </c>
      <c r="B225" s="4" t="s">
        <v>265</v>
      </c>
      <c r="C225" s="18" t="s">
        <v>56</v>
      </c>
      <c r="D225" s="41">
        <f t="shared" ref="D225:AM225" si="391">+D226+D228+D230+D232</f>
        <v>0</v>
      </c>
      <c r="E225" s="41">
        <f t="shared" si="391"/>
        <v>0</v>
      </c>
      <c r="F225" s="41">
        <f t="shared" si="391"/>
        <v>0</v>
      </c>
      <c r="G225" s="41">
        <f t="shared" si="391"/>
        <v>0</v>
      </c>
      <c r="H225" s="41">
        <f t="shared" si="391"/>
        <v>0</v>
      </c>
      <c r="I225" s="41">
        <f t="shared" si="391"/>
        <v>0</v>
      </c>
      <c r="J225" s="41">
        <f t="shared" si="391"/>
        <v>0</v>
      </c>
      <c r="K225" s="41">
        <f t="shared" si="391"/>
        <v>0</v>
      </c>
      <c r="L225" s="41">
        <f t="shared" si="391"/>
        <v>0</v>
      </c>
      <c r="M225" s="41">
        <f t="shared" si="391"/>
        <v>0</v>
      </c>
      <c r="N225" s="4">
        <f t="shared" si="391"/>
        <v>0</v>
      </c>
      <c r="O225" s="4">
        <f t="shared" si="391"/>
        <v>0</v>
      </c>
      <c r="P225" s="4">
        <f t="shared" si="391"/>
        <v>0</v>
      </c>
      <c r="Q225" s="4">
        <f t="shared" si="391"/>
        <v>0</v>
      </c>
      <c r="R225" s="4">
        <f t="shared" si="391"/>
        <v>0</v>
      </c>
      <c r="S225" s="4">
        <f t="shared" si="391"/>
        <v>0</v>
      </c>
      <c r="T225" s="4">
        <f t="shared" si="391"/>
        <v>0</v>
      </c>
      <c r="U225" s="4">
        <f t="shared" si="391"/>
        <v>0</v>
      </c>
      <c r="V225" s="4">
        <f t="shared" si="391"/>
        <v>0</v>
      </c>
      <c r="W225" s="4">
        <f t="shared" si="391"/>
        <v>0</v>
      </c>
      <c r="X225" s="4">
        <f t="shared" si="391"/>
        <v>0</v>
      </c>
      <c r="Y225" s="4">
        <f t="shared" si="391"/>
        <v>0</v>
      </c>
      <c r="Z225" s="4">
        <f t="shared" si="391"/>
        <v>0</v>
      </c>
      <c r="AA225" s="4">
        <f t="shared" si="391"/>
        <v>0</v>
      </c>
      <c r="AB225" s="4">
        <f t="shared" si="391"/>
        <v>0</v>
      </c>
      <c r="AC225" s="4">
        <f t="shared" si="391"/>
        <v>0</v>
      </c>
      <c r="AD225" s="4">
        <f t="shared" si="391"/>
        <v>0</v>
      </c>
      <c r="AE225" s="4">
        <f t="shared" si="391"/>
        <v>0</v>
      </c>
      <c r="AF225" s="4">
        <f>+AF226+AF228+AF230+AF232</f>
        <v>0</v>
      </c>
      <c r="AG225" s="4">
        <f>+AG226+AG228+AG230+AG232</f>
        <v>0</v>
      </c>
      <c r="AH225" s="4">
        <f t="shared" si="386"/>
        <v>0</v>
      </c>
      <c r="AI225" s="4">
        <f>+AI226+AI228+AI230+AI232</f>
        <v>0</v>
      </c>
      <c r="AJ225" s="4">
        <f t="shared" si="387"/>
        <v>0</v>
      </c>
      <c r="AK225" s="4">
        <f t="shared" si="388"/>
        <v>0</v>
      </c>
      <c r="AL225" s="4">
        <f t="shared" si="391"/>
        <v>0</v>
      </c>
      <c r="AM225" s="4">
        <f t="shared" si="391"/>
        <v>0</v>
      </c>
      <c r="AN225" s="14">
        <f>+AN226+AN228+AN230+AN232</f>
        <v>0</v>
      </c>
      <c r="AO225" s="16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</row>
    <row r="226" spans="1:67" s="25" customFormat="1" ht="10.5" hidden="1" customHeight="1">
      <c r="A226" s="23">
        <v>0</v>
      </c>
      <c r="B226" s="4" t="s">
        <v>266</v>
      </c>
      <c r="C226" s="18" t="s">
        <v>56</v>
      </c>
      <c r="D226" s="41">
        <f t="shared" ref="D226:AN226" si="392">+D227</f>
        <v>0</v>
      </c>
      <c r="E226" s="41">
        <f t="shared" si="392"/>
        <v>0</v>
      </c>
      <c r="F226" s="41">
        <f t="shared" si="392"/>
        <v>0</v>
      </c>
      <c r="G226" s="41">
        <f t="shared" si="392"/>
        <v>0</v>
      </c>
      <c r="H226" s="41">
        <f t="shared" si="392"/>
        <v>0</v>
      </c>
      <c r="I226" s="41">
        <f t="shared" si="392"/>
        <v>0</v>
      </c>
      <c r="J226" s="41">
        <f t="shared" si="392"/>
        <v>0</v>
      </c>
      <c r="K226" s="41">
        <f t="shared" si="392"/>
        <v>0</v>
      </c>
      <c r="L226" s="41">
        <f t="shared" si="392"/>
        <v>0</v>
      </c>
      <c r="M226" s="41">
        <f t="shared" si="392"/>
        <v>0</v>
      </c>
      <c r="N226" s="4">
        <f t="shared" si="392"/>
        <v>0</v>
      </c>
      <c r="O226" s="4">
        <f t="shared" si="392"/>
        <v>0</v>
      </c>
      <c r="P226" s="4">
        <f t="shared" si="392"/>
        <v>0</v>
      </c>
      <c r="Q226" s="4">
        <f t="shared" si="392"/>
        <v>0</v>
      </c>
      <c r="R226" s="4">
        <f t="shared" si="392"/>
        <v>0</v>
      </c>
      <c r="S226" s="4">
        <f t="shared" si="392"/>
        <v>0</v>
      </c>
      <c r="T226" s="4">
        <f t="shared" si="392"/>
        <v>0</v>
      </c>
      <c r="U226" s="4">
        <f t="shared" si="392"/>
        <v>0</v>
      </c>
      <c r="V226" s="4">
        <f t="shared" si="392"/>
        <v>0</v>
      </c>
      <c r="W226" s="4">
        <f t="shared" si="392"/>
        <v>0</v>
      </c>
      <c r="X226" s="4">
        <f t="shared" si="392"/>
        <v>0</v>
      </c>
      <c r="Y226" s="4">
        <f t="shared" si="392"/>
        <v>0</v>
      </c>
      <c r="Z226" s="4">
        <f t="shared" si="392"/>
        <v>0</v>
      </c>
      <c r="AA226" s="4">
        <f t="shared" si="392"/>
        <v>0</v>
      </c>
      <c r="AB226" s="4">
        <f t="shared" si="392"/>
        <v>0</v>
      </c>
      <c r="AC226" s="4">
        <f t="shared" si="392"/>
        <v>0</v>
      </c>
      <c r="AD226" s="4">
        <f t="shared" si="392"/>
        <v>0</v>
      </c>
      <c r="AE226" s="4">
        <f t="shared" si="392"/>
        <v>0</v>
      </c>
      <c r="AF226" s="4">
        <f t="shared" si="392"/>
        <v>0</v>
      </c>
      <c r="AG226" s="4">
        <f t="shared" si="392"/>
        <v>0</v>
      </c>
      <c r="AH226" s="4">
        <f t="shared" si="386"/>
        <v>0</v>
      </c>
      <c r="AI226" s="4">
        <f t="shared" si="392"/>
        <v>0</v>
      </c>
      <c r="AJ226" s="4">
        <f t="shared" si="387"/>
        <v>0</v>
      </c>
      <c r="AK226" s="4">
        <f t="shared" si="388"/>
        <v>0</v>
      </c>
      <c r="AL226" s="4">
        <f t="shared" si="392"/>
        <v>0</v>
      </c>
      <c r="AM226" s="4">
        <f t="shared" si="392"/>
        <v>0</v>
      </c>
      <c r="AN226" s="14">
        <f t="shared" si="392"/>
        <v>0</v>
      </c>
      <c r="AO226" s="16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</row>
    <row r="227" spans="1:67" s="25" customFormat="1" ht="10.5" hidden="1" customHeight="1">
      <c r="A227" s="23">
        <v>5211</v>
      </c>
      <c r="B227" s="4" t="s">
        <v>267</v>
      </c>
      <c r="C227" s="18" t="s">
        <v>56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>
        <f t="shared" si="386"/>
        <v>0</v>
      </c>
      <c r="AI227" s="4"/>
      <c r="AJ227" s="4">
        <f t="shared" si="387"/>
        <v>0</v>
      </c>
      <c r="AK227" s="4">
        <f t="shared" si="388"/>
        <v>0</v>
      </c>
      <c r="AL227" s="4"/>
      <c r="AM227" s="4"/>
      <c r="AN227" s="14"/>
      <c r="AO227" s="16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</row>
    <row r="228" spans="1:67" s="25" customFormat="1" ht="21" hidden="1" customHeight="1">
      <c r="A228" s="23">
        <v>0</v>
      </c>
      <c r="B228" s="4" t="s">
        <v>268</v>
      </c>
      <c r="C228" s="18" t="s">
        <v>56</v>
      </c>
      <c r="D228" s="41">
        <f t="shared" ref="D228:AN228" si="393">+D229</f>
        <v>0</v>
      </c>
      <c r="E228" s="41">
        <f t="shared" si="393"/>
        <v>0</v>
      </c>
      <c r="F228" s="41">
        <f t="shared" si="393"/>
        <v>0</v>
      </c>
      <c r="G228" s="41">
        <f t="shared" si="393"/>
        <v>0</v>
      </c>
      <c r="H228" s="41">
        <f t="shared" si="393"/>
        <v>0</v>
      </c>
      <c r="I228" s="41">
        <f t="shared" si="393"/>
        <v>0</v>
      </c>
      <c r="J228" s="41">
        <f t="shared" si="393"/>
        <v>0</v>
      </c>
      <c r="K228" s="41">
        <f t="shared" si="393"/>
        <v>0</v>
      </c>
      <c r="L228" s="41">
        <f t="shared" si="393"/>
        <v>0</v>
      </c>
      <c r="M228" s="41">
        <f t="shared" si="393"/>
        <v>0</v>
      </c>
      <c r="N228" s="4">
        <f t="shared" si="393"/>
        <v>0</v>
      </c>
      <c r="O228" s="4">
        <f t="shared" si="393"/>
        <v>0</v>
      </c>
      <c r="P228" s="4">
        <f t="shared" si="393"/>
        <v>0</v>
      </c>
      <c r="Q228" s="4">
        <f t="shared" si="393"/>
        <v>0</v>
      </c>
      <c r="R228" s="4">
        <f t="shared" si="393"/>
        <v>0</v>
      </c>
      <c r="S228" s="4">
        <f t="shared" si="393"/>
        <v>0</v>
      </c>
      <c r="T228" s="4">
        <f t="shared" si="393"/>
        <v>0</v>
      </c>
      <c r="U228" s="4">
        <f t="shared" si="393"/>
        <v>0</v>
      </c>
      <c r="V228" s="4">
        <f t="shared" si="393"/>
        <v>0</v>
      </c>
      <c r="W228" s="4">
        <f t="shared" si="393"/>
        <v>0</v>
      </c>
      <c r="X228" s="4">
        <f t="shared" si="393"/>
        <v>0</v>
      </c>
      <c r="Y228" s="4">
        <f t="shared" si="393"/>
        <v>0</v>
      </c>
      <c r="Z228" s="4">
        <f t="shared" si="393"/>
        <v>0</v>
      </c>
      <c r="AA228" s="4">
        <f t="shared" si="393"/>
        <v>0</v>
      </c>
      <c r="AB228" s="4">
        <f t="shared" si="393"/>
        <v>0</v>
      </c>
      <c r="AC228" s="4">
        <f t="shared" si="393"/>
        <v>0</v>
      </c>
      <c r="AD228" s="4">
        <f t="shared" si="393"/>
        <v>0</v>
      </c>
      <c r="AE228" s="4">
        <f t="shared" si="393"/>
        <v>0</v>
      </c>
      <c r="AF228" s="4">
        <f t="shared" si="393"/>
        <v>0</v>
      </c>
      <c r="AG228" s="4">
        <f t="shared" si="393"/>
        <v>0</v>
      </c>
      <c r="AH228" s="4">
        <f t="shared" si="386"/>
        <v>0</v>
      </c>
      <c r="AI228" s="4">
        <f t="shared" si="393"/>
        <v>0</v>
      </c>
      <c r="AJ228" s="4">
        <f t="shared" si="387"/>
        <v>0</v>
      </c>
      <c r="AK228" s="4">
        <f t="shared" si="388"/>
        <v>0</v>
      </c>
      <c r="AL228" s="4">
        <f t="shared" si="393"/>
        <v>0</v>
      </c>
      <c r="AM228" s="4">
        <f t="shared" si="393"/>
        <v>0</v>
      </c>
      <c r="AN228" s="14">
        <f t="shared" si="393"/>
        <v>0</v>
      </c>
      <c r="AO228" s="16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</row>
    <row r="229" spans="1:67" s="25" customFormat="1" ht="10.5" hidden="1" customHeight="1">
      <c r="A229" s="23">
        <v>5221</v>
      </c>
      <c r="B229" s="4" t="s">
        <v>269</v>
      </c>
      <c r="C229" s="18" t="s">
        <v>56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>
        <f t="shared" si="386"/>
        <v>0</v>
      </c>
      <c r="AI229" s="4"/>
      <c r="AJ229" s="4">
        <f t="shared" si="387"/>
        <v>0</v>
      </c>
      <c r="AK229" s="4">
        <f t="shared" si="388"/>
        <v>0</v>
      </c>
      <c r="AL229" s="4"/>
      <c r="AM229" s="4"/>
      <c r="AN229" s="14"/>
      <c r="AO229" s="16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</row>
    <row r="230" spans="1:67" s="25" customFormat="1" ht="21" hidden="1" customHeight="1">
      <c r="A230" s="23">
        <v>0</v>
      </c>
      <c r="B230" s="4" t="s">
        <v>270</v>
      </c>
      <c r="C230" s="18" t="s">
        <v>56</v>
      </c>
      <c r="D230" s="41">
        <f t="shared" ref="D230:AN230" si="394">+D231</f>
        <v>0</v>
      </c>
      <c r="E230" s="41">
        <f t="shared" si="394"/>
        <v>0</v>
      </c>
      <c r="F230" s="41">
        <f t="shared" si="394"/>
        <v>0</v>
      </c>
      <c r="G230" s="41">
        <f t="shared" si="394"/>
        <v>0</v>
      </c>
      <c r="H230" s="41">
        <f t="shared" si="394"/>
        <v>0</v>
      </c>
      <c r="I230" s="41">
        <f t="shared" si="394"/>
        <v>0</v>
      </c>
      <c r="J230" s="41">
        <f t="shared" si="394"/>
        <v>0</v>
      </c>
      <c r="K230" s="41">
        <f t="shared" si="394"/>
        <v>0</v>
      </c>
      <c r="L230" s="41">
        <f t="shared" si="394"/>
        <v>0</v>
      </c>
      <c r="M230" s="41">
        <f t="shared" si="394"/>
        <v>0</v>
      </c>
      <c r="N230" s="4">
        <f t="shared" si="394"/>
        <v>0</v>
      </c>
      <c r="O230" s="4">
        <f t="shared" si="394"/>
        <v>0</v>
      </c>
      <c r="P230" s="4">
        <f t="shared" si="394"/>
        <v>0</v>
      </c>
      <c r="Q230" s="4">
        <f t="shared" si="394"/>
        <v>0</v>
      </c>
      <c r="R230" s="4">
        <f t="shared" si="394"/>
        <v>0</v>
      </c>
      <c r="S230" s="4">
        <f t="shared" si="394"/>
        <v>0</v>
      </c>
      <c r="T230" s="4">
        <f t="shared" si="394"/>
        <v>0</v>
      </c>
      <c r="U230" s="4">
        <f t="shared" si="394"/>
        <v>0</v>
      </c>
      <c r="V230" s="4">
        <f t="shared" si="394"/>
        <v>0</v>
      </c>
      <c r="W230" s="4">
        <f t="shared" si="394"/>
        <v>0</v>
      </c>
      <c r="X230" s="4">
        <f t="shared" si="394"/>
        <v>0</v>
      </c>
      <c r="Y230" s="4">
        <f t="shared" si="394"/>
        <v>0</v>
      </c>
      <c r="Z230" s="4">
        <f t="shared" si="394"/>
        <v>0</v>
      </c>
      <c r="AA230" s="4">
        <f t="shared" si="394"/>
        <v>0</v>
      </c>
      <c r="AB230" s="4">
        <f t="shared" si="394"/>
        <v>0</v>
      </c>
      <c r="AC230" s="4">
        <f t="shared" si="394"/>
        <v>0</v>
      </c>
      <c r="AD230" s="4">
        <f t="shared" si="394"/>
        <v>0</v>
      </c>
      <c r="AE230" s="4">
        <f t="shared" si="394"/>
        <v>0</v>
      </c>
      <c r="AF230" s="4">
        <f t="shared" si="394"/>
        <v>0</v>
      </c>
      <c r="AG230" s="4">
        <f t="shared" si="394"/>
        <v>0</v>
      </c>
      <c r="AH230" s="4">
        <f t="shared" si="386"/>
        <v>0</v>
      </c>
      <c r="AI230" s="4">
        <f t="shared" si="394"/>
        <v>0</v>
      </c>
      <c r="AJ230" s="4">
        <f t="shared" si="387"/>
        <v>0</v>
      </c>
      <c r="AK230" s="4">
        <f t="shared" si="388"/>
        <v>0</v>
      </c>
      <c r="AL230" s="4">
        <f t="shared" si="394"/>
        <v>0</v>
      </c>
      <c r="AM230" s="4">
        <f t="shared" si="394"/>
        <v>0</v>
      </c>
      <c r="AN230" s="14">
        <f t="shared" si="394"/>
        <v>0</v>
      </c>
      <c r="AO230" s="16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</row>
    <row r="231" spans="1:67" s="25" customFormat="1" ht="21" hidden="1" customHeight="1">
      <c r="A231" s="23">
        <v>5231</v>
      </c>
      <c r="B231" s="4" t="s">
        <v>271</v>
      </c>
      <c r="C231" s="18" t="s">
        <v>56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>
        <f t="shared" si="386"/>
        <v>0</v>
      </c>
      <c r="AI231" s="4"/>
      <c r="AJ231" s="4">
        <f t="shared" si="387"/>
        <v>0</v>
      </c>
      <c r="AK231" s="4">
        <f t="shared" si="388"/>
        <v>0</v>
      </c>
      <c r="AL231" s="4"/>
      <c r="AM231" s="4"/>
      <c r="AN231" s="14"/>
      <c r="AO231" s="16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</row>
    <row r="232" spans="1:67" s="25" customFormat="1" ht="21" hidden="1" customHeight="1">
      <c r="A232" s="23">
        <v>0</v>
      </c>
      <c r="B232" s="4" t="s">
        <v>272</v>
      </c>
      <c r="C232" s="18" t="s">
        <v>56</v>
      </c>
      <c r="D232" s="41">
        <f t="shared" ref="D232:AN232" si="395">+D233</f>
        <v>0</v>
      </c>
      <c r="E232" s="41">
        <f t="shared" si="395"/>
        <v>0</v>
      </c>
      <c r="F232" s="41">
        <f t="shared" si="395"/>
        <v>0</v>
      </c>
      <c r="G232" s="41">
        <f t="shared" si="395"/>
        <v>0</v>
      </c>
      <c r="H232" s="41">
        <f t="shared" si="395"/>
        <v>0</v>
      </c>
      <c r="I232" s="41">
        <f t="shared" si="395"/>
        <v>0</v>
      </c>
      <c r="J232" s="41">
        <f t="shared" si="395"/>
        <v>0</v>
      </c>
      <c r="K232" s="41">
        <f t="shared" si="395"/>
        <v>0</v>
      </c>
      <c r="L232" s="41">
        <f t="shared" si="395"/>
        <v>0</v>
      </c>
      <c r="M232" s="41">
        <f t="shared" si="395"/>
        <v>0</v>
      </c>
      <c r="N232" s="4">
        <f t="shared" si="395"/>
        <v>0</v>
      </c>
      <c r="O232" s="4">
        <f t="shared" si="395"/>
        <v>0</v>
      </c>
      <c r="P232" s="4">
        <f t="shared" si="395"/>
        <v>0</v>
      </c>
      <c r="Q232" s="4">
        <f t="shared" si="395"/>
        <v>0</v>
      </c>
      <c r="R232" s="4">
        <f t="shared" si="395"/>
        <v>0</v>
      </c>
      <c r="S232" s="4">
        <f t="shared" si="395"/>
        <v>0</v>
      </c>
      <c r="T232" s="4">
        <f t="shared" si="395"/>
        <v>0</v>
      </c>
      <c r="U232" s="4">
        <f t="shared" si="395"/>
        <v>0</v>
      </c>
      <c r="V232" s="4">
        <f t="shared" si="395"/>
        <v>0</v>
      </c>
      <c r="W232" s="4">
        <f t="shared" si="395"/>
        <v>0</v>
      </c>
      <c r="X232" s="4">
        <f t="shared" si="395"/>
        <v>0</v>
      </c>
      <c r="Y232" s="4">
        <f t="shared" si="395"/>
        <v>0</v>
      </c>
      <c r="Z232" s="4">
        <f t="shared" si="395"/>
        <v>0</v>
      </c>
      <c r="AA232" s="4">
        <f t="shared" si="395"/>
        <v>0</v>
      </c>
      <c r="AB232" s="4">
        <f t="shared" si="395"/>
        <v>0</v>
      </c>
      <c r="AC232" s="4">
        <f t="shared" si="395"/>
        <v>0</v>
      </c>
      <c r="AD232" s="4">
        <f t="shared" si="395"/>
        <v>0</v>
      </c>
      <c r="AE232" s="4">
        <f t="shared" si="395"/>
        <v>0</v>
      </c>
      <c r="AF232" s="4">
        <f t="shared" si="395"/>
        <v>0</v>
      </c>
      <c r="AG232" s="4">
        <f t="shared" si="395"/>
        <v>0</v>
      </c>
      <c r="AH232" s="4">
        <f t="shared" si="386"/>
        <v>0</v>
      </c>
      <c r="AI232" s="4">
        <f t="shared" si="395"/>
        <v>0</v>
      </c>
      <c r="AJ232" s="4">
        <f t="shared" si="387"/>
        <v>0</v>
      </c>
      <c r="AK232" s="4">
        <f t="shared" si="388"/>
        <v>0</v>
      </c>
      <c r="AL232" s="4">
        <f t="shared" si="395"/>
        <v>0</v>
      </c>
      <c r="AM232" s="4">
        <f t="shared" si="395"/>
        <v>0</v>
      </c>
      <c r="AN232" s="14">
        <f t="shared" si="395"/>
        <v>0</v>
      </c>
      <c r="AO232" s="16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</row>
    <row r="233" spans="1:67" s="25" customFormat="1" ht="21" hidden="1" customHeight="1">
      <c r="A233" s="23">
        <v>5241</v>
      </c>
      <c r="B233" s="4" t="s">
        <v>273</v>
      </c>
      <c r="C233" s="18" t="s">
        <v>56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>
        <f t="shared" si="386"/>
        <v>0</v>
      </c>
      <c r="AI233" s="4"/>
      <c r="AJ233" s="4">
        <f t="shared" si="387"/>
        <v>0</v>
      </c>
      <c r="AK233" s="4">
        <f t="shared" si="388"/>
        <v>0</v>
      </c>
      <c r="AL233" s="4"/>
      <c r="AM233" s="4"/>
      <c r="AN233" s="14"/>
      <c r="AO233" s="16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</row>
    <row r="234" spans="1:67" s="25" customFormat="1" ht="10.5" hidden="1" customHeight="1">
      <c r="A234" s="23">
        <v>0</v>
      </c>
      <c r="B234" s="4" t="s">
        <v>274</v>
      </c>
      <c r="C234" s="18" t="s">
        <v>56</v>
      </c>
      <c r="D234" s="41">
        <f t="shared" ref="D234:S235" si="396">+D235</f>
        <v>0</v>
      </c>
      <c r="E234" s="41">
        <f t="shared" si="396"/>
        <v>0</v>
      </c>
      <c r="F234" s="41">
        <f t="shared" si="396"/>
        <v>0</v>
      </c>
      <c r="G234" s="41">
        <f t="shared" si="396"/>
        <v>0</v>
      </c>
      <c r="H234" s="41">
        <f t="shared" si="396"/>
        <v>0</v>
      </c>
      <c r="I234" s="41">
        <f t="shared" si="396"/>
        <v>0</v>
      </c>
      <c r="J234" s="41">
        <f t="shared" si="396"/>
        <v>0</v>
      </c>
      <c r="K234" s="41">
        <f t="shared" si="396"/>
        <v>0</v>
      </c>
      <c r="L234" s="41">
        <f t="shared" si="396"/>
        <v>0</v>
      </c>
      <c r="M234" s="41">
        <f t="shared" si="396"/>
        <v>0</v>
      </c>
      <c r="N234" s="4">
        <f t="shared" si="396"/>
        <v>0</v>
      </c>
      <c r="O234" s="4">
        <f t="shared" si="396"/>
        <v>0</v>
      </c>
      <c r="P234" s="4">
        <f t="shared" si="396"/>
        <v>0</v>
      </c>
      <c r="Q234" s="4">
        <f t="shared" si="396"/>
        <v>0</v>
      </c>
      <c r="R234" s="4">
        <f t="shared" si="396"/>
        <v>0</v>
      </c>
      <c r="S234" s="4">
        <f t="shared" si="396"/>
        <v>0</v>
      </c>
      <c r="T234" s="4">
        <f t="shared" ref="T234:AI235" si="397">+T235</f>
        <v>0</v>
      </c>
      <c r="U234" s="4">
        <f t="shared" si="397"/>
        <v>0</v>
      </c>
      <c r="V234" s="4">
        <f t="shared" si="397"/>
        <v>0</v>
      </c>
      <c r="W234" s="4">
        <f t="shared" si="397"/>
        <v>0</v>
      </c>
      <c r="X234" s="4">
        <f t="shared" si="397"/>
        <v>0</v>
      </c>
      <c r="Y234" s="4">
        <f t="shared" si="397"/>
        <v>0</v>
      </c>
      <c r="Z234" s="4">
        <f t="shared" si="397"/>
        <v>0</v>
      </c>
      <c r="AA234" s="4">
        <f t="shared" si="397"/>
        <v>0</v>
      </c>
      <c r="AB234" s="4">
        <f t="shared" si="397"/>
        <v>0</v>
      </c>
      <c r="AC234" s="4">
        <f t="shared" si="397"/>
        <v>0</v>
      </c>
      <c r="AD234" s="4">
        <f t="shared" si="397"/>
        <v>0</v>
      </c>
      <c r="AE234" s="4">
        <f t="shared" si="397"/>
        <v>0</v>
      </c>
      <c r="AF234" s="4">
        <f t="shared" si="397"/>
        <v>0</v>
      </c>
      <c r="AG234" s="4">
        <f t="shared" si="397"/>
        <v>0</v>
      </c>
      <c r="AH234" s="4">
        <f t="shared" si="386"/>
        <v>0</v>
      </c>
      <c r="AI234" s="4">
        <f t="shared" si="397"/>
        <v>0</v>
      </c>
      <c r="AJ234" s="4">
        <f t="shared" si="387"/>
        <v>0</v>
      </c>
      <c r="AK234" s="4">
        <f t="shared" si="388"/>
        <v>0</v>
      </c>
      <c r="AL234" s="4">
        <f t="shared" ref="AL234:AN235" si="398">+AL235</f>
        <v>0</v>
      </c>
      <c r="AM234" s="4">
        <f t="shared" si="398"/>
        <v>0</v>
      </c>
      <c r="AN234" s="14">
        <f t="shared" si="398"/>
        <v>0</v>
      </c>
      <c r="AO234" s="16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</row>
    <row r="235" spans="1:67" s="25" customFormat="1" ht="10.5" hidden="1" customHeight="1">
      <c r="A235" s="23">
        <v>0</v>
      </c>
      <c r="B235" s="4" t="s">
        <v>275</v>
      </c>
      <c r="C235" s="18" t="s">
        <v>56</v>
      </c>
      <c r="D235" s="41">
        <f t="shared" si="396"/>
        <v>0</v>
      </c>
      <c r="E235" s="41">
        <f t="shared" si="396"/>
        <v>0</v>
      </c>
      <c r="F235" s="41">
        <f t="shared" si="396"/>
        <v>0</v>
      </c>
      <c r="G235" s="41">
        <f t="shared" si="396"/>
        <v>0</v>
      </c>
      <c r="H235" s="41">
        <f t="shared" si="396"/>
        <v>0</v>
      </c>
      <c r="I235" s="41">
        <f t="shared" si="396"/>
        <v>0</v>
      </c>
      <c r="J235" s="41">
        <f t="shared" si="396"/>
        <v>0</v>
      </c>
      <c r="K235" s="41">
        <f t="shared" si="396"/>
        <v>0</v>
      </c>
      <c r="L235" s="41">
        <f t="shared" si="396"/>
        <v>0</v>
      </c>
      <c r="M235" s="41">
        <f t="shared" si="396"/>
        <v>0</v>
      </c>
      <c r="N235" s="4">
        <f t="shared" si="396"/>
        <v>0</v>
      </c>
      <c r="O235" s="4">
        <f t="shared" si="396"/>
        <v>0</v>
      </c>
      <c r="P235" s="4">
        <f t="shared" si="396"/>
        <v>0</v>
      </c>
      <c r="Q235" s="4">
        <f t="shared" si="396"/>
        <v>0</v>
      </c>
      <c r="R235" s="4">
        <f t="shared" si="396"/>
        <v>0</v>
      </c>
      <c r="S235" s="4">
        <f t="shared" si="396"/>
        <v>0</v>
      </c>
      <c r="T235" s="4">
        <f t="shared" si="397"/>
        <v>0</v>
      </c>
      <c r="U235" s="4">
        <f t="shared" si="397"/>
        <v>0</v>
      </c>
      <c r="V235" s="4">
        <f t="shared" si="397"/>
        <v>0</v>
      </c>
      <c r="W235" s="4">
        <f t="shared" si="397"/>
        <v>0</v>
      </c>
      <c r="X235" s="4">
        <f t="shared" si="397"/>
        <v>0</v>
      </c>
      <c r="Y235" s="4">
        <f t="shared" si="397"/>
        <v>0</v>
      </c>
      <c r="Z235" s="4">
        <f t="shared" si="397"/>
        <v>0</v>
      </c>
      <c r="AA235" s="4">
        <f t="shared" si="397"/>
        <v>0</v>
      </c>
      <c r="AB235" s="4">
        <f t="shared" si="397"/>
        <v>0</v>
      </c>
      <c r="AC235" s="4">
        <f t="shared" si="397"/>
        <v>0</v>
      </c>
      <c r="AD235" s="4">
        <f t="shared" si="397"/>
        <v>0</v>
      </c>
      <c r="AE235" s="4">
        <f t="shared" si="397"/>
        <v>0</v>
      </c>
      <c r="AF235" s="4">
        <f t="shared" si="397"/>
        <v>0</v>
      </c>
      <c r="AG235" s="4">
        <f t="shared" si="397"/>
        <v>0</v>
      </c>
      <c r="AH235" s="4">
        <f t="shared" si="386"/>
        <v>0</v>
      </c>
      <c r="AI235" s="4">
        <f t="shared" si="397"/>
        <v>0</v>
      </c>
      <c r="AJ235" s="4">
        <f t="shared" si="387"/>
        <v>0</v>
      </c>
      <c r="AK235" s="4">
        <f t="shared" si="388"/>
        <v>0</v>
      </c>
      <c r="AL235" s="4">
        <f t="shared" si="398"/>
        <v>0</v>
      </c>
      <c r="AM235" s="4">
        <f t="shared" si="398"/>
        <v>0</v>
      </c>
      <c r="AN235" s="14">
        <f t="shared" si="398"/>
        <v>0</v>
      </c>
      <c r="AO235" s="16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</row>
    <row r="236" spans="1:67" s="25" customFormat="1" ht="10.5" hidden="1" customHeight="1">
      <c r="A236" s="23">
        <v>5311</v>
      </c>
      <c r="B236" s="4" t="s">
        <v>276</v>
      </c>
      <c r="C236" s="18" t="s">
        <v>56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>
        <f t="shared" si="386"/>
        <v>0</v>
      </c>
      <c r="AI236" s="4"/>
      <c r="AJ236" s="4">
        <f t="shared" si="387"/>
        <v>0</v>
      </c>
      <c r="AK236" s="4">
        <f t="shared" si="388"/>
        <v>0</v>
      </c>
      <c r="AL236" s="4"/>
      <c r="AM236" s="4"/>
      <c r="AN236" s="14"/>
      <c r="AO236" s="16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</row>
    <row r="237" spans="1:67" s="25" customFormat="1" ht="10.5" hidden="1" customHeight="1">
      <c r="A237" s="23">
        <v>0</v>
      </c>
      <c r="B237" s="4" t="s">
        <v>277</v>
      </c>
      <c r="C237" s="18" t="s">
        <v>56</v>
      </c>
      <c r="D237" s="41">
        <f t="shared" ref="D237:AM237" si="399">+D238+D240+D242+D244</f>
        <v>0</v>
      </c>
      <c r="E237" s="41">
        <f t="shared" si="399"/>
        <v>0</v>
      </c>
      <c r="F237" s="41">
        <f t="shared" si="399"/>
        <v>0</v>
      </c>
      <c r="G237" s="41">
        <f t="shared" si="399"/>
        <v>0</v>
      </c>
      <c r="H237" s="41">
        <f t="shared" si="399"/>
        <v>0</v>
      </c>
      <c r="I237" s="41">
        <f t="shared" si="399"/>
        <v>0</v>
      </c>
      <c r="J237" s="41">
        <f t="shared" si="399"/>
        <v>0</v>
      </c>
      <c r="K237" s="41">
        <f t="shared" si="399"/>
        <v>0</v>
      </c>
      <c r="L237" s="41">
        <f t="shared" si="399"/>
        <v>0</v>
      </c>
      <c r="M237" s="41">
        <f t="shared" si="399"/>
        <v>0</v>
      </c>
      <c r="N237" s="4">
        <f t="shared" si="399"/>
        <v>0</v>
      </c>
      <c r="O237" s="4">
        <f t="shared" si="399"/>
        <v>0</v>
      </c>
      <c r="P237" s="4">
        <f t="shared" si="399"/>
        <v>0</v>
      </c>
      <c r="Q237" s="4">
        <f t="shared" si="399"/>
        <v>0</v>
      </c>
      <c r="R237" s="4">
        <f t="shared" si="399"/>
        <v>0</v>
      </c>
      <c r="S237" s="4">
        <f t="shared" si="399"/>
        <v>0</v>
      </c>
      <c r="T237" s="4">
        <f t="shared" si="399"/>
        <v>0</v>
      </c>
      <c r="U237" s="4">
        <f t="shared" si="399"/>
        <v>0</v>
      </c>
      <c r="V237" s="4">
        <f t="shared" si="399"/>
        <v>0</v>
      </c>
      <c r="W237" s="4">
        <f t="shared" si="399"/>
        <v>0</v>
      </c>
      <c r="X237" s="4">
        <f t="shared" si="399"/>
        <v>0</v>
      </c>
      <c r="Y237" s="4">
        <f t="shared" si="399"/>
        <v>0</v>
      </c>
      <c r="Z237" s="4">
        <f t="shared" si="399"/>
        <v>0</v>
      </c>
      <c r="AA237" s="4">
        <f t="shared" si="399"/>
        <v>0</v>
      </c>
      <c r="AB237" s="4">
        <f t="shared" si="399"/>
        <v>0</v>
      </c>
      <c r="AC237" s="4">
        <f t="shared" si="399"/>
        <v>0</v>
      </c>
      <c r="AD237" s="4">
        <f t="shared" si="399"/>
        <v>0</v>
      </c>
      <c r="AE237" s="4">
        <f t="shared" si="399"/>
        <v>0</v>
      </c>
      <c r="AF237" s="4">
        <f>+AF238+AF240+AF242+AF244</f>
        <v>0</v>
      </c>
      <c r="AG237" s="4">
        <f>+AG238+AG240+AG242+AG244</f>
        <v>0</v>
      </c>
      <c r="AH237" s="4">
        <f t="shared" si="386"/>
        <v>0</v>
      </c>
      <c r="AI237" s="4">
        <f>+AI238+AI240+AI242+AI244</f>
        <v>0</v>
      </c>
      <c r="AJ237" s="4">
        <f t="shared" si="387"/>
        <v>0</v>
      </c>
      <c r="AK237" s="4">
        <f t="shared" si="388"/>
        <v>0</v>
      </c>
      <c r="AL237" s="4">
        <f t="shared" si="399"/>
        <v>0</v>
      </c>
      <c r="AM237" s="4">
        <f t="shared" si="399"/>
        <v>0</v>
      </c>
      <c r="AN237" s="14">
        <f>+AN238+AN240+AN242+AN244</f>
        <v>0</v>
      </c>
      <c r="AO237" s="16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</row>
    <row r="238" spans="1:67" s="25" customFormat="1" ht="10.5" hidden="1" customHeight="1">
      <c r="A238" s="23">
        <v>0</v>
      </c>
      <c r="B238" s="4" t="s">
        <v>278</v>
      </c>
      <c r="C238" s="18" t="s">
        <v>56</v>
      </c>
      <c r="D238" s="41">
        <f t="shared" ref="D238:AN238" si="400">+D239</f>
        <v>0</v>
      </c>
      <c r="E238" s="41">
        <f t="shared" si="400"/>
        <v>0</v>
      </c>
      <c r="F238" s="41">
        <f t="shared" si="400"/>
        <v>0</v>
      </c>
      <c r="G238" s="41">
        <f t="shared" si="400"/>
        <v>0</v>
      </c>
      <c r="H238" s="41">
        <f t="shared" si="400"/>
        <v>0</v>
      </c>
      <c r="I238" s="41">
        <f t="shared" si="400"/>
        <v>0</v>
      </c>
      <c r="J238" s="41">
        <f t="shared" si="400"/>
        <v>0</v>
      </c>
      <c r="K238" s="41">
        <f t="shared" si="400"/>
        <v>0</v>
      </c>
      <c r="L238" s="41">
        <f t="shared" si="400"/>
        <v>0</v>
      </c>
      <c r="M238" s="41">
        <f t="shared" si="400"/>
        <v>0</v>
      </c>
      <c r="N238" s="4">
        <f t="shared" si="400"/>
        <v>0</v>
      </c>
      <c r="O238" s="4">
        <f t="shared" si="400"/>
        <v>0</v>
      </c>
      <c r="P238" s="4">
        <f t="shared" si="400"/>
        <v>0</v>
      </c>
      <c r="Q238" s="4">
        <f t="shared" si="400"/>
        <v>0</v>
      </c>
      <c r="R238" s="4">
        <f t="shared" si="400"/>
        <v>0</v>
      </c>
      <c r="S238" s="4">
        <f t="shared" si="400"/>
        <v>0</v>
      </c>
      <c r="T238" s="4">
        <f t="shared" si="400"/>
        <v>0</v>
      </c>
      <c r="U238" s="4">
        <f t="shared" si="400"/>
        <v>0</v>
      </c>
      <c r="V238" s="4">
        <f t="shared" si="400"/>
        <v>0</v>
      </c>
      <c r="W238" s="4">
        <f t="shared" si="400"/>
        <v>0</v>
      </c>
      <c r="X238" s="4">
        <f t="shared" si="400"/>
        <v>0</v>
      </c>
      <c r="Y238" s="4">
        <f t="shared" si="400"/>
        <v>0</v>
      </c>
      <c r="Z238" s="4">
        <f t="shared" si="400"/>
        <v>0</v>
      </c>
      <c r="AA238" s="4">
        <f t="shared" si="400"/>
        <v>0</v>
      </c>
      <c r="AB238" s="4">
        <f t="shared" si="400"/>
        <v>0</v>
      </c>
      <c r="AC238" s="4">
        <f t="shared" si="400"/>
        <v>0</v>
      </c>
      <c r="AD238" s="4">
        <f t="shared" si="400"/>
        <v>0</v>
      </c>
      <c r="AE238" s="4">
        <f t="shared" si="400"/>
        <v>0</v>
      </c>
      <c r="AF238" s="4">
        <f t="shared" si="400"/>
        <v>0</v>
      </c>
      <c r="AG238" s="4">
        <f t="shared" si="400"/>
        <v>0</v>
      </c>
      <c r="AH238" s="4">
        <f t="shared" si="386"/>
        <v>0</v>
      </c>
      <c r="AI238" s="4">
        <f t="shared" si="400"/>
        <v>0</v>
      </c>
      <c r="AJ238" s="4">
        <f t="shared" si="387"/>
        <v>0</v>
      </c>
      <c r="AK238" s="4">
        <f t="shared" si="388"/>
        <v>0</v>
      </c>
      <c r="AL238" s="4">
        <f t="shared" si="400"/>
        <v>0</v>
      </c>
      <c r="AM238" s="4">
        <f t="shared" si="400"/>
        <v>0</v>
      </c>
      <c r="AN238" s="14">
        <f t="shared" si="400"/>
        <v>0</v>
      </c>
      <c r="AO238" s="16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</row>
    <row r="239" spans="1:67" s="25" customFormat="1" ht="10.5" hidden="1" customHeight="1">
      <c r="A239" s="23">
        <v>5411</v>
      </c>
      <c r="B239" s="4" t="s">
        <v>279</v>
      </c>
      <c r="C239" s="18" t="s">
        <v>56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>
        <f t="shared" si="386"/>
        <v>0</v>
      </c>
      <c r="AI239" s="4"/>
      <c r="AJ239" s="4">
        <f t="shared" si="387"/>
        <v>0</v>
      </c>
      <c r="AK239" s="4">
        <f t="shared" si="388"/>
        <v>0</v>
      </c>
      <c r="AL239" s="4"/>
      <c r="AM239" s="4"/>
      <c r="AN239" s="14"/>
      <c r="AO239" s="16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</row>
    <row r="240" spans="1:67" s="25" customFormat="1" ht="10.5" hidden="1" customHeight="1">
      <c r="A240" s="23">
        <v>0</v>
      </c>
      <c r="B240" s="4" t="s">
        <v>280</v>
      </c>
      <c r="C240" s="18" t="s">
        <v>56</v>
      </c>
      <c r="D240" s="41">
        <f t="shared" ref="D240:AN240" si="401">+D241</f>
        <v>0</v>
      </c>
      <c r="E240" s="41">
        <f t="shared" si="401"/>
        <v>0</v>
      </c>
      <c r="F240" s="41">
        <f t="shared" si="401"/>
        <v>0</v>
      </c>
      <c r="G240" s="41">
        <f t="shared" si="401"/>
        <v>0</v>
      </c>
      <c r="H240" s="41">
        <f t="shared" si="401"/>
        <v>0</v>
      </c>
      <c r="I240" s="41">
        <f t="shared" si="401"/>
        <v>0</v>
      </c>
      <c r="J240" s="41">
        <f t="shared" si="401"/>
        <v>0</v>
      </c>
      <c r="K240" s="41">
        <f t="shared" si="401"/>
        <v>0</v>
      </c>
      <c r="L240" s="41">
        <f t="shared" si="401"/>
        <v>0</v>
      </c>
      <c r="M240" s="41">
        <f t="shared" si="401"/>
        <v>0</v>
      </c>
      <c r="N240" s="4">
        <f t="shared" si="401"/>
        <v>0</v>
      </c>
      <c r="O240" s="4">
        <f t="shared" si="401"/>
        <v>0</v>
      </c>
      <c r="P240" s="4">
        <f t="shared" si="401"/>
        <v>0</v>
      </c>
      <c r="Q240" s="4">
        <f t="shared" si="401"/>
        <v>0</v>
      </c>
      <c r="R240" s="4">
        <f t="shared" si="401"/>
        <v>0</v>
      </c>
      <c r="S240" s="4">
        <f t="shared" si="401"/>
        <v>0</v>
      </c>
      <c r="T240" s="4">
        <f t="shared" si="401"/>
        <v>0</v>
      </c>
      <c r="U240" s="4">
        <f t="shared" si="401"/>
        <v>0</v>
      </c>
      <c r="V240" s="4">
        <f t="shared" si="401"/>
        <v>0</v>
      </c>
      <c r="W240" s="4">
        <f t="shared" si="401"/>
        <v>0</v>
      </c>
      <c r="X240" s="4">
        <f t="shared" si="401"/>
        <v>0</v>
      </c>
      <c r="Y240" s="4">
        <f t="shared" si="401"/>
        <v>0</v>
      </c>
      <c r="Z240" s="4">
        <f t="shared" si="401"/>
        <v>0</v>
      </c>
      <c r="AA240" s="4">
        <f t="shared" si="401"/>
        <v>0</v>
      </c>
      <c r="AB240" s="4">
        <f t="shared" si="401"/>
        <v>0</v>
      </c>
      <c r="AC240" s="4">
        <f t="shared" si="401"/>
        <v>0</v>
      </c>
      <c r="AD240" s="4">
        <f t="shared" si="401"/>
        <v>0</v>
      </c>
      <c r="AE240" s="4">
        <f t="shared" si="401"/>
        <v>0</v>
      </c>
      <c r="AF240" s="4">
        <f t="shared" si="401"/>
        <v>0</v>
      </c>
      <c r="AG240" s="4">
        <f t="shared" si="401"/>
        <v>0</v>
      </c>
      <c r="AH240" s="4">
        <f t="shared" si="386"/>
        <v>0</v>
      </c>
      <c r="AI240" s="4">
        <f t="shared" si="401"/>
        <v>0</v>
      </c>
      <c r="AJ240" s="4">
        <f t="shared" si="387"/>
        <v>0</v>
      </c>
      <c r="AK240" s="4">
        <f t="shared" si="388"/>
        <v>0</v>
      </c>
      <c r="AL240" s="4">
        <f t="shared" si="401"/>
        <v>0</v>
      </c>
      <c r="AM240" s="4">
        <f t="shared" si="401"/>
        <v>0</v>
      </c>
      <c r="AN240" s="14">
        <f t="shared" si="401"/>
        <v>0</v>
      </c>
      <c r="AO240" s="16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</row>
    <row r="241" spans="1:67" s="25" customFormat="1" ht="10.5" hidden="1" customHeight="1">
      <c r="A241" s="23">
        <v>5421</v>
      </c>
      <c r="B241" s="4" t="s">
        <v>281</v>
      </c>
      <c r="C241" s="18" t="s">
        <v>56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>
        <f t="shared" si="386"/>
        <v>0</v>
      </c>
      <c r="AI241" s="4"/>
      <c r="AJ241" s="4">
        <f t="shared" si="387"/>
        <v>0</v>
      </c>
      <c r="AK241" s="4">
        <f t="shared" si="388"/>
        <v>0</v>
      </c>
      <c r="AL241" s="4"/>
      <c r="AM241" s="4"/>
      <c r="AN241" s="14"/>
      <c r="AO241" s="16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</row>
    <row r="242" spans="1:67" s="25" customFormat="1" ht="21" hidden="1" customHeight="1">
      <c r="A242" s="23">
        <v>0</v>
      </c>
      <c r="B242" s="4" t="s">
        <v>282</v>
      </c>
      <c r="C242" s="18" t="s">
        <v>56</v>
      </c>
      <c r="D242" s="41">
        <f t="shared" ref="D242:AN242" si="402">+D243</f>
        <v>0</v>
      </c>
      <c r="E242" s="41">
        <f t="shared" si="402"/>
        <v>0</v>
      </c>
      <c r="F242" s="41">
        <f t="shared" si="402"/>
        <v>0</v>
      </c>
      <c r="G242" s="41">
        <f t="shared" si="402"/>
        <v>0</v>
      </c>
      <c r="H242" s="41">
        <f t="shared" si="402"/>
        <v>0</v>
      </c>
      <c r="I242" s="41">
        <f t="shared" si="402"/>
        <v>0</v>
      </c>
      <c r="J242" s="41">
        <f t="shared" si="402"/>
        <v>0</v>
      </c>
      <c r="K242" s="41">
        <f t="shared" si="402"/>
        <v>0</v>
      </c>
      <c r="L242" s="41">
        <f t="shared" si="402"/>
        <v>0</v>
      </c>
      <c r="M242" s="41">
        <f t="shared" si="402"/>
        <v>0</v>
      </c>
      <c r="N242" s="4">
        <f t="shared" si="402"/>
        <v>0</v>
      </c>
      <c r="O242" s="4">
        <f t="shared" si="402"/>
        <v>0</v>
      </c>
      <c r="P242" s="4">
        <f t="shared" si="402"/>
        <v>0</v>
      </c>
      <c r="Q242" s="4">
        <f t="shared" si="402"/>
        <v>0</v>
      </c>
      <c r="R242" s="4">
        <f t="shared" si="402"/>
        <v>0</v>
      </c>
      <c r="S242" s="4">
        <f t="shared" si="402"/>
        <v>0</v>
      </c>
      <c r="T242" s="4">
        <f t="shared" si="402"/>
        <v>0</v>
      </c>
      <c r="U242" s="4">
        <f t="shared" si="402"/>
        <v>0</v>
      </c>
      <c r="V242" s="4">
        <f t="shared" si="402"/>
        <v>0</v>
      </c>
      <c r="W242" s="4">
        <f t="shared" si="402"/>
        <v>0</v>
      </c>
      <c r="X242" s="4">
        <f t="shared" si="402"/>
        <v>0</v>
      </c>
      <c r="Y242" s="4">
        <f t="shared" si="402"/>
        <v>0</v>
      </c>
      <c r="Z242" s="4">
        <f t="shared" si="402"/>
        <v>0</v>
      </c>
      <c r="AA242" s="4">
        <f t="shared" si="402"/>
        <v>0</v>
      </c>
      <c r="AB242" s="4">
        <f t="shared" si="402"/>
        <v>0</v>
      </c>
      <c r="AC242" s="4">
        <f t="shared" si="402"/>
        <v>0</v>
      </c>
      <c r="AD242" s="4">
        <f t="shared" si="402"/>
        <v>0</v>
      </c>
      <c r="AE242" s="4">
        <f t="shared" si="402"/>
        <v>0</v>
      </c>
      <c r="AF242" s="4">
        <f t="shared" si="402"/>
        <v>0</v>
      </c>
      <c r="AG242" s="4">
        <f t="shared" si="402"/>
        <v>0</v>
      </c>
      <c r="AH242" s="4">
        <f t="shared" si="386"/>
        <v>0</v>
      </c>
      <c r="AI242" s="4">
        <f t="shared" si="402"/>
        <v>0</v>
      </c>
      <c r="AJ242" s="4">
        <f t="shared" si="387"/>
        <v>0</v>
      </c>
      <c r="AK242" s="4">
        <f t="shared" si="388"/>
        <v>0</v>
      </c>
      <c r="AL242" s="4">
        <f t="shared" si="402"/>
        <v>0</v>
      </c>
      <c r="AM242" s="4">
        <f t="shared" si="402"/>
        <v>0</v>
      </c>
      <c r="AN242" s="14">
        <f t="shared" si="402"/>
        <v>0</v>
      </c>
      <c r="AO242" s="16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</row>
    <row r="243" spans="1:67" s="25" customFormat="1" ht="21" hidden="1" customHeight="1">
      <c r="A243" s="23">
        <v>5431</v>
      </c>
      <c r="B243" s="4" t="s">
        <v>283</v>
      </c>
      <c r="C243" s="18" t="s">
        <v>56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>
        <f t="shared" si="386"/>
        <v>0</v>
      </c>
      <c r="AI243" s="4"/>
      <c r="AJ243" s="4">
        <f t="shared" si="387"/>
        <v>0</v>
      </c>
      <c r="AK243" s="4">
        <f t="shared" si="388"/>
        <v>0</v>
      </c>
      <c r="AL243" s="4"/>
      <c r="AM243" s="4"/>
      <c r="AN243" s="14"/>
      <c r="AO243" s="16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</row>
    <row r="244" spans="1:67" s="25" customFormat="1" ht="21" hidden="1" customHeight="1">
      <c r="A244" s="23">
        <v>0</v>
      </c>
      <c r="B244" s="4" t="s">
        <v>284</v>
      </c>
      <c r="C244" s="18" t="s">
        <v>56</v>
      </c>
      <c r="D244" s="41">
        <f t="shared" ref="D244:AN244" si="403">+D245</f>
        <v>0</v>
      </c>
      <c r="E244" s="41">
        <f t="shared" si="403"/>
        <v>0</v>
      </c>
      <c r="F244" s="41">
        <f t="shared" si="403"/>
        <v>0</v>
      </c>
      <c r="G244" s="41">
        <f t="shared" si="403"/>
        <v>0</v>
      </c>
      <c r="H244" s="41">
        <f t="shared" si="403"/>
        <v>0</v>
      </c>
      <c r="I244" s="41">
        <f t="shared" si="403"/>
        <v>0</v>
      </c>
      <c r="J244" s="41">
        <f t="shared" si="403"/>
        <v>0</v>
      </c>
      <c r="K244" s="41">
        <f t="shared" si="403"/>
        <v>0</v>
      </c>
      <c r="L244" s="41">
        <f t="shared" si="403"/>
        <v>0</v>
      </c>
      <c r="M244" s="41">
        <f t="shared" si="403"/>
        <v>0</v>
      </c>
      <c r="N244" s="4">
        <f t="shared" si="403"/>
        <v>0</v>
      </c>
      <c r="O244" s="4">
        <f t="shared" si="403"/>
        <v>0</v>
      </c>
      <c r="P244" s="4">
        <f t="shared" si="403"/>
        <v>0</v>
      </c>
      <c r="Q244" s="4">
        <f t="shared" si="403"/>
        <v>0</v>
      </c>
      <c r="R244" s="4">
        <f t="shared" si="403"/>
        <v>0</v>
      </c>
      <c r="S244" s="4">
        <f t="shared" si="403"/>
        <v>0</v>
      </c>
      <c r="T244" s="4">
        <f t="shared" si="403"/>
        <v>0</v>
      </c>
      <c r="U244" s="4">
        <f t="shared" si="403"/>
        <v>0</v>
      </c>
      <c r="V244" s="4">
        <f t="shared" si="403"/>
        <v>0</v>
      </c>
      <c r="W244" s="4">
        <f t="shared" si="403"/>
        <v>0</v>
      </c>
      <c r="X244" s="4">
        <f t="shared" si="403"/>
        <v>0</v>
      </c>
      <c r="Y244" s="4">
        <f t="shared" si="403"/>
        <v>0</v>
      </c>
      <c r="Z244" s="4">
        <f t="shared" si="403"/>
        <v>0</v>
      </c>
      <c r="AA244" s="4">
        <f t="shared" si="403"/>
        <v>0</v>
      </c>
      <c r="AB244" s="4">
        <f t="shared" si="403"/>
        <v>0</v>
      </c>
      <c r="AC244" s="4">
        <f t="shared" si="403"/>
        <v>0</v>
      </c>
      <c r="AD244" s="4">
        <f t="shared" si="403"/>
        <v>0</v>
      </c>
      <c r="AE244" s="4">
        <f t="shared" si="403"/>
        <v>0</v>
      </c>
      <c r="AF244" s="4">
        <f t="shared" si="403"/>
        <v>0</v>
      </c>
      <c r="AG244" s="4">
        <f t="shared" si="403"/>
        <v>0</v>
      </c>
      <c r="AH244" s="4">
        <f t="shared" si="386"/>
        <v>0</v>
      </c>
      <c r="AI244" s="4">
        <f t="shared" si="403"/>
        <v>0</v>
      </c>
      <c r="AJ244" s="4">
        <f t="shared" si="387"/>
        <v>0</v>
      </c>
      <c r="AK244" s="4">
        <f t="shared" si="388"/>
        <v>0</v>
      </c>
      <c r="AL244" s="4">
        <f t="shared" si="403"/>
        <v>0</v>
      </c>
      <c r="AM244" s="4">
        <f t="shared" si="403"/>
        <v>0</v>
      </c>
      <c r="AN244" s="14">
        <f t="shared" si="403"/>
        <v>0</v>
      </c>
      <c r="AO244" s="16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</row>
    <row r="245" spans="1:67" s="25" customFormat="1" ht="21" hidden="1" customHeight="1">
      <c r="A245" s="23">
        <v>5441</v>
      </c>
      <c r="B245" s="4" t="s">
        <v>285</v>
      </c>
      <c r="C245" s="18" t="s">
        <v>56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>
        <f t="shared" si="386"/>
        <v>0</v>
      </c>
      <c r="AI245" s="4"/>
      <c r="AJ245" s="4">
        <f t="shared" si="387"/>
        <v>0</v>
      </c>
      <c r="AK245" s="4">
        <f t="shared" si="388"/>
        <v>0</v>
      </c>
      <c r="AL245" s="4"/>
      <c r="AM245" s="4"/>
      <c r="AN245" s="14"/>
      <c r="AO245" s="16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</row>
    <row r="246" spans="1:67" s="25" customFormat="1" ht="31.5" hidden="1" customHeight="1">
      <c r="A246" s="23">
        <v>0</v>
      </c>
      <c r="B246" s="4" t="s">
        <v>286</v>
      </c>
      <c r="C246" s="18" t="s">
        <v>56</v>
      </c>
      <c r="D246" s="41">
        <f t="shared" ref="D246:S247" si="404">+D247</f>
        <v>0</v>
      </c>
      <c r="E246" s="41">
        <f t="shared" si="404"/>
        <v>0</v>
      </c>
      <c r="F246" s="41">
        <f t="shared" si="404"/>
        <v>0</v>
      </c>
      <c r="G246" s="41">
        <f t="shared" si="404"/>
        <v>0</v>
      </c>
      <c r="H246" s="41">
        <f t="shared" si="404"/>
        <v>0</v>
      </c>
      <c r="I246" s="41">
        <f t="shared" si="404"/>
        <v>0</v>
      </c>
      <c r="J246" s="41">
        <f t="shared" si="404"/>
        <v>0</v>
      </c>
      <c r="K246" s="41">
        <f t="shared" si="404"/>
        <v>0</v>
      </c>
      <c r="L246" s="41">
        <f t="shared" si="404"/>
        <v>0</v>
      </c>
      <c r="M246" s="41">
        <f t="shared" si="404"/>
        <v>0</v>
      </c>
      <c r="N246" s="4">
        <f t="shared" si="404"/>
        <v>0</v>
      </c>
      <c r="O246" s="4">
        <f t="shared" si="404"/>
        <v>0</v>
      </c>
      <c r="P246" s="4">
        <f t="shared" si="404"/>
        <v>0</v>
      </c>
      <c r="Q246" s="4">
        <f t="shared" si="404"/>
        <v>0</v>
      </c>
      <c r="R246" s="4">
        <f t="shared" si="404"/>
        <v>0</v>
      </c>
      <c r="S246" s="4">
        <f t="shared" si="404"/>
        <v>0</v>
      </c>
      <c r="T246" s="4">
        <f t="shared" ref="T246:AI247" si="405">+T247</f>
        <v>0</v>
      </c>
      <c r="U246" s="4">
        <f t="shared" si="405"/>
        <v>0</v>
      </c>
      <c r="V246" s="4">
        <f t="shared" si="405"/>
        <v>0</v>
      </c>
      <c r="W246" s="4">
        <f t="shared" si="405"/>
        <v>0</v>
      </c>
      <c r="X246" s="4">
        <f t="shared" si="405"/>
        <v>0</v>
      </c>
      <c r="Y246" s="4">
        <f t="shared" si="405"/>
        <v>0</v>
      </c>
      <c r="Z246" s="4">
        <f t="shared" si="405"/>
        <v>0</v>
      </c>
      <c r="AA246" s="4">
        <f t="shared" si="405"/>
        <v>0</v>
      </c>
      <c r="AB246" s="4">
        <f t="shared" si="405"/>
        <v>0</v>
      </c>
      <c r="AC246" s="4">
        <f t="shared" si="405"/>
        <v>0</v>
      </c>
      <c r="AD246" s="4">
        <f t="shared" si="405"/>
        <v>0</v>
      </c>
      <c r="AE246" s="4">
        <f t="shared" si="405"/>
        <v>0</v>
      </c>
      <c r="AF246" s="4">
        <f t="shared" si="405"/>
        <v>0</v>
      </c>
      <c r="AG246" s="4">
        <f t="shared" si="405"/>
        <v>0</v>
      </c>
      <c r="AH246" s="4">
        <f t="shared" si="386"/>
        <v>0</v>
      </c>
      <c r="AI246" s="4">
        <f t="shared" si="405"/>
        <v>0</v>
      </c>
      <c r="AJ246" s="4">
        <f t="shared" si="387"/>
        <v>0</v>
      </c>
      <c r="AK246" s="4">
        <f t="shared" si="388"/>
        <v>0</v>
      </c>
      <c r="AL246" s="4">
        <f t="shared" ref="AL246:AN247" si="406">+AL247</f>
        <v>0</v>
      </c>
      <c r="AM246" s="4">
        <f t="shared" si="406"/>
        <v>0</v>
      </c>
      <c r="AN246" s="14">
        <f t="shared" si="406"/>
        <v>0</v>
      </c>
      <c r="AO246" s="16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</row>
    <row r="247" spans="1:67" s="25" customFormat="1" ht="31.5" hidden="1" customHeight="1">
      <c r="A247" s="23">
        <v>0</v>
      </c>
      <c r="B247" s="4" t="s">
        <v>286</v>
      </c>
      <c r="C247" s="18" t="s">
        <v>56</v>
      </c>
      <c r="D247" s="41">
        <f t="shared" si="404"/>
        <v>0</v>
      </c>
      <c r="E247" s="41">
        <f t="shared" si="404"/>
        <v>0</v>
      </c>
      <c r="F247" s="41">
        <f t="shared" si="404"/>
        <v>0</v>
      </c>
      <c r="G247" s="41">
        <f t="shared" si="404"/>
        <v>0</v>
      </c>
      <c r="H247" s="41">
        <f t="shared" si="404"/>
        <v>0</v>
      </c>
      <c r="I247" s="41">
        <f t="shared" si="404"/>
        <v>0</v>
      </c>
      <c r="J247" s="41">
        <f t="shared" si="404"/>
        <v>0</v>
      </c>
      <c r="K247" s="41">
        <f t="shared" si="404"/>
        <v>0</v>
      </c>
      <c r="L247" s="41">
        <f t="shared" si="404"/>
        <v>0</v>
      </c>
      <c r="M247" s="41">
        <f t="shared" si="404"/>
        <v>0</v>
      </c>
      <c r="N247" s="4">
        <f t="shared" si="404"/>
        <v>0</v>
      </c>
      <c r="O247" s="4">
        <f t="shared" si="404"/>
        <v>0</v>
      </c>
      <c r="P247" s="4">
        <f t="shared" si="404"/>
        <v>0</v>
      </c>
      <c r="Q247" s="4">
        <f t="shared" si="404"/>
        <v>0</v>
      </c>
      <c r="R247" s="4">
        <f t="shared" si="404"/>
        <v>0</v>
      </c>
      <c r="S247" s="4">
        <f t="shared" si="404"/>
        <v>0</v>
      </c>
      <c r="T247" s="4">
        <f t="shared" si="405"/>
        <v>0</v>
      </c>
      <c r="U247" s="4">
        <f t="shared" si="405"/>
        <v>0</v>
      </c>
      <c r="V247" s="4">
        <f t="shared" si="405"/>
        <v>0</v>
      </c>
      <c r="W247" s="4">
        <f t="shared" si="405"/>
        <v>0</v>
      </c>
      <c r="X247" s="4">
        <f t="shared" si="405"/>
        <v>0</v>
      </c>
      <c r="Y247" s="4">
        <f t="shared" si="405"/>
        <v>0</v>
      </c>
      <c r="Z247" s="4">
        <f t="shared" si="405"/>
        <v>0</v>
      </c>
      <c r="AA247" s="4">
        <f t="shared" si="405"/>
        <v>0</v>
      </c>
      <c r="AB247" s="4">
        <f t="shared" si="405"/>
        <v>0</v>
      </c>
      <c r="AC247" s="4">
        <f t="shared" si="405"/>
        <v>0</v>
      </c>
      <c r="AD247" s="4">
        <f t="shared" si="405"/>
        <v>0</v>
      </c>
      <c r="AE247" s="4">
        <f t="shared" si="405"/>
        <v>0</v>
      </c>
      <c r="AF247" s="4">
        <f t="shared" si="405"/>
        <v>0</v>
      </c>
      <c r="AG247" s="4">
        <f t="shared" si="405"/>
        <v>0</v>
      </c>
      <c r="AH247" s="4">
        <f t="shared" si="386"/>
        <v>0</v>
      </c>
      <c r="AI247" s="4">
        <f t="shared" si="405"/>
        <v>0</v>
      </c>
      <c r="AJ247" s="4">
        <f t="shared" si="387"/>
        <v>0</v>
      </c>
      <c r="AK247" s="4">
        <f t="shared" si="388"/>
        <v>0</v>
      </c>
      <c r="AL247" s="4">
        <f t="shared" si="406"/>
        <v>0</v>
      </c>
      <c r="AM247" s="4">
        <f t="shared" si="406"/>
        <v>0</v>
      </c>
      <c r="AN247" s="14">
        <f t="shared" si="406"/>
        <v>0</v>
      </c>
      <c r="AO247" s="16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</row>
    <row r="248" spans="1:67" s="25" customFormat="1" ht="29.25" hidden="1" customHeight="1">
      <c r="A248" s="23">
        <v>5999</v>
      </c>
      <c r="B248" s="4" t="s">
        <v>287</v>
      </c>
      <c r="C248" s="18" t="s">
        <v>56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>
        <f t="shared" si="386"/>
        <v>0</v>
      </c>
      <c r="AI248" s="4"/>
      <c r="AJ248" s="4">
        <f t="shared" si="387"/>
        <v>0</v>
      </c>
      <c r="AK248" s="4">
        <f t="shared" si="388"/>
        <v>0</v>
      </c>
      <c r="AL248" s="4"/>
      <c r="AM248" s="4"/>
      <c r="AN248" s="14"/>
      <c r="AO248" s="16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</row>
    <row r="249" spans="1:67" s="25" customFormat="1" ht="21" hidden="1" customHeight="1">
      <c r="A249" s="23">
        <v>0</v>
      </c>
      <c r="B249" s="4" t="s">
        <v>249</v>
      </c>
      <c r="C249" s="18" t="s">
        <v>56</v>
      </c>
      <c r="D249" s="41">
        <f t="shared" ref="D249:S250" si="407">+D250</f>
        <v>0</v>
      </c>
      <c r="E249" s="41">
        <f t="shared" si="407"/>
        <v>0</v>
      </c>
      <c r="F249" s="41">
        <f t="shared" si="407"/>
        <v>0</v>
      </c>
      <c r="G249" s="41">
        <f t="shared" si="407"/>
        <v>0</v>
      </c>
      <c r="H249" s="41">
        <f t="shared" si="407"/>
        <v>0</v>
      </c>
      <c r="I249" s="41">
        <f t="shared" si="407"/>
        <v>0</v>
      </c>
      <c r="J249" s="41">
        <f t="shared" si="407"/>
        <v>0</v>
      </c>
      <c r="K249" s="41">
        <f t="shared" si="407"/>
        <v>0</v>
      </c>
      <c r="L249" s="41">
        <f t="shared" si="407"/>
        <v>0</v>
      </c>
      <c r="M249" s="41">
        <f t="shared" si="407"/>
        <v>0</v>
      </c>
      <c r="N249" s="4">
        <f t="shared" si="407"/>
        <v>0</v>
      </c>
      <c r="O249" s="4">
        <f t="shared" si="407"/>
        <v>0</v>
      </c>
      <c r="P249" s="4">
        <f t="shared" si="407"/>
        <v>0</v>
      </c>
      <c r="Q249" s="4">
        <f t="shared" si="407"/>
        <v>0</v>
      </c>
      <c r="R249" s="4">
        <f t="shared" si="407"/>
        <v>0</v>
      </c>
      <c r="S249" s="4">
        <f t="shared" si="407"/>
        <v>0</v>
      </c>
      <c r="T249" s="4">
        <f t="shared" ref="T249:AI250" si="408">+T250</f>
        <v>0</v>
      </c>
      <c r="U249" s="4">
        <f t="shared" si="408"/>
        <v>0</v>
      </c>
      <c r="V249" s="4">
        <f t="shared" si="408"/>
        <v>0</v>
      </c>
      <c r="W249" s="4">
        <f t="shared" si="408"/>
        <v>0</v>
      </c>
      <c r="X249" s="4">
        <f t="shared" si="408"/>
        <v>0</v>
      </c>
      <c r="Y249" s="4">
        <f t="shared" si="408"/>
        <v>0</v>
      </c>
      <c r="Z249" s="4">
        <f t="shared" si="408"/>
        <v>0</v>
      </c>
      <c r="AA249" s="4">
        <f t="shared" si="408"/>
        <v>0</v>
      </c>
      <c r="AB249" s="4">
        <f t="shared" si="408"/>
        <v>0</v>
      </c>
      <c r="AC249" s="4">
        <f t="shared" si="408"/>
        <v>0</v>
      </c>
      <c r="AD249" s="4">
        <f t="shared" si="408"/>
        <v>0</v>
      </c>
      <c r="AE249" s="4">
        <f t="shared" si="408"/>
        <v>0</v>
      </c>
      <c r="AF249" s="4">
        <f t="shared" si="408"/>
        <v>0</v>
      </c>
      <c r="AG249" s="4">
        <f t="shared" si="408"/>
        <v>0</v>
      </c>
      <c r="AH249" s="4">
        <f t="shared" si="386"/>
        <v>0</v>
      </c>
      <c r="AI249" s="4">
        <f t="shared" si="408"/>
        <v>0</v>
      </c>
      <c r="AJ249" s="4">
        <f t="shared" si="387"/>
        <v>0</v>
      </c>
      <c r="AK249" s="4">
        <f t="shared" si="388"/>
        <v>0</v>
      </c>
      <c r="AL249" s="4">
        <f t="shared" ref="AL249:AN250" si="409">+AL250</f>
        <v>0</v>
      </c>
      <c r="AM249" s="4">
        <f t="shared" si="409"/>
        <v>0</v>
      </c>
      <c r="AN249" s="14">
        <f t="shared" si="409"/>
        <v>0</v>
      </c>
      <c r="AO249" s="16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</row>
    <row r="250" spans="1:67" s="25" customFormat="1" ht="21" hidden="1" customHeight="1">
      <c r="A250" s="23">
        <v>0</v>
      </c>
      <c r="B250" s="4" t="s">
        <v>288</v>
      </c>
      <c r="C250" s="18" t="s">
        <v>56</v>
      </c>
      <c r="D250" s="41">
        <f t="shared" si="407"/>
        <v>0</v>
      </c>
      <c r="E250" s="41">
        <f t="shared" si="407"/>
        <v>0</v>
      </c>
      <c r="F250" s="41">
        <f t="shared" si="407"/>
        <v>0</v>
      </c>
      <c r="G250" s="41">
        <f t="shared" si="407"/>
        <v>0</v>
      </c>
      <c r="H250" s="41">
        <f t="shared" si="407"/>
        <v>0</v>
      </c>
      <c r="I250" s="41">
        <f t="shared" si="407"/>
        <v>0</v>
      </c>
      <c r="J250" s="41">
        <f t="shared" si="407"/>
        <v>0</v>
      </c>
      <c r="K250" s="41">
        <f t="shared" si="407"/>
        <v>0</v>
      </c>
      <c r="L250" s="41">
        <f t="shared" si="407"/>
        <v>0</v>
      </c>
      <c r="M250" s="41">
        <f t="shared" si="407"/>
        <v>0</v>
      </c>
      <c r="N250" s="4">
        <f t="shared" si="407"/>
        <v>0</v>
      </c>
      <c r="O250" s="4">
        <f t="shared" si="407"/>
        <v>0</v>
      </c>
      <c r="P250" s="4">
        <f t="shared" si="407"/>
        <v>0</v>
      </c>
      <c r="Q250" s="4">
        <f t="shared" si="407"/>
        <v>0</v>
      </c>
      <c r="R250" s="4">
        <f t="shared" si="407"/>
        <v>0</v>
      </c>
      <c r="S250" s="4">
        <f t="shared" si="407"/>
        <v>0</v>
      </c>
      <c r="T250" s="4">
        <f t="shared" si="408"/>
        <v>0</v>
      </c>
      <c r="U250" s="4">
        <f t="shared" si="408"/>
        <v>0</v>
      </c>
      <c r="V250" s="4">
        <f t="shared" si="408"/>
        <v>0</v>
      </c>
      <c r="W250" s="4">
        <f t="shared" si="408"/>
        <v>0</v>
      </c>
      <c r="X250" s="4">
        <f t="shared" si="408"/>
        <v>0</v>
      </c>
      <c r="Y250" s="4">
        <f t="shared" si="408"/>
        <v>0</v>
      </c>
      <c r="Z250" s="4">
        <f t="shared" si="408"/>
        <v>0</v>
      </c>
      <c r="AA250" s="4">
        <f t="shared" si="408"/>
        <v>0</v>
      </c>
      <c r="AB250" s="4">
        <f t="shared" si="408"/>
        <v>0</v>
      </c>
      <c r="AC250" s="4">
        <f t="shared" si="408"/>
        <v>0</v>
      </c>
      <c r="AD250" s="4">
        <f t="shared" si="408"/>
        <v>0</v>
      </c>
      <c r="AE250" s="4">
        <f t="shared" si="408"/>
        <v>0</v>
      </c>
      <c r="AF250" s="4">
        <f t="shared" si="408"/>
        <v>0</v>
      </c>
      <c r="AG250" s="4">
        <f t="shared" si="408"/>
        <v>0</v>
      </c>
      <c r="AH250" s="4">
        <f t="shared" si="386"/>
        <v>0</v>
      </c>
      <c r="AI250" s="4">
        <f t="shared" si="408"/>
        <v>0</v>
      </c>
      <c r="AJ250" s="4">
        <f t="shared" si="387"/>
        <v>0</v>
      </c>
      <c r="AK250" s="4">
        <f t="shared" si="388"/>
        <v>0</v>
      </c>
      <c r="AL250" s="4">
        <f t="shared" si="409"/>
        <v>0</v>
      </c>
      <c r="AM250" s="4">
        <f t="shared" si="409"/>
        <v>0</v>
      </c>
      <c r="AN250" s="14">
        <f t="shared" si="409"/>
        <v>0</v>
      </c>
      <c r="AO250" s="16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</row>
    <row r="251" spans="1:67" s="25" customFormat="1" ht="21" hidden="1" customHeight="1">
      <c r="A251" s="26">
        <v>6501</v>
      </c>
      <c r="B251" s="4" t="s">
        <v>289</v>
      </c>
      <c r="C251" s="18" t="s">
        <v>56</v>
      </c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4">
        <f t="shared" si="386"/>
        <v>0</v>
      </c>
      <c r="AI251" s="29"/>
      <c r="AJ251" s="4">
        <f t="shared" si="387"/>
        <v>0</v>
      </c>
      <c r="AK251" s="4">
        <f t="shared" si="388"/>
        <v>0</v>
      </c>
      <c r="AL251" s="29"/>
      <c r="AM251" s="29"/>
      <c r="AN251" s="30"/>
      <c r="AO251" s="31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</row>
    <row r="252" spans="1:67" s="25" customFormat="1" ht="13.5" hidden="1" customHeight="1">
      <c r="A252" s="26">
        <v>6502</v>
      </c>
      <c r="B252" s="29" t="s">
        <v>290</v>
      </c>
      <c r="C252" s="18" t="s">
        <v>56</v>
      </c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4">
        <f t="shared" si="386"/>
        <v>0</v>
      </c>
      <c r="AI252" s="29"/>
      <c r="AJ252" s="4">
        <f t="shared" si="387"/>
        <v>0</v>
      </c>
      <c r="AK252" s="4">
        <f t="shared" si="388"/>
        <v>0</v>
      </c>
      <c r="AL252" s="29"/>
      <c r="AM252" s="29"/>
      <c r="AN252" s="30"/>
      <c r="AO252" s="31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</row>
    <row r="253" spans="1:67" ht="11.25" hidden="1" customHeight="1" thickBot="1">
      <c r="A253" s="141"/>
      <c r="B253" s="33"/>
      <c r="C253" s="33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4">
        <f t="shared" si="386"/>
        <v>0</v>
      </c>
      <c r="AI253" s="32"/>
      <c r="AJ253" s="34">
        <f t="shared" si="387"/>
        <v>0</v>
      </c>
      <c r="AK253" s="34">
        <f t="shared" si="388"/>
        <v>0</v>
      </c>
      <c r="AL253" s="32"/>
      <c r="AM253" s="32"/>
      <c r="AN253" s="35"/>
      <c r="AO253" s="36"/>
    </row>
    <row r="254" spans="1:67" s="3" customFormat="1" ht="19.5" customHeight="1">
      <c r="A254" s="5"/>
      <c r="B254" s="142" t="s">
        <v>291</v>
      </c>
      <c r="C254" s="143"/>
      <c r="D254" s="37"/>
      <c r="E254" s="37"/>
      <c r="F254" s="37"/>
      <c r="G254" s="37"/>
      <c r="H254" s="37"/>
      <c r="I254" s="37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Y254" s="38"/>
    </row>
    <row r="255" spans="1:67" s="3" customFormat="1" ht="87" customHeight="1">
      <c r="A255" s="5"/>
      <c r="B255" s="429" t="s">
        <v>292</v>
      </c>
      <c r="C255" s="430"/>
      <c r="D255" s="430"/>
      <c r="E255" s="430"/>
      <c r="F255" s="430"/>
      <c r="G255" s="430"/>
      <c r="H255" s="430"/>
      <c r="I255" s="430"/>
      <c r="J255" s="430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Y255" s="38"/>
    </row>
    <row r="256" spans="1:67" s="3" customFormat="1" ht="91.5" customHeight="1">
      <c r="A256" s="5"/>
      <c r="B256" s="423" t="s">
        <v>293</v>
      </c>
      <c r="C256" s="424"/>
      <c r="D256" s="424"/>
      <c r="E256" s="424"/>
      <c r="F256" s="424"/>
      <c r="G256" s="424"/>
      <c r="H256" s="424"/>
      <c r="I256" s="424"/>
      <c r="J256" s="424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Y256" s="38"/>
    </row>
    <row r="257" spans="1:25" s="3" customFormat="1" ht="99.75" customHeight="1">
      <c r="A257" s="5"/>
      <c r="B257" s="423" t="s">
        <v>294</v>
      </c>
      <c r="C257" s="424"/>
      <c r="D257" s="424"/>
      <c r="E257" s="424"/>
      <c r="F257" s="424"/>
      <c r="G257" s="424"/>
      <c r="H257" s="424"/>
      <c r="I257" s="424"/>
      <c r="J257" s="424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Y257" s="38"/>
    </row>
    <row r="258" spans="1:25" s="3" customFormat="1" ht="75" customHeight="1">
      <c r="A258" s="5"/>
      <c r="B258" s="425" t="s">
        <v>295</v>
      </c>
      <c r="C258" s="424"/>
      <c r="D258" s="424"/>
      <c r="E258" s="424"/>
      <c r="F258" s="424"/>
      <c r="G258" s="424"/>
      <c r="H258" s="424"/>
      <c r="I258" s="424"/>
      <c r="J258" s="424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Y258" s="38"/>
    </row>
    <row r="259" spans="1:25" s="3" customFormat="1" ht="79.5" customHeight="1">
      <c r="A259" s="5"/>
      <c r="B259" s="426" t="s">
        <v>296</v>
      </c>
      <c r="C259" s="424"/>
      <c r="D259" s="424"/>
      <c r="E259" s="424"/>
      <c r="F259" s="424"/>
      <c r="G259" s="424"/>
      <c r="H259" s="424"/>
      <c r="I259" s="424"/>
      <c r="J259" s="424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Y259" s="38"/>
    </row>
  </sheetData>
  <mergeCells count="38">
    <mergeCell ref="D2:J2"/>
    <mergeCell ref="D3:J3"/>
    <mergeCell ref="A5:A6"/>
    <mergeCell ref="B5:B6"/>
    <mergeCell ref="C5:C6"/>
    <mergeCell ref="D5:D6"/>
    <mergeCell ref="E5:E6"/>
    <mergeCell ref="F5:F6"/>
    <mergeCell ref="G5:G6"/>
    <mergeCell ref="H5:H6"/>
    <mergeCell ref="AL5:AL6"/>
    <mergeCell ref="AM5:AM6"/>
    <mergeCell ref="AN5:AN6"/>
    <mergeCell ref="AO5:AO6"/>
    <mergeCell ref="B255:J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J256"/>
    <mergeCell ref="B257:J257"/>
    <mergeCell ref="B258:J258"/>
    <mergeCell ref="B259:J259"/>
    <mergeCell ref="AK5:AK6"/>
    <mergeCell ref="Z5:AB5"/>
    <mergeCell ref="I5:I6"/>
    <mergeCell ref="J5:J6"/>
    <mergeCell ref="K5:K6"/>
    <mergeCell ref="L5:L6"/>
    <mergeCell ref="M5:M6"/>
    <mergeCell ref="N5:P5"/>
  </mergeCells>
  <pageMargins left="0" right="0" top="0" bottom="0" header="0" footer="0"/>
  <pageSetup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59"/>
  <sheetViews>
    <sheetView topLeftCell="A4" zoomScale="130" zoomScaleNormal="130" workbookViewId="0">
      <pane xSplit="5940" ySplit="2190" topLeftCell="A8" activePane="bottomRight"/>
      <selection activeCell="A20" sqref="A20:XFD20"/>
      <selection pane="topRight" activeCell="N5" sqref="N5:P5"/>
      <selection pane="bottomLeft" activeCell="C28" sqref="C28"/>
      <selection pane="bottomRight" activeCell="B20" sqref="B20:P20"/>
    </sheetView>
  </sheetViews>
  <sheetFormatPr defaultRowHeight="10.5"/>
  <cols>
    <col min="1" max="1" width="6.140625" style="106" customWidth="1"/>
    <col min="2" max="2" width="25.7109375" style="106" customWidth="1"/>
    <col min="3" max="3" width="7.5703125" style="106" customWidth="1"/>
    <col min="4" max="4" width="11.5703125" style="112" customWidth="1"/>
    <col min="5" max="5" width="9" style="112" customWidth="1"/>
    <col min="6" max="6" width="10.140625" style="112" customWidth="1"/>
    <col min="7" max="7" width="10.7109375" style="112" hidden="1" customWidth="1"/>
    <col min="8" max="8" width="10.5703125" style="160" customWidth="1"/>
    <col min="9" max="9" width="8.42578125" style="160" hidden="1" customWidth="1"/>
    <col min="10" max="10" width="7.85546875" style="155" hidden="1" customWidth="1"/>
    <col min="11" max="11" width="11.5703125" style="155" hidden="1" customWidth="1"/>
    <col min="12" max="12" width="9.140625" style="155" hidden="1" customWidth="1"/>
    <col min="13" max="13" width="9.140625" style="160" hidden="1" customWidth="1"/>
    <col min="14" max="14" width="10.28515625" style="155" hidden="1" customWidth="1"/>
    <col min="15" max="15" width="10.140625" style="155" hidden="1" customWidth="1"/>
    <col min="16" max="16" width="16.85546875" style="155" customWidth="1"/>
    <col min="17" max="17" width="9.140625" style="38" hidden="1" customWidth="1"/>
    <col min="18" max="18" width="10.140625" style="38" hidden="1" customWidth="1"/>
    <col min="19" max="19" width="10.28515625" style="38" hidden="1" customWidth="1"/>
    <col min="20" max="20" width="10.140625" style="38" hidden="1" customWidth="1"/>
    <col min="21" max="21" width="9.140625" style="38" hidden="1" customWidth="1"/>
    <col min="22" max="22" width="9.85546875" style="38" hidden="1" customWidth="1"/>
    <col min="23" max="23" width="10.28515625" style="38" hidden="1" customWidth="1"/>
    <col min="24" max="24" width="10" style="38" hidden="1" customWidth="1"/>
    <col min="25" max="25" width="9.140625" style="38" hidden="1" customWidth="1"/>
    <col min="26" max="26" width="9.85546875" style="38" hidden="1" customWidth="1"/>
    <col min="27" max="27" width="11.140625" style="38" hidden="1" customWidth="1"/>
    <col min="28" max="29" width="10.140625" style="38" hidden="1" customWidth="1"/>
    <col min="30" max="30" width="10.5703125" style="38" hidden="1" customWidth="1"/>
    <col min="31" max="31" width="10.140625" style="38" hidden="1" customWidth="1"/>
    <col min="32" max="32" width="9.28515625" style="38" hidden="1" customWidth="1"/>
    <col min="33" max="34" width="10.140625" style="38" hidden="1" customWidth="1"/>
    <col min="35" max="35" width="10" style="38" hidden="1" customWidth="1"/>
    <col min="36" max="36" width="10.28515625" style="38" hidden="1" customWidth="1"/>
    <col min="37" max="37" width="10.42578125" style="38" hidden="1" customWidth="1"/>
    <col min="38" max="38" width="9.140625" style="38" hidden="1" customWidth="1"/>
    <col min="39" max="39" width="12.140625" style="38" hidden="1" customWidth="1"/>
    <col min="40" max="40" width="20.7109375" style="38" hidden="1" customWidth="1"/>
    <col min="41" max="41" width="20.85546875" style="38" hidden="1" customWidth="1"/>
    <col min="42" max="42" width="9.140625" style="55"/>
    <col min="43" max="43" width="10.7109375" style="38" bestFit="1" customWidth="1"/>
    <col min="44" max="86" width="9.140625" style="38"/>
    <col min="87" max="254" width="9.140625" style="106"/>
    <col min="255" max="255" width="8.140625" style="106" customWidth="1"/>
    <col min="256" max="256" width="41.42578125" style="106" customWidth="1"/>
    <col min="257" max="257" width="7.5703125" style="106" customWidth="1"/>
    <col min="258" max="261" width="10.140625" style="106" customWidth="1"/>
    <col min="262" max="262" width="10.5703125" style="106" customWidth="1"/>
    <col min="263" max="263" width="10.85546875" style="106" customWidth="1"/>
    <col min="264" max="264" width="13" style="106" customWidth="1"/>
    <col min="265" max="265" width="13.5703125" style="106" customWidth="1"/>
    <col min="266" max="266" width="12.5703125" style="106" customWidth="1"/>
    <col min="267" max="267" width="10.5703125" style="106" customWidth="1"/>
    <col min="268" max="268" width="10.28515625" style="106" customWidth="1"/>
    <col min="269" max="270" width="10.140625" style="106" customWidth="1"/>
    <col min="271" max="271" width="9.140625" style="106"/>
    <col min="272" max="272" width="10.140625" style="106" customWidth="1"/>
    <col min="273" max="273" width="10.28515625" style="106" customWidth="1"/>
    <col min="274" max="274" width="10.140625" style="106" customWidth="1"/>
    <col min="275" max="275" width="9.140625" style="106"/>
    <col min="276" max="276" width="9.85546875" style="106" customWidth="1"/>
    <col min="277" max="277" width="10.28515625" style="106" customWidth="1"/>
    <col min="278" max="278" width="10" style="106" customWidth="1"/>
    <col min="279" max="279" width="9.140625" style="106"/>
    <col min="280" max="280" width="9.85546875" style="106" customWidth="1"/>
    <col min="281" max="281" width="11.140625" style="106" customWidth="1"/>
    <col min="282" max="283" width="10.140625" style="106" customWidth="1"/>
    <col min="284" max="284" width="10.5703125" style="106" customWidth="1"/>
    <col min="285" max="285" width="10.140625" style="106" customWidth="1"/>
    <col min="286" max="286" width="9.28515625" style="106" customWidth="1"/>
    <col min="287" max="288" width="10.140625" style="106" customWidth="1"/>
    <col min="289" max="289" width="10" style="106" customWidth="1"/>
    <col min="290" max="290" width="10.28515625" style="106" customWidth="1"/>
    <col min="291" max="291" width="10.42578125" style="106" customWidth="1"/>
    <col min="292" max="292" width="9.140625" style="106"/>
    <col min="293" max="293" width="12.140625" style="106" customWidth="1"/>
    <col min="294" max="294" width="20.7109375" style="106" customWidth="1"/>
    <col min="295" max="295" width="20.85546875" style="106" customWidth="1"/>
    <col min="296" max="510" width="9.140625" style="106"/>
    <col min="511" max="511" width="8.140625" style="106" customWidth="1"/>
    <col min="512" max="512" width="41.42578125" style="106" customWidth="1"/>
    <col min="513" max="513" width="7.5703125" style="106" customWidth="1"/>
    <col min="514" max="517" width="10.140625" style="106" customWidth="1"/>
    <col min="518" max="518" width="10.5703125" style="106" customWidth="1"/>
    <col min="519" max="519" width="10.85546875" style="106" customWidth="1"/>
    <col min="520" max="520" width="13" style="106" customWidth="1"/>
    <col min="521" max="521" width="13.5703125" style="106" customWidth="1"/>
    <col min="522" max="522" width="12.5703125" style="106" customWidth="1"/>
    <col min="523" max="523" width="10.5703125" style="106" customWidth="1"/>
    <col min="524" max="524" width="10.28515625" style="106" customWidth="1"/>
    <col min="525" max="526" width="10.140625" style="106" customWidth="1"/>
    <col min="527" max="527" width="9.140625" style="106"/>
    <col min="528" max="528" width="10.140625" style="106" customWidth="1"/>
    <col min="529" max="529" width="10.28515625" style="106" customWidth="1"/>
    <col min="530" max="530" width="10.140625" style="106" customWidth="1"/>
    <col min="531" max="531" width="9.140625" style="106"/>
    <col min="532" max="532" width="9.85546875" style="106" customWidth="1"/>
    <col min="533" max="533" width="10.28515625" style="106" customWidth="1"/>
    <col min="534" max="534" width="10" style="106" customWidth="1"/>
    <col min="535" max="535" width="9.140625" style="106"/>
    <col min="536" max="536" width="9.85546875" style="106" customWidth="1"/>
    <col min="537" max="537" width="11.140625" style="106" customWidth="1"/>
    <col min="538" max="539" width="10.140625" style="106" customWidth="1"/>
    <col min="540" max="540" width="10.5703125" style="106" customWidth="1"/>
    <col min="541" max="541" width="10.140625" style="106" customWidth="1"/>
    <col min="542" max="542" width="9.28515625" style="106" customWidth="1"/>
    <col min="543" max="544" width="10.140625" style="106" customWidth="1"/>
    <col min="545" max="545" width="10" style="106" customWidth="1"/>
    <col min="546" max="546" width="10.28515625" style="106" customWidth="1"/>
    <col min="547" max="547" width="10.42578125" style="106" customWidth="1"/>
    <col min="548" max="548" width="9.140625" style="106"/>
    <col min="549" max="549" width="12.140625" style="106" customWidth="1"/>
    <col min="550" max="550" width="20.7109375" style="106" customWidth="1"/>
    <col min="551" max="551" width="20.85546875" style="106" customWidth="1"/>
    <col min="552" max="766" width="9.140625" style="106"/>
    <col min="767" max="767" width="8.140625" style="106" customWidth="1"/>
    <col min="768" max="768" width="41.42578125" style="106" customWidth="1"/>
    <col min="769" max="769" width="7.5703125" style="106" customWidth="1"/>
    <col min="770" max="773" width="10.140625" style="106" customWidth="1"/>
    <col min="774" max="774" width="10.5703125" style="106" customWidth="1"/>
    <col min="775" max="775" width="10.85546875" style="106" customWidth="1"/>
    <col min="776" max="776" width="13" style="106" customWidth="1"/>
    <col min="777" max="777" width="13.5703125" style="106" customWidth="1"/>
    <col min="778" max="778" width="12.5703125" style="106" customWidth="1"/>
    <col min="779" max="779" width="10.5703125" style="106" customWidth="1"/>
    <col min="780" max="780" width="10.28515625" style="106" customWidth="1"/>
    <col min="781" max="782" width="10.140625" style="106" customWidth="1"/>
    <col min="783" max="783" width="9.140625" style="106"/>
    <col min="784" max="784" width="10.140625" style="106" customWidth="1"/>
    <col min="785" max="785" width="10.28515625" style="106" customWidth="1"/>
    <col min="786" max="786" width="10.140625" style="106" customWidth="1"/>
    <col min="787" max="787" width="9.140625" style="106"/>
    <col min="788" max="788" width="9.85546875" style="106" customWidth="1"/>
    <col min="789" max="789" width="10.28515625" style="106" customWidth="1"/>
    <col min="790" max="790" width="10" style="106" customWidth="1"/>
    <col min="791" max="791" width="9.140625" style="106"/>
    <col min="792" max="792" width="9.85546875" style="106" customWidth="1"/>
    <col min="793" max="793" width="11.140625" style="106" customWidth="1"/>
    <col min="794" max="795" width="10.140625" style="106" customWidth="1"/>
    <col min="796" max="796" width="10.5703125" style="106" customWidth="1"/>
    <col min="797" max="797" width="10.140625" style="106" customWidth="1"/>
    <col min="798" max="798" width="9.28515625" style="106" customWidth="1"/>
    <col min="799" max="800" width="10.140625" style="106" customWidth="1"/>
    <col min="801" max="801" width="10" style="106" customWidth="1"/>
    <col min="802" max="802" width="10.28515625" style="106" customWidth="1"/>
    <col min="803" max="803" width="10.42578125" style="106" customWidth="1"/>
    <col min="804" max="804" width="9.140625" style="106"/>
    <col min="805" max="805" width="12.140625" style="106" customWidth="1"/>
    <col min="806" max="806" width="20.7109375" style="106" customWidth="1"/>
    <col min="807" max="807" width="20.85546875" style="106" customWidth="1"/>
    <col min="808" max="1022" width="9.140625" style="106"/>
    <col min="1023" max="1023" width="8.140625" style="106" customWidth="1"/>
    <col min="1024" max="1024" width="41.42578125" style="106" customWidth="1"/>
    <col min="1025" max="1025" width="7.5703125" style="106" customWidth="1"/>
    <col min="1026" max="1029" width="10.140625" style="106" customWidth="1"/>
    <col min="1030" max="1030" width="10.5703125" style="106" customWidth="1"/>
    <col min="1031" max="1031" width="10.85546875" style="106" customWidth="1"/>
    <col min="1032" max="1032" width="13" style="106" customWidth="1"/>
    <col min="1033" max="1033" width="13.5703125" style="106" customWidth="1"/>
    <col min="1034" max="1034" width="12.5703125" style="106" customWidth="1"/>
    <col min="1035" max="1035" width="10.5703125" style="106" customWidth="1"/>
    <col min="1036" max="1036" width="10.28515625" style="106" customWidth="1"/>
    <col min="1037" max="1038" width="10.140625" style="106" customWidth="1"/>
    <col min="1039" max="1039" width="9.140625" style="106"/>
    <col min="1040" max="1040" width="10.140625" style="106" customWidth="1"/>
    <col min="1041" max="1041" width="10.28515625" style="106" customWidth="1"/>
    <col min="1042" max="1042" width="10.140625" style="106" customWidth="1"/>
    <col min="1043" max="1043" width="9.140625" style="106"/>
    <col min="1044" max="1044" width="9.85546875" style="106" customWidth="1"/>
    <col min="1045" max="1045" width="10.28515625" style="106" customWidth="1"/>
    <col min="1046" max="1046" width="10" style="106" customWidth="1"/>
    <col min="1047" max="1047" width="9.140625" style="106"/>
    <col min="1048" max="1048" width="9.85546875" style="106" customWidth="1"/>
    <col min="1049" max="1049" width="11.140625" style="106" customWidth="1"/>
    <col min="1050" max="1051" width="10.140625" style="106" customWidth="1"/>
    <col min="1052" max="1052" width="10.5703125" style="106" customWidth="1"/>
    <col min="1053" max="1053" width="10.140625" style="106" customWidth="1"/>
    <col min="1054" max="1054" width="9.28515625" style="106" customWidth="1"/>
    <col min="1055" max="1056" width="10.140625" style="106" customWidth="1"/>
    <col min="1057" max="1057" width="10" style="106" customWidth="1"/>
    <col min="1058" max="1058" width="10.28515625" style="106" customWidth="1"/>
    <col min="1059" max="1059" width="10.42578125" style="106" customWidth="1"/>
    <col min="1060" max="1060" width="9.140625" style="106"/>
    <col min="1061" max="1061" width="12.140625" style="106" customWidth="1"/>
    <col min="1062" max="1062" width="20.7109375" style="106" customWidth="1"/>
    <col min="1063" max="1063" width="20.85546875" style="106" customWidth="1"/>
    <col min="1064" max="1278" width="9.140625" style="106"/>
    <col min="1279" max="1279" width="8.140625" style="106" customWidth="1"/>
    <col min="1280" max="1280" width="41.42578125" style="106" customWidth="1"/>
    <col min="1281" max="1281" width="7.5703125" style="106" customWidth="1"/>
    <col min="1282" max="1285" width="10.140625" style="106" customWidth="1"/>
    <col min="1286" max="1286" width="10.5703125" style="106" customWidth="1"/>
    <col min="1287" max="1287" width="10.85546875" style="106" customWidth="1"/>
    <col min="1288" max="1288" width="13" style="106" customWidth="1"/>
    <col min="1289" max="1289" width="13.5703125" style="106" customWidth="1"/>
    <col min="1290" max="1290" width="12.5703125" style="106" customWidth="1"/>
    <col min="1291" max="1291" width="10.5703125" style="106" customWidth="1"/>
    <col min="1292" max="1292" width="10.28515625" style="106" customWidth="1"/>
    <col min="1293" max="1294" width="10.140625" style="106" customWidth="1"/>
    <col min="1295" max="1295" width="9.140625" style="106"/>
    <col min="1296" max="1296" width="10.140625" style="106" customWidth="1"/>
    <col min="1297" max="1297" width="10.28515625" style="106" customWidth="1"/>
    <col min="1298" max="1298" width="10.140625" style="106" customWidth="1"/>
    <col min="1299" max="1299" width="9.140625" style="106"/>
    <col min="1300" max="1300" width="9.85546875" style="106" customWidth="1"/>
    <col min="1301" max="1301" width="10.28515625" style="106" customWidth="1"/>
    <col min="1302" max="1302" width="10" style="106" customWidth="1"/>
    <col min="1303" max="1303" width="9.140625" style="106"/>
    <col min="1304" max="1304" width="9.85546875" style="106" customWidth="1"/>
    <col min="1305" max="1305" width="11.140625" style="106" customWidth="1"/>
    <col min="1306" max="1307" width="10.140625" style="106" customWidth="1"/>
    <col min="1308" max="1308" width="10.5703125" style="106" customWidth="1"/>
    <col min="1309" max="1309" width="10.140625" style="106" customWidth="1"/>
    <col min="1310" max="1310" width="9.28515625" style="106" customWidth="1"/>
    <col min="1311" max="1312" width="10.140625" style="106" customWidth="1"/>
    <col min="1313" max="1313" width="10" style="106" customWidth="1"/>
    <col min="1314" max="1314" width="10.28515625" style="106" customWidth="1"/>
    <col min="1315" max="1315" width="10.42578125" style="106" customWidth="1"/>
    <col min="1316" max="1316" width="9.140625" style="106"/>
    <col min="1317" max="1317" width="12.140625" style="106" customWidth="1"/>
    <col min="1318" max="1318" width="20.7109375" style="106" customWidth="1"/>
    <col min="1319" max="1319" width="20.85546875" style="106" customWidth="1"/>
    <col min="1320" max="1534" width="9.140625" style="106"/>
    <col min="1535" max="1535" width="8.140625" style="106" customWidth="1"/>
    <col min="1536" max="1536" width="41.42578125" style="106" customWidth="1"/>
    <col min="1537" max="1537" width="7.5703125" style="106" customWidth="1"/>
    <col min="1538" max="1541" width="10.140625" style="106" customWidth="1"/>
    <col min="1542" max="1542" width="10.5703125" style="106" customWidth="1"/>
    <col min="1543" max="1543" width="10.85546875" style="106" customWidth="1"/>
    <col min="1544" max="1544" width="13" style="106" customWidth="1"/>
    <col min="1545" max="1545" width="13.5703125" style="106" customWidth="1"/>
    <col min="1546" max="1546" width="12.5703125" style="106" customWidth="1"/>
    <col min="1547" max="1547" width="10.5703125" style="106" customWidth="1"/>
    <col min="1548" max="1548" width="10.28515625" style="106" customWidth="1"/>
    <col min="1549" max="1550" width="10.140625" style="106" customWidth="1"/>
    <col min="1551" max="1551" width="9.140625" style="106"/>
    <col min="1552" max="1552" width="10.140625" style="106" customWidth="1"/>
    <col min="1553" max="1553" width="10.28515625" style="106" customWidth="1"/>
    <col min="1554" max="1554" width="10.140625" style="106" customWidth="1"/>
    <col min="1555" max="1555" width="9.140625" style="106"/>
    <col min="1556" max="1556" width="9.85546875" style="106" customWidth="1"/>
    <col min="1557" max="1557" width="10.28515625" style="106" customWidth="1"/>
    <col min="1558" max="1558" width="10" style="106" customWidth="1"/>
    <col min="1559" max="1559" width="9.140625" style="106"/>
    <col min="1560" max="1560" width="9.85546875" style="106" customWidth="1"/>
    <col min="1561" max="1561" width="11.140625" style="106" customWidth="1"/>
    <col min="1562" max="1563" width="10.140625" style="106" customWidth="1"/>
    <col min="1564" max="1564" width="10.5703125" style="106" customWidth="1"/>
    <col min="1565" max="1565" width="10.140625" style="106" customWidth="1"/>
    <col min="1566" max="1566" width="9.28515625" style="106" customWidth="1"/>
    <col min="1567" max="1568" width="10.140625" style="106" customWidth="1"/>
    <col min="1569" max="1569" width="10" style="106" customWidth="1"/>
    <col min="1570" max="1570" width="10.28515625" style="106" customWidth="1"/>
    <col min="1571" max="1571" width="10.42578125" style="106" customWidth="1"/>
    <col min="1572" max="1572" width="9.140625" style="106"/>
    <col min="1573" max="1573" width="12.140625" style="106" customWidth="1"/>
    <col min="1574" max="1574" width="20.7109375" style="106" customWidth="1"/>
    <col min="1575" max="1575" width="20.85546875" style="106" customWidth="1"/>
    <col min="1576" max="1790" width="9.140625" style="106"/>
    <col min="1791" max="1791" width="8.140625" style="106" customWidth="1"/>
    <col min="1792" max="1792" width="41.42578125" style="106" customWidth="1"/>
    <col min="1793" max="1793" width="7.5703125" style="106" customWidth="1"/>
    <col min="1794" max="1797" width="10.140625" style="106" customWidth="1"/>
    <col min="1798" max="1798" width="10.5703125" style="106" customWidth="1"/>
    <col min="1799" max="1799" width="10.85546875" style="106" customWidth="1"/>
    <col min="1800" max="1800" width="13" style="106" customWidth="1"/>
    <col min="1801" max="1801" width="13.5703125" style="106" customWidth="1"/>
    <col min="1802" max="1802" width="12.5703125" style="106" customWidth="1"/>
    <col min="1803" max="1803" width="10.5703125" style="106" customWidth="1"/>
    <col min="1804" max="1804" width="10.28515625" style="106" customWidth="1"/>
    <col min="1805" max="1806" width="10.140625" style="106" customWidth="1"/>
    <col min="1807" max="1807" width="9.140625" style="106"/>
    <col min="1808" max="1808" width="10.140625" style="106" customWidth="1"/>
    <col min="1809" max="1809" width="10.28515625" style="106" customWidth="1"/>
    <col min="1810" max="1810" width="10.140625" style="106" customWidth="1"/>
    <col min="1811" max="1811" width="9.140625" style="106"/>
    <col min="1812" max="1812" width="9.85546875" style="106" customWidth="1"/>
    <col min="1813" max="1813" width="10.28515625" style="106" customWidth="1"/>
    <col min="1814" max="1814" width="10" style="106" customWidth="1"/>
    <col min="1815" max="1815" width="9.140625" style="106"/>
    <col min="1816" max="1816" width="9.85546875" style="106" customWidth="1"/>
    <col min="1817" max="1817" width="11.140625" style="106" customWidth="1"/>
    <col min="1818" max="1819" width="10.140625" style="106" customWidth="1"/>
    <col min="1820" max="1820" width="10.5703125" style="106" customWidth="1"/>
    <col min="1821" max="1821" width="10.140625" style="106" customWidth="1"/>
    <col min="1822" max="1822" width="9.28515625" style="106" customWidth="1"/>
    <col min="1823" max="1824" width="10.140625" style="106" customWidth="1"/>
    <col min="1825" max="1825" width="10" style="106" customWidth="1"/>
    <col min="1826" max="1826" width="10.28515625" style="106" customWidth="1"/>
    <col min="1827" max="1827" width="10.42578125" style="106" customWidth="1"/>
    <col min="1828" max="1828" width="9.140625" style="106"/>
    <col min="1829" max="1829" width="12.140625" style="106" customWidth="1"/>
    <col min="1830" max="1830" width="20.7109375" style="106" customWidth="1"/>
    <col min="1831" max="1831" width="20.85546875" style="106" customWidth="1"/>
    <col min="1832" max="2046" width="9.140625" style="106"/>
    <col min="2047" max="2047" width="8.140625" style="106" customWidth="1"/>
    <col min="2048" max="2048" width="41.42578125" style="106" customWidth="1"/>
    <col min="2049" max="2049" width="7.5703125" style="106" customWidth="1"/>
    <col min="2050" max="2053" width="10.140625" style="106" customWidth="1"/>
    <col min="2054" max="2054" width="10.5703125" style="106" customWidth="1"/>
    <col min="2055" max="2055" width="10.85546875" style="106" customWidth="1"/>
    <col min="2056" max="2056" width="13" style="106" customWidth="1"/>
    <col min="2057" max="2057" width="13.5703125" style="106" customWidth="1"/>
    <col min="2058" max="2058" width="12.5703125" style="106" customWidth="1"/>
    <col min="2059" max="2059" width="10.5703125" style="106" customWidth="1"/>
    <col min="2060" max="2060" width="10.28515625" style="106" customWidth="1"/>
    <col min="2061" max="2062" width="10.140625" style="106" customWidth="1"/>
    <col min="2063" max="2063" width="9.140625" style="106"/>
    <col min="2064" max="2064" width="10.140625" style="106" customWidth="1"/>
    <col min="2065" max="2065" width="10.28515625" style="106" customWidth="1"/>
    <col min="2066" max="2066" width="10.140625" style="106" customWidth="1"/>
    <col min="2067" max="2067" width="9.140625" style="106"/>
    <col min="2068" max="2068" width="9.85546875" style="106" customWidth="1"/>
    <col min="2069" max="2069" width="10.28515625" style="106" customWidth="1"/>
    <col min="2070" max="2070" width="10" style="106" customWidth="1"/>
    <col min="2071" max="2071" width="9.140625" style="106"/>
    <col min="2072" max="2072" width="9.85546875" style="106" customWidth="1"/>
    <col min="2073" max="2073" width="11.140625" style="106" customWidth="1"/>
    <col min="2074" max="2075" width="10.140625" style="106" customWidth="1"/>
    <col min="2076" max="2076" width="10.5703125" style="106" customWidth="1"/>
    <col min="2077" max="2077" width="10.140625" style="106" customWidth="1"/>
    <col min="2078" max="2078" width="9.28515625" style="106" customWidth="1"/>
    <col min="2079" max="2080" width="10.140625" style="106" customWidth="1"/>
    <col min="2081" max="2081" width="10" style="106" customWidth="1"/>
    <col min="2082" max="2082" width="10.28515625" style="106" customWidth="1"/>
    <col min="2083" max="2083" width="10.42578125" style="106" customWidth="1"/>
    <col min="2084" max="2084" width="9.140625" style="106"/>
    <col min="2085" max="2085" width="12.140625" style="106" customWidth="1"/>
    <col min="2086" max="2086" width="20.7109375" style="106" customWidth="1"/>
    <col min="2087" max="2087" width="20.85546875" style="106" customWidth="1"/>
    <col min="2088" max="2302" width="9.140625" style="106"/>
    <col min="2303" max="2303" width="8.140625" style="106" customWidth="1"/>
    <col min="2304" max="2304" width="41.42578125" style="106" customWidth="1"/>
    <col min="2305" max="2305" width="7.5703125" style="106" customWidth="1"/>
    <col min="2306" max="2309" width="10.140625" style="106" customWidth="1"/>
    <col min="2310" max="2310" width="10.5703125" style="106" customWidth="1"/>
    <col min="2311" max="2311" width="10.85546875" style="106" customWidth="1"/>
    <col min="2312" max="2312" width="13" style="106" customWidth="1"/>
    <col min="2313" max="2313" width="13.5703125" style="106" customWidth="1"/>
    <col min="2314" max="2314" width="12.5703125" style="106" customWidth="1"/>
    <col min="2315" max="2315" width="10.5703125" style="106" customWidth="1"/>
    <col min="2316" max="2316" width="10.28515625" style="106" customWidth="1"/>
    <col min="2317" max="2318" width="10.140625" style="106" customWidth="1"/>
    <col min="2319" max="2319" width="9.140625" style="106"/>
    <col min="2320" max="2320" width="10.140625" style="106" customWidth="1"/>
    <col min="2321" max="2321" width="10.28515625" style="106" customWidth="1"/>
    <col min="2322" max="2322" width="10.140625" style="106" customWidth="1"/>
    <col min="2323" max="2323" width="9.140625" style="106"/>
    <col min="2324" max="2324" width="9.85546875" style="106" customWidth="1"/>
    <col min="2325" max="2325" width="10.28515625" style="106" customWidth="1"/>
    <col min="2326" max="2326" width="10" style="106" customWidth="1"/>
    <col min="2327" max="2327" width="9.140625" style="106"/>
    <col min="2328" max="2328" width="9.85546875" style="106" customWidth="1"/>
    <col min="2329" max="2329" width="11.140625" style="106" customWidth="1"/>
    <col min="2330" max="2331" width="10.140625" style="106" customWidth="1"/>
    <col min="2332" max="2332" width="10.5703125" style="106" customWidth="1"/>
    <col min="2333" max="2333" width="10.140625" style="106" customWidth="1"/>
    <col min="2334" max="2334" width="9.28515625" style="106" customWidth="1"/>
    <col min="2335" max="2336" width="10.140625" style="106" customWidth="1"/>
    <col min="2337" max="2337" width="10" style="106" customWidth="1"/>
    <col min="2338" max="2338" width="10.28515625" style="106" customWidth="1"/>
    <col min="2339" max="2339" width="10.42578125" style="106" customWidth="1"/>
    <col min="2340" max="2340" width="9.140625" style="106"/>
    <col min="2341" max="2341" width="12.140625" style="106" customWidth="1"/>
    <col min="2342" max="2342" width="20.7109375" style="106" customWidth="1"/>
    <col min="2343" max="2343" width="20.85546875" style="106" customWidth="1"/>
    <col min="2344" max="2558" width="9.140625" style="106"/>
    <col min="2559" max="2559" width="8.140625" style="106" customWidth="1"/>
    <col min="2560" max="2560" width="41.42578125" style="106" customWidth="1"/>
    <col min="2561" max="2561" width="7.5703125" style="106" customWidth="1"/>
    <col min="2562" max="2565" width="10.140625" style="106" customWidth="1"/>
    <col min="2566" max="2566" width="10.5703125" style="106" customWidth="1"/>
    <col min="2567" max="2567" width="10.85546875" style="106" customWidth="1"/>
    <col min="2568" max="2568" width="13" style="106" customWidth="1"/>
    <col min="2569" max="2569" width="13.5703125" style="106" customWidth="1"/>
    <col min="2570" max="2570" width="12.5703125" style="106" customWidth="1"/>
    <col min="2571" max="2571" width="10.5703125" style="106" customWidth="1"/>
    <col min="2572" max="2572" width="10.28515625" style="106" customWidth="1"/>
    <col min="2573" max="2574" width="10.140625" style="106" customWidth="1"/>
    <col min="2575" max="2575" width="9.140625" style="106"/>
    <col min="2576" max="2576" width="10.140625" style="106" customWidth="1"/>
    <col min="2577" max="2577" width="10.28515625" style="106" customWidth="1"/>
    <col min="2578" max="2578" width="10.140625" style="106" customWidth="1"/>
    <col min="2579" max="2579" width="9.140625" style="106"/>
    <col min="2580" max="2580" width="9.85546875" style="106" customWidth="1"/>
    <col min="2581" max="2581" width="10.28515625" style="106" customWidth="1"/>
    <col min="2582" max="2582" width="10" style="106" customWidth="1"/>
    <col min="2583" max="2583" width="9.140625" style="106"/>
    <col min="2584" max="2584" width="9.85546875" style="106" customWidth="1"/>
    <col min="2585" max="2585" width="11.140625" style="106" customWidth="1"/>
    <col min="2586" max="2587" width="10.140625" style="106" customWidth="1"/>
    <col min="2588" max="2588" width="10.5703125" style="106" customWidth="1"/>
    <col min="2589" max="2589" width="10.140625" style="106" customWidth="1"/>
    <col min="2590" max="2590" width="9.28515625" style="106" customWidth="1"/>
    <col min="2591" max="2592" width="10.140625" style="106" customWidth="1"/>
    <col min="2593" max="2593" width="10" style="106" customWidth="1"/>
    <col min="2594" max="2594" width="10.28515625" style="106" customWidth="1"/>
    <col min="2595" max="2595" width="10.42578125" style="106" customWidth="1"/>
    <col min="2596" max="2596" width="9.140625" style="106"/>
    <col min="2597" max="2597" width="12.140625" style="106" customWidth="1"/>
    <col min="2598" max="2598" width="20.7109375" style="106" customWidth="1"/>
    <col min="2599" max="2599" width="20.85546875" style="106" customWidth="1"/>
    <col min="2600" max="2814" width="9.140625" style="106"/>
    <col min="2815" max="2815" width="8.140625" style="106" customWidth="1"/>
    <col min="2816" max="2816" width="41.42578125" style="106" customWidth="1"/>
    <col min="2817" max="2817" width="7.5703125" style="106" customWidth="1"/>
    <col min="2818" max="2821" width="10.140625" style="106" customWidth="1"/>
    <col min="2822" max="2822" width="10.5703125" style="106" customWidth="1"/>
    <col min="2823" max="2823" width="10.85546875" style="106" customWidth="1"/>
    <col min="2824" max="2824" width="13" style="106" customWidth="1"/>
    <col min="2825" max="2825" width="13.5703125" style="106" customWidth="1"/>
    <col min="2826" max="2826" width="12.5703125" style="106" customWidth="1"/>
    <col min="2827" max="2827" width="10.5703125" style="106" customWidth="1"/>
    <col min="2828" max="2828" width="10.28515625" style="106" customWidth="1"/>
    <col min="2829" max="2830" width="10.140625" style="106" customWidth="1"/>
    <col min="2831" max="2831" width="9.140625" style="106"/>
    <col min="2832" max="2832" width="10.140625" style="106" customWidth="1"/>
    <col min="2833" max="2833" width="10.28515625" style="106" customWidth="1"/>
    <col min="2834" max="2834" width="10.140625" style="106" customWidth="1"/>
    <col min="2835" max="2835" width="9.140625" style="106"/>
    <col min="2836" max="2836" width="9.85546875" style="106" customWidth="1"/>
    <col min="2837" max="2837" width="10.28515625" style="106" customWidth="1"/>
    <col min="2838" max="2838" width="10" style="106" customWidth="1"/>
    <col min="2839" max="2839" width="9.140625" style="106"/>
    <col min="2840" max="2840" width="9.85546875" style="106" customWidth="1"/>
    <col min="2841" max="2841" width="11.140625" style="106" customWidth="1"/>
    <col min="2842" max="2843" width="10.140625" style="106" customWidth="1"/>
    <col min="2844" max="2844" width="10.5703125" style="106" customWidth="1"/>
    <col min="2845" max="2845" width="10.140625" style="106" customWidth="1"/>
    <col min="2846" max="2846" width="9.28515625" style="106" customWidth="1"/>
    <col min="2847" max="2848" width="10.140625" style="106" customWidth="1"/>
    <col min="2849" max="2849" width="10" style="106" customWidth="1"/>
    <col min="2850" max="2850" width="10.28515625" style="106" customWidth="1"/>
    <col min="2851" max="2851" width="10.42578125" style="106" customWidth="1"/>
    <col min="2852" max="2852" width="9.140625" style="106"/>
    <col min="2853" max="2853" width="12.140625" style="106" customWidth="1"/>
    <col min="2854" max="2854" width="20.7109375" style="106" customWidth="1"/>
    <col min="2855" max="2855" width="20.85546875" style="106" customWidth="1"/>
    <col min="2856" max="3070" width="9.140625" style="106"/>
    <col min="3071" max="3071" width="8.140625" style="106" customWidth="1"/>
    <col min="3072" max="3072" width="41.42578125" style="106" customWidth="1"/>
    <col min="3073" max="3073" width="7.5703125" style="106" customWidth="1"/>
    <col min="3074" max="3077" width="10.140625" style="106" customWidth="1"/>
    <col min="3078" max="3078" width="10.5703125" style="106" customWidth="1"/>
    <col min="3079" max="3079" width="10.85546875" style="106" customWidth="1"/>
    <col min="3080" max="3080" width="13" style="106" customWidth="1"/>
    <col min="3081" max="3081" width="13.5703125" style="106" customWidth="1"/>
    <col min="3082" max="3082" width="12.5703125" style="106" customWidth="1"/>
    <col min="3083" max="3083" width="10.5703125" style="106" customWidth="1"/>
    <col min="3084" max="3084" width="10.28515625" style="106" customWidth="1"/>
    <col min="3085" max="3086" width="10.140625" style="106" customWidth="1"/>
    <col min="3087" max="3087" width="9.140625" style="106"/>
    <col min="3088" max="3088" width="10.140625" style="106" customWidth="1"/>
    <col min="3089" max="3089" width="10.28515625" style="106" customWidth="1"/>
    <col min="3090" max="3090" width="10.140625" style="106" customWidth="1"/>
    <col min="3091" max="3091" width="9.140625" style="106"/>
    <col min="3092" max="3092" width="9.85546875" style="106" customWidth="1"/>
    <col min="3093" max="3093" width="10.28515625" style="106" customWidth="1"/>
    <col min="3094" max="3094" width="10" style="106" customWidth="1"/>
    <col min="3095" max="3095" width="9.140625" style="106"/>
    <col min="3096" max="3096" width="9.85546875" style="106" customWidth="1"/>
    <col min="3097" max="3097" width="11.140625" style="106" customWidth="1"/>
    <col min="3098" max="3099" width="10.140625" style="106" customWidth="1"/>
    <col min="3100" max="3100" width="10.5703125" style="106" customWidth="1"/>
    <col min="3101" max="3101" width="10.140625" style="106" customWidth="1"/>
    <col min="3102" max="3102" width="9.28515625" style="106" customWidth="1"/>
    <col min="3103" max="3104" width="10.140625" style="106" customWidth="1"/>
    <col min="3105" max="3105" width="10" style="106" customWidth="1"/>
    <col min="3106" max="3106" width="10.28515625" style="106" customWidth="1"/>
    <col min="3107" max="3107" width="10.42578125" style="106" customWidth="1"/>
    <col min="3108" max="3108" width="9.140625" style="106"/>
    <col min="3109" max="3109" width="12.140625" style="106" customWidth="1"/>
    <col min="3110" max="3110" width="20.7109375" style="106" customWidth="1"/>
    <col min="3111" max="3111" width="20.85546875" style="106" customWidth="1"/>
    <col min="3112" max="3326" width="9.140625" style="106"/>
    <col min="3327" max="3327" width="8.140625" style="106" customWidth="1"/>
    <col min="3328" max="3328" width="41.42578125" style="106" customWidth="1"/>
    <col min="3329" max="3329" width="7.5703125" style="106" customWidth="1"/>
    <col min="3330" max="3333" width="10.140625" style="106" customWidth="1"/>
    <col min="3334" max="3334" width="10.5703125" style="106" customWidth="1"/>
    <col min="3335" max="3335" width="10.85546875" style="106" customWidth="1"/>
    <col min="3336" max="3336" width="13" style="106" customWidth="1"/>
    <col min="3337" max="3337" width="13.5703125" style="106" customWidth="1"/>
    <col min="3338" max="3338" width="12.5703125" style="106" customWidth="1"/>
    <col min="3339" max="3339" width="10.5703125" style="106" customWidth="1"/>
    <col min="3340" max="3340" width="10.28515625" style="106" customWidth="1"/>
    <col min="3341" max="3342" width="10.140625" style="106" customWidth="1"/>
    <col min="3343" max="3343" width="9.140625" style="106"/>
    <col min="3344" max="3344" width="10.140625" style="106" customWidth="1"/>
    <col min="3345" max="3345" width="10.28515625" style="106" customWidth="1"/>
    <col min="3346" max="3346" width="10.140625" style="106" customWidth="1"/>
    <col min="3347" max="3347" width="9.140625" style="106"/>
    <col min="3348" max="3348" width="9.85546875" style="106" customWidth="1"/>
    <col min="3349" max="3349" width="10.28515625" style="106" customWidth="1"/>
    <col min="3350" max="3350" width="10" style="106" customWidth="1"/>
    <col min="3351" max="3351" width="9.140625" style="106"/>
    <col min="3352" max="3352" width="9.85546875" style="106" customWidth="1"/>
    <col min="3353" max="3353" width="11.140625" style="106" customWidth="1"/>
    <col min="3354" max="3355" width="10.140625" style="106" customWidth="1"/>
    <col min="3356" max="3356" width="10.5703125" style="106" customWidth="1"/>
    <col min="3357" max="3357" width="10.140625" style="106" customWidth="1"/>
    <col min="3358" max="3358" width="9.28515625" style="106" customWidth="1"/>
    <col min="3359" max="3360" width="10.140625" style="106" customWidth="1"/>
    <col min="3361" max="3361" width="10" style="106" customWidth="1"/>
    <col min="3362" max="3362" width="10.28515625" style="106" customWidth="1"/>
    <col min="3363" max="3363" width="10.42578125" style="106" customWidth="1"/>
    <col min="3364" max="3364" width="9.140625" style="106"/>
    <col min="3365" max="3365" width="12.140625" style="106" customWidth="1"/>
    <col min="3366" max="3366" width="20.7109375" style="106" customWidth="1"/>
    <col min="3367" max="3367" width="20.85546875" style="106" customWidth="1"/>
    <col min="3368" max="3582" width="9.140625" style="106"/>
    <col min="3583" max="3583" width="8.140625" style="106" customWidth="1"/>
    <col min="3584" max="3584" width="41.42578125" style="106" customWidth="1"/>
    <col min="3585" max="3585" width="7.5703125" style="106" customWidth="1"/>
    <col min="3586" max="3589" width="10.140625" style="106" customWidth="1"/>
    <col min="3590" max="3590" width="10.5703125" style="106" customWidth="1"/>
    <col min="3591" max="3591" width="10.85546875" style="106" customWidth="1"/>
    <col min="3592" max="3592" width="13" style="106" customWidth="1"/>
    <col min="3593" max="3593" width="13.5703125" style="106" customWidth="1"/>
    <col min="3594" max="3594" width="12.5703125" style="106" customWidth="1"/>
    <col min="3595" max="3595" width="10.5703125" style="106" customWidth="1"/>
    <col min="3596" max="3596" width="10.28515625" style="106" customWidth="1"/>
    <col min="3597" max="3598" width="10.140625" style="106" customWidth="1"/>
    <col min="3599" max="3599" width="9.140625" style="106"/>
    <col min="3600" max="3600" width="10.140625" style="106" customWidth="1"/>
    <col min="3601" max="3601" width="10.28515625" style="106" customWidth="1"/>
    <col min="3602" max="3602" width="10.140625" style="106" customWidth="1"/>
    <col min="3603" max="3603" width="9.140625" style="106"/>
    <col min="3604" max="3604" width="9.85546875" style="106" customWidth="1"/>
    <col min="3605" max="3605" width="10.28515625" style="106" customWidth="1"/>
    <col min="3606" max="3606" width="10" style="106" customWidth="1"/>
    <col min="3607" max="3607" width="9.140625" style="106"/>
    <col min="3608" max="3608" width="9.85546875" style="106" customWidth="1"/>
    <col min="3609" max="3609" width="11.140625" style="106" customWidth="1"/>
    <col min="3610" max="3611" width="10.140625" style="106" customWidth="1"/>
    <col min="3612" max="3612" width="10.5703125" style="106" customWidth="1"/>
    <col min="3613" max="3613" width="10.140625" style="106" customWidth="1"/>
    <col min="3614" max="3614" width="9.28515625" style="106" customWidth="1"/>
    <col min="3615" max="3616" width="10.140625" style="106" customWidth="1"/>
    <col min="3617" max="3617" width="10" style="106" customWidth="1"/>
    <col min="3618" max="3618" width="10.28515625" style="106" customWidth="1"/>
    <col min="3619" max="3619" width="10.42578125" style="106" customWidth="1"/>
    <col min="3620" max="3620" width="9.140625" style="106"/>
    <col min="3621" max="3621" width="12.140625" style="106" customWidth="1"/>
    <col min="3622" max="3622" width="20.7109375" style="106" customWidth="1"/>
    <col min="3623" max="3623" width="20.85546875" style="106" customWidth="1"/>
    <col min="3624" max="3838" width="9.140625" style="106"/>
    <col min="3839" max="3839" width="8.140625" style="106" customWidth="1"/>
    <col min="3840" max="3840" width="41.42578125" style="106" customWidth="1"/>
    <col min="3841" max="3841" width="7.5703125" style="106" customWidth="1"/>
    <col min="3842" max="3845" width="10.140625" style="106" customWidth="1"/>
    <col min="3846" max="3846" width="10.5703125" style="106" customWidth="1"/>
    <col min="3847" max="3847" width="10.85546875" style="106" customWidth="1"/>
    <col min="3848" max="3848" width="13" style="106" customWidth="1"/>
    <col min="3849" max="3849" width="13.5703125" style="106" customWidth="1"/>
    <col min="3850" max="3850" width="12.5703125" style="106" customWidth="1"/>
    <col min="3851" max="3851" width="10.5703125" style="106" customWidth="1"/>
    <col min="3852" max="3852" width="10.28515625" style="106" customWidth="1"/>
    <col min="3853" max="3854" width="10.140625" style="106" customWidth="1"/>
    <col min="3855" max="3855" width="9.140625" style="106"/>
    <col min="3856" max="3856" width="10.140625" style="106" customWidth="1"/>
    <col min="3857" max="3857" width="10.28515625" style="106" customWidth="1"/>
    <col min="3858" max="3858" width="10.140625" style="106" customWidth="1"/>
    <col min="3859" max="3859" width="9.140625" style="106"/>
    <col min="3860" max="3860" width="9.85546875" style="106" customWidth="1"/>
    <col min="3861" max="3861" width="10.28515625" style="106" customWidth="1"/>
    <col min="3862" max="3862" width="10" style="106" customWidth="1"/>
    <col min="3863" max="3863" width="9.140625" style="106"/>
    <col min="3864" max="3864" width="9.85546875" style="106" customWidth="1"/>
    <col min="3865" max="3865" width="11.140625" style="106" customWidth="1"/>
    <col min="3866" max="3867" width="10.140625" style="106" customWidth="1"/>
    <col min="3868" max="3868" width="10.5703125" style="106" customWidth="1"/>
    <col min="3869" max="3869" width="10.140625" style="106" customWidth="1"/>
    <col min="3870" max="3870" width="9.28515625" style="106" customWidth="1"/>
    <col min="3871" max="3872" width="10.140625" style="106" customWidth="1"/>
    <col min="3873" max="3873" width="10" style="106" customWidth="1"/>
    <col min="3874" max="3874" width="10.28515625" style="106" customWidth="1"/>
    <col min="3875" max="3875" width="10.42578125" style="106" customWidth="1"/>
    <col min="3876" max="3876" width="9.140625" style="106"/>
    <col min="3877" max="3877" width="12.140625" style="106" customWidth="1"/>
    <col min="3878" max="3878" width="20.7109375" style="106" customWidth="1"/>
    <col min="3879" max="3879" width="20.85546875" style="106" customWidth="1"/>
    <col min="3880" max="4094" width="9.140625" style="106"/>
    <col min="4095" max="4095" width="8.140625" style="106" customWidth="1"/>
    <col min="4096" max="4096" width="41.42578125" style="106" customWidth="1"/>
    <col min="4097" max="4097" width="7.5703125" style="106" customWidth="1"/>
    <col min="4098" max="4101" width="10.140625" style="106" customWidth="1"/>
    <col min="4102" max="4102" width="10.5703125" style="106" customWidth="1"/>
    <col min="4103" max="4103" width="10.85546875" style="106" customWidth="1"/>
    <col min="4104" max="4104" width="13" style="106" customWidth="1"/>
    <col min="4105" max="4105" width="13.5703125" style="106" customWidth="1"/>
    <col min="4106" max="4106" width="12.5703125" style="106" customWidth="1"/>
    <col min="4107" max="4107" width="10.5703125" style="106" customWidth="1"/>
    <col min="4108" max="4108" width="10.28515625" style="106" customWidth="1"/>
    <col min="4109" max="4110" width="10.140625" style="106" customWidth="1"/>
    <col min="4111" max="4111" width="9.140625" style="106"/>
    <col min="4112" max="4112" width="10.140625" style="106" customWidth="1"/>
    <col min="4113" max="4113" width="10.28515625" style="106" customWidth="1"/>
    <col min="4114" max="4114" width="10.140625" style="106" customWidth="1"/>
    <col min="4115" max="4115" width="9.140625" style="106"/>
    <col min="4116" max="4116" width="9.85546875" style="106" customWidth="1"/>
    <col min="4117" max="4117" width="10.28515625" style="106" customWidth="1"/>
    <col min="4118" max="4118" width="10" style="106" customWidth="1"/>
    <col min="4119" max="4119" width="9.140625" style="106"/>
    <col min="4120" max="4120" width="9.85546875" style="106" customWidth="1"/>
    <col min="4121" max="4121" width="11.140625" style="106" customWidth="1"/>
    <col min="4122" max="4123" width="10.140625" style="106" customWidth="1"/>
    <col min="4124" max="4124" width="10.5703125" style="106" customWidth="1"/>
    <col min="4125" max="4125" width="10.140625" style="106" customWidth="1"/>
    <col min="4126" max="4126" width="9.28515625" style="106" customWidth="1"/>
    <col min="4127" max="4128" width="10.140625" style="106" customWidth="1"/>
    <col min="4129" max="4129" width="10" style="106" customWidth="1"/>
    <col min="4130" max="4130" width="10.28515625" style="106" customWidth="1"/>
    <col min="4131" max="4131" width="10.42578125" style="106" customWidth="1"/>
    <col min="4132" max="4132" width="9.140625" style="106"/>
    <col min="4133" max="4133" width="12.140625" style="106" customWidth="1"/>
    <col min="4134" max="4134" width="20.7109375" style="106" customWidth="1"/>
    <col min="4135" max="4135" width="20.85546875" style="106" customWidth="1"/>
    <col min="4136" max="4350" width="9.140625" style="106"/>
    <col min="4351" max="4351" width="8.140625" style="106" customWidth="1"/>
    <col min="4352" max="4352" width="41.42578125" style="106" customWidth="1"/>
    <col min="4353" max="4353" width="7.5703125" style="106" customWidth="1"/>
    <col min="4354" max="4357" width="10.140625" style="106" customWidth="1"/>
    <col min="4358" max="4358" width="10.5703125" style="106" customWidth="1"/>
    <col min="4359" max="4359" width="10.85546875" style="106" customWidth="1"/>
    <col min="4360" max="4360" width="13" style="106" customWidth="1"/>
    <col min="4361" max="4361" width="13.5703125" style="106" customWidth="1"/>
    <col min="4362" max="4362" width="12.5703125" style="106" customWidth="1"/>
    <col min="4363" max="4363" width="10.5703125" style="106" customWidth="1"/>
    <col min="4364" max="4364" width="10.28515625" style="106" customWidth="1"/>
    <col min="4365" max="4366" width="10.140625" style="106" customWidth="1"/>
    <col min="4367" max="4367" width="9.140625" style="106"/>
    <col min="4368" max="4368" width="10.140625" style="106" customWidth="1"/>
    <col min="4369" max="4369" width="10.28515625" style="106" customWidth="1"/>
    <col min="4370" max="4370" width="10.140625" style="106" customWidth="1"/>
    <col min="4371" max="4371" width="9.140625" style="106"/>
    <col min="4372" max="4372" width="9.85546875" style="106" customWidth="1"/>
    <col min="4373" max="4373" width="10.28515625" style="106" customWidth="1"/>
    <col min="4374" max="4374" width="10" style="106" customWidth="1"/>
    <col min="4375" max="4375" width="9.140625" style="106"/>
    <col min="4376" max="4376" width="9.85546875" style="106" customWidth="1"/>
    <col min="4377" max="4377" width="11.140625" style="106" customWidth="1"/>
    <col min="4378" max="4379" width="10.140625" style="106" customWidth="1"/>
    <col min="4380" max="4380" width="10.5703125" style="106" customWidth="1"/>
    <col min="4381" max="4381" width="10.140625" style="106" customWidth="1"/>
    <col min="4382" max="4382" width="9.28515625" style="106" customWidth="1"/>
    <col min="4383" max="4384" width="10.140625" style="106" customWidth="1"/>
    <col min="4385" max="4385" width="10" style="106" customWidth="1"/>
    <col min="4386" max="4386" width="10.28515625" style="106" customWidth="1"/>
    <col min="4387" max="4387" width="10.42578125" style="106" customWidth="1"/>
    <col min="4388" max="4388" width="9.140625" style="106"/>
    <col min="4389" max="4389" width="12.140625" style="106" customWidth="1"/>
    <col min="4390" max="4390" width="20.7109375" style="106" customWidth="1"/>
    <col min="4391" max="4391" width="20.85546875" style="106" customWidth="1"/>
    <col min="4392" max="4606" width="9.140625" style="106"/>
    <col min="4607" max="4607" width="8.140625" style="106" customWidth="1"/>
    <col min="4608" max="4608" width="41.42578125" style="106" customWidth="1"/>
    <col min="4609" max="4609" width="7.5703125" style="106" customWidth="1"/>
    <col min="4610" max="4613" width="10.140625" style="106" customWidth="1"/>
    <col min="4614" max="4614" width="10.5703125" style="106" customWidth="1"/>
    <col min="4615" max="4615" width="10.85546875" style="106" customWidth="1"/>
    <col min="4616" max="4616" width="13" style="106" customWidth="1"/>
    <col min="4617" max="4617" width="13.5703125" style="106" customWidth="1"/>
    <col min="4618" max="4618" width="12.5703125" style="106" customWidth="1"/>
    <col min="4619" max="4619" width="10.5703125" style="106" customWidth="1"/>
    <col min="4620" max="4620" width="10.28515625" style="106" customWidth="1"/>
    <col min="4621" max="4622" width="10.140625" style="106" customWidth="1"/>
    <col min="4623" max="4623" width="9.140625" style="106"/>
    <col min="4624" max="4624" width="10.140625" style="106" customWidth="1"/>
    <col min="4625" max="4625" width="10.28515625" style="106" customWidth="1"/>
    <col min="4626" max="4626" width="10.140625" style="106" customWidth="1"/>
    <col min="4627" max="4627" width="9.140625" style="106"/>
    <col min="4628" max="4628" width="9.85546875" style="106" customWidth="1"/>
    <col min="4629" max="4629" width="10.28515625" style="106" customWidth="1"/>
    <col min="4630" max="4630" width="10" style="106" customWidth="1"/>
    <col min="4631" max="4631" width="9.140625" style="106"/>
    <col min="4632" max="4632" width="9.85546875" style="106" customWidth="1"/>
    <col min="4633" max="4633" width="11.140625" style="106" customWidth="1"/>
    <col min="4634" max="4635" width="10.140625" style="106" customWidth="1"/>
    <col min="4636" max="4636" width="10.5703125" style="106" customWidth="1"/>
    <col min="4637" max="4637" width="10.140625" style="106" customWidth="1"/>
    <col min="4638" max="4638" width="9.28515625" style="106" customWidth="1"/>
    <col min="4639" max="4640" width="10.140625" style="106" customWidth="1"/>
    <col min="4641" max="4641" width="10" style="106" customWidth="1"/>
    <col min="4642" max="4642" width="10.28515625" style="106" customWidth="1"/>
    <col min="4643" max="4643" width="10.42578125" style="106" customWidth="1"/>
    <col min="4644" max="4644" width="9.140625" style="106"/>
    <col min="4645" max="4645" width="12.140625" style="106" customWidth="1"/>
    <col min="4646" max="4646" width="20.7109375" style="106" customWidth="1"/>
    <col min="4647" max="4647" width="20.85546875" style="106" customWidth="1"/>
    <col min="4648" max="4862" width="9.140625" style="106"/>
    <col min="4863" max="4863" width="8.140625" style="106" customWidth="1"/>
    <col min="4864" max="4864" width="41.42578125" style="106" customWidth="1"/>
    <col min="4865" max="4865" width="7.5703125" style="106" customWidth="1"/>
    <col min="4866" max="4869" width="10.140625" style="106" customWidth="1"/>
    <col min="4870" max="4870" width="10.5703125" style="106" customWidth="1"/>
    <col min="4871" max="4871" width="10.85546875" style="106" customWidth="1"/>
    <col min="4872" max="4872" width="13" style="106" customWidth="1"/>
    <col min="4873" max="4873" width="13.5703125" style="106" customWidth="1"/>
    <col min="4874" max="4874" width="12.5703125" style="106" customWidth="1"/>
    <col min="4875" max="4875" width="10.5703125" style="106" customWidth="1"/>
    <col min="4876" max="4876" width="10.28515625" style="106" customWidth="1"/>
    <col min="4877" max="4878" width="10.140625" style="106" customWidth="1"/>
    <col min="4879" max="4879" width="9.140625" style="106"/>
    <col min="4880" max="4880" width="10.140625" style="106" customWidth="1"/>
    <col min="4881" max="4881" width="10.28515625" style="106" customWidth="1"/>
    <col min="4882" max="4882" width="10.140625" style="106" customWidth="1"/>
    <col min="4883" max="4883" width="9.140625" style="106"/>
    <col min="4884" max="4884" width="9.85546875" style="106" customWidth="1"/>
    <col min="4885" max="4885" width="10.28515625" style="106" customWidth="1"/>
    <col min="4886" max="4886" width="10" style="106" customWidth="1"/>
    <col min="4887" max="4887" width="9.140625" style="106"/>
    <col min="4888" max="4888" width="9.85546875" style="106" customWidth="1"/>
    <col min="4889" max="4889" width="11.140625" style="106" customWidth="1"/>
    <col min="4890" max="4891" width="10.140625" style="106" customWidth="1"/>
    <col min="4892" max="4892" width="10.5703125" style="106" customWidth="1"/>
    <col min="4893" max="4893" width="10.140625" style="106" customWidth="1"/>
    <col min="4894" max="4894" width="9.28515625" style="106" customWidth="1"/>
    <col min="4895" max="4896" width="10.140625" style="106" customWidth="1"/>
    <col min="4897" max="4897" width="10" style="106" customWidth="1"/>
    <col min="4898" max="4898" width="10.28515625" style="106" customWidth="1"/>
    <col min="4899" max="4899" width="10.42578125" style="106" customWidth="1"/>
    <col min="4900" max="4900" width="9.140625" style="106"/>
    <col min="4901" max="4901" width="12.140625" style="106" customWidth="1"/>
    <col min="4902" max="4902" width="20.7109375" style="106" customWidth="1"/>
    <col min="4903" max="4903" width="20.85546875" style="106" customWidth="1"/>
    <col min="4904" max="5118" width="9.140625" style="106"/>
    <col min="5119" max="5119" width="8.140625" style="106" customWidth="1"/>
    <col min="5120" max="5120" width="41.42578125" style="106" customWidth="1"/>
    <col min="5121" max="5121" width="7.5703125" style="106" customWidth="1"/>
    <col min="5122" max="5125" width="10.140625" style="106" customWidth="1"/>
    <col min="5126" max="5126" width="10.5703125" style="106" customWidth="1"/>
    <col min="5127" max="5127" width="10.85546875" style="106" customWidth="1"/>
    <col min="5128" max="5128" width="13" style="106" customWidth="1"/>
    <col min="5129" max="5129" width="13.5703125" style="106" customWidth="1"/>
    <col min="5130" max="5130" width="12.5703125" style="106" customWidth="1"/>
    <col min="5131" max="5131" width="10.5703125" style="106" customWidth="1"/>
    <col min="5132" max="5132" width="10.28515625" style="106" customWidth="1"/>
    <col min="5133" max="5134" width="10.140625" style="106" customWidth="1"/>
    <col min="5135" max="5135" width="9.140625" style="106"/>
    <col min="5136" max="5136" width="10.140625" style="106" customWidth="1"/>
    <col min="5137" max="5137" width="10.28515625" style="106" customWidth="1"/>
    <col min="5138" max="5138" width="10.140625" style="106" customWidth="1"/>
    <col min="5139" max="5139" width="9.140625" style="106"/>
    <col min="5140" max="5140" width="9.85546875" style="106" customWidth="1"/>
    <col min="5141" max="5141" width="10.28515625" style="106" customWidth="1"/>
    <col min="5142" max="5142" width="10" style="106" customWidth="1"/>
    <col min="5143" max="5143" width="9.140625" style="106"/>
    <col min="5144" max="5144" width="9.85546875" style="106" customWidth="1"/>
    <col min="5145" max="5145" width="11.140625" style="106" customWidth="1"/>
    <col min="5146" max="5147" width="10.140625" style="106" customWidth="1"/>
    <col min="5148" max="5148" width="10.5703125" style="106" customWidth="1"/>
    <col min="5149" max="5149" width="10.140625" style="106" customWidth="1"/>
    <col min="5150" max="5150" width="9.28515625" style="106" customWidth="1"/>
    <col min="5151" max="5152" width="10.140625" style="106" customWidth="1"/>
    <col min="5153" max="5153" width="10" style="106" customWidth="1"/>
    <col min="5154" max="5154" width="10.28515625" style="106" customWidth="1"/>
    <col min="5155" max="5155" width="10.42578125" style="106" customWidth="1"/>
    <col min="5156" max="5156" width="9.140625" style="106"/>
    <col min="5157" max="5157" width="12.140625" style="106" customWidth="1"/>
    <col min="5158" max="5158" width="20.7109375" style="106" customWidth="1"/>
    <col min="5159" max="5159" width="20.85546875" style="106" customWidth="1"/>
    <col min="5160" max="5374" width="9.140625" style="106"/>
    <col min="5375" max="5375" width="8.140625" style="106" customWidth="1"/>
    <col min="5376" max="5376" width="41.42578125" style="106" customWidth="1"/>
    <col min="5377" max="5377" width="7.5703125" style="106" customWidth="1"/>
    <col min="5378" max="5381" width="10.140625" style="106" customWidth="1"/>
    <col min="5382" max="5382" width="10.5703125" style="106" customWidth="1"/>
    <col min="5383" max="5383" width="10.85546875" style="106" customWidth="1"/>
    <col min="5384" max="5384" width="13" style="106" customWidth="1"/>
    <col min="5385" max="5385" width="13.5703125" style="106" customWidth="1"/>
    <col min="5386" max="5386" width="12.5703125" style="106" customWidth="1"/>
    <col min="5387" max="5387" width="10.5703125" style="106" customWidth="1"/>
    <col min="5388" max="5388" width="10.28515625" style="106" customWidth="1"/>
    <col min="5389" max="5390" width="10.140625" style="106" customWidth="1"/>
    <col min="5391" max="5391" width="9.140625" style="106"/>
    <col min="5392" max="5392" width="10.140625" style="106" customWidth="1"/>
    <col min="5393" max="5393" width="10.28515625" style="106" customWidth="1"/>
    <col min="5394" max="5394" width="10.140625" style="106" customWidth="1"/>
    <col min="5395" max="5395" width="9.140625" style="106"/>
    <col min="5396" max="5396" width="9.85546875" style="106" customWidth="1"/>
    <col min="5397" max="5397" width="10.28515625" style="106" customWidth="1"/>
    <col min="5398" max="5398" width="10" style="106" customWidth="1"/>
    <col min="5399" max="5399" width="9.140625" style="106"/>
    <col min="5400" max="5400" width="9.85546875" style="106" customWidth="1"/>
    <col min="5401" max="5401" width="11.140625" style="106" customWidth="1"/>
    <col min="5402" max="5403" width="10.140625" style="106" customWidth="1"/>
    <col min="5404" max="5404" width="10.5703125" style="106" customWidth="1"/>
    <col min="5405" max="5405" width="10.140625" style="106" customWidth="1"/>
    <col min="5406" max="5406" width="9.28515625" style="106" customWidth="1"/>
    <col min="5407" max="5408" width="10.140625" style="106" customWidth="1"/>
    <col min="5409" max="5409" width="10" style="106" customWidth="1"/>
    <col min="5410" max="5410" width="10.28515625" style="106" customWidth="1"/>
    <col min="5411" max="5411" width="10.42578125" style="106" customWidth="1"/>
    <col min="5412" max="5412" width="9.140625" style="106"/>
    <col min="5413" max="5413" width="12.140625" style="106" customWidth="1"/>
    <col min="5414" max="5414" width="20.7109375" style="106" customWidth="1"/>
    <col min="5415" max="5415" width="20.85546875" style="106" customWidth="1"/>
    <col min="5416" max="5630" width="9.140625" style="106"/>
    <col min="5631" max="5631" width="8.140625" style="106" customWidth="1"/>
    <col min="5632" max="5632" width="41.42578125" style="106" customWidth="1"/>
    <col min="5633" max="5633" width="7.5703125" style="106" customWidth="1"/>
    <col min="5634" max="5637" width="10.140625" style="106" customWidth="1"/>
    <col min="5638" max="5638" width="10.5703125" style="106" customWidth="1"/>
    <col min="5639" max="5639" width="10.85546875" style="106" customWidth="1"/>
    <col min="5640" max="5640" width="13" style="106" customWidth="1"/>
    <col min="5641" max="5641" width="13.5703125" style="106" customWidth="1"/>
    <col min="5642" max="5642" width="12.5703125" style="106" customWidth="1"/>
    <col min="5643" max="5643" width="10.5703125" style="106" customWidth="1"/>
    <col min="5644" max="5644" width="10.28515625" style="106" customWidth="1"/>
    <col min="5645" max="5646" width="10.140625" style="106" customWidth="1"/>
    <col min="5647" max="5647" width="9.140625" style="106"/>
    <col min="5648" max="5648" width="10.140625" style="106" customWidth="1"/>
    <col min="5649" max="5649" width="10.28515625" style="106" customWidth="1"/>
    <col min="5650" max="5650" width="10.140625" style="106" customWidth="1"/>
    <col min="5651" max="5651" width="9.140625" style="106"/>
    <col min="5652" max="5652" width="9.85546875" style="106" customWidth="1"/>
    <col min="5653" max="5653" width="10.28515625" style="106" customWidth="1"/>
    <col min="5654" max="5654" width="10" style="106" customWidth="1"/>
    <col min="5655" max="5655" width="9.140625" style="106"/>
    <col min="5656" max="5656" width="9.85546875" style="106" customWidth="1"/>
    <col min="5657" max="5657" width="11.140625" style="106" customWidth="1"/>
    <col min="5658" max="5659" width="10.140625" style="106" customWidth="1"/>
    <col min="5660" max="5660" width="10.5703125" style="106" customWidth="1"/>
    <col min="5661" max="5661" width="10.140625" style="106" customWidth="1"/>
    <col min="5662" max="5662" width="9.28515625" style="106" customWidth="1"/>
    <col min="5663" max="5664" width="10.140625" style="106" customWidth="1"/>
    <col min="5665" max="5665" width="10" style="106" customWidth="1"/>
    <col min="5666" max="5666" width="10.28515625" style="106" customWidth="1"/>
    <col min="5667" max="5667" width="10.42578125" style="106" customWidth="1"/>
    <col min="5668" max="5668" width="9.140625" style="106"/>
    <col min="5669" max="5669" width="12.140625" style="106" customWidth="1"/>
    <col min="5670" max="5670" width="20.7109375" style="106" customWidth="1"/>
    <col min="5671" max="5671" width="20.85546875" style="106" customWidth="1"/>
    <col min="5672" max="5886" width="9.140625" style="106"/>
    <col min="5887" max="5887" width="8.140625" style="106" customWidth="1"/>
    <col min="5888" max="5888" width="41.42578125" style="106" customWidth="1"/>
    <col min="5889" max="5889" width="7.5703125" style="106" customWidth="1"/>
    <col min="5890" max="5893" width="10.140625" style="106" customWidth="1"/>
    <col min="5894" max="5894" width="10.5703125" style="106" customWidth="1"/>
    <col min="5895" max="5895" width="10.85546875" style="106" customWidth="1"/>
    <col min="5896" max="5896" width="13" style="106" customWidth="1"/>
    <col min="5897" max="5897" width="13.5703125" style="106" customWidth="1"/>
    <col min="5898" max="5898" width="12.5703125" style="106" customWidth="1"/>
    <col min="5899" max="5899" width="10.5703125" style="106" customWidth="1"/>
    <col min="5900" max="5900" width="10.28515625" style="106" customWidth="1"/>
    <col min="5901" max="5902" width="10.140625" style="106" customWidth="1"/>
    <col min="5903" max="5903" width="9.140625" style="106"/>
    <col min="5904" max="5904" width="10.140625" style="106" customWidth="1"/>
    <col min="5905" max="5905" width="10.28515625" style="106" customWidth="1"/>
    <col min="5906" max="5906" width="10.140625" style="106" customWidth="1"/>
    <col min="5907" max="5907" width="9.140625" style="106"/>
    <col min="5908" max="5908" width="9.85546875" style="106" customWidth="1"/>
    <col min="5909" max="5909" width="10.28515625" style="106" customWidth="1"/>
    <col min="5910" max="5910" width="10" style="106" customWidth="1"/>
    <col min="5911" max="5911" width="9.140625" style="106"/>
    <col min="5912" max="5912" width="9.85546875" style="106" customWidth="1"/>
    <col min="5913" max="5913" width="11.140625" style="106" customWidth="1"/>
    <col min="5914" max="5915" width="10.140625" style="106" customWidth="1"/>
    <col min="5916" max="5916" width="10.5703125" style="106" customWidth="1"/>
    <col min="5917" max="5917" width="10.140625" style="106" customWidth="1"/>
    <col min="5918" max="5918" width="9.28515625" style="106" customWidth="1"/>
    <col min="5919" max="5920" width="10.140625" style="106" customWidth="1"/>
    <col min="5921" max="5921" width="10" style="106" customWidth="1"/>
    <col min="5922" max="5922" width="10.28515625" style="106" customWidth="1"/>
    <col min="5923" max="5923" width="10.42578125" style="106" customWidth="1"/>
    <col min="5924" max="5924" width="9.140625" style="106"/>
    <col min="5925" max="5925" width="12.140625" style="106" customWidth="1"/>
    <col min="5926" max="5926" width="20.7109375" style="106" customWidth="1"/>
    <col min="5927" max="5927" width="20.85546875" style="106" customWidth="1"/>
    <col min="5928" max="6142" width="9.140625" style="106"/>
    <col min="6143" max="6143" width="8.140625" style="106" customWidth="1"/>
    <col min="6144" max="6144" width="41.42578125" style="106" customWidth="1"/>
    <col min="6145" max="6145" width="7.5703125" style="106" customWidth="1"/>
    <col min="6146" max="6149" width="10.140625" style="106" customWidth="1"/>
    <col min="6150" max="6150" width="10.5703125" style="106" customWidth="1"/>
    <col min="6151" max="6151" width="10.85546875" style="106" customWidth="1"/>
    <col min="6152" max="6152" width="13" style="106" customWidth="1"/>
    <col min="6153" max="6153" width="13.5703125" style="106" customWidth="1"/>
    <col min="6154" max="6154" width="12.5703125" style="106" customWidth="1"/>
    <col min="6155" max="6155" width="10.5703125" style="106" customWidth="1"/>
    <col min="6156" max="6156" width="10.28515625" style="106" customWidth="1"/>
    <col min="6157" max="6158" width="10.140625" style="106" customWidth="1"/>
    <col min="6159" max="6159" width="9.140625" style="106"/>
    <col min="6160" max="6160" width="10.140625" style="106" customWidth="1"/>
    <col min="6161" max="6161" width="10.28515625" style="106" customWidth="1"/>
    <col min="6162" max="6162" width="10.140625" style="106" customWidth="1"/>
    <col min="6163" max="6163" width="9.140625" style="106"/>
    <col min="6164" max="6164" width="9.85546875" style="106" customWidth="1"/>
    <col min="6165" max="6165" width="10.28515625" style="106" customWidth="1"/>
    <col min="6166" max="6166" width="10" style="106" customWidth="1"/>
    <col min="6167" max="6167" width="9.140625" style="106"/>
    <col min="6168" max="6168" width="9.85546875" style="106" customWidth="1"/>
    <col min="6169" max="6169" width="11.140625" style="106" customWidth="1"/>
    <col min="6170" max="6171" width="10.140625" style="106" customWidth="1"/>
    <col min="6172" max="6172" width="10.5703125" style="106" customWidth="1"/>
    <col min="6173" max="6173" width="10.140625" style="106" customWidth="1"/>
    <col min="6174" max="6174" width="9.28515625" style="106" customWidth="1"/>
    <col min="6175" max="6176" width="10.140625" style="106" customWidth="1"/>
    <col min="6177" max="6177" width="10" style="106" customWidth="1"/>
    <col min="6178" max="6178" width="10.28515625" style="106" customWidth="1"/>
    <col min="6179" max="6179" width="10.42578125" style="106" customWidth="1"/>
    <col min="6180" max="6180" width="9.140625" style="106"/>
    <col min="6181" max="6181" width="12.140625" style="106" customWidth="1"/>
    <col min="6182" max="6182" width="20.7109375" style="106" customWidth="1"/>
    <col min="6183" max="6183" width="20.85546875" style="106" customWidth="1"/>
    <col min="6184" max="6398" width="9.140625" style="106"/>
    <col min="6399" max="6399" width="8.140625" style="106" customWidth="1"/>
    <col min="6400" max="6400" width="41.42578125" style="106" customWidth="1"/>
    <col min="6401" max="6401" width="7.5703125" style="106" customWidth="1"/>
    <col min="6402" max="6405" width="10.140625" style="106" customWidth="1"/>
    <col min="6406" max="6406" width="10.5703125" style="106" customWidth="1"/>
    <col min="6407" max="6407" width="10.85546875" style="106" customWidth="1"/>
    <col min="6408" max="6408" width="13" style="106" customWidth="1"/>
    <col min="6409" max="6409" width="13.5703125" style="106" customWidth="1"/>
    <col min="6410" max="6410" width="12.5703125" style="106" customWidth="1"/>
    <col min="6411" max="6411" width="10.5703125" style="106" customWidth="1"/>
    <col min="6412" max="6412" width="10.28515625" style="106" customWidth="1"/>
    <col min="6413" max="6414" width="10.140625" style="106" customWidth="1"/>
    <col min="6415" max="6415" width="9.140625" style="106"/>
    <col min="6416" max="6416" width="10.140625" style="106" customWidth="1"/>
    <col min="6417" max="6417" width="10.28515625" style="106" customWidth="1"/>
    <col min="6418" max="6418" width="10.140625" style="106" customWidth="1"/>
    <col min="6419" max="6419" width="9.140625" style="106"/>
    <col min="6420" max="6420" width="9.85546875" style="106" customWidth="1"/>
    <col min="6421" max="6421" width="10.28515625" style="106" customWidth="1"/>
    <col min="6422" max="6422" width="10" style="106" customWidth="1"/>
    <col min="6423" max="6423" width="9.140625" style="106"/>
    <col min="6424" max="6424" width="9.85546875" style="106" customWidth="1"/>
    <col min="6425" max="6425" width="11.140625" style="106" customWidth="1"/>
    <col min="6426" max="6427" width="10.140625" style="106" customWidth="1"/>
    <col min="6428" max="6428" width="10.5703125" style="106" customWidth="1"/>
    <col min="6429" max="6429" width="10.140625" style="106" customWidth="1"/>
    <col min="6430" max="6430" width="9.28515625" style="106" customWidth="1"/>
    <col min="6431" max="6432" width="10.140625" style="106" customWidth="1"/>
    <col min="6433" max="6433" width="10" style="106" customWidth="1"/>
    <col min="6434" max="6434" width="10.28515625" style="106" customWidth="1"/>
    <col min="6435" max="6435" width="10.42578125" style="106" customWidth="1"/>
    <col min="6436" max="6436" width="9.140625" style="106"/>
    <col min="6437" max="6437" width="12.140625" style="106" customWidth="1"/>
    <col min="6438" max="6438" width="20.7109375" style="106" customWidth="1"/>
    <col min="6439" max="6439" width="20.85546875" style="106" customWidth="1"/>
    <col min="6440" max="6654" width="9.140625" style="106"/>
    <col min="6655" max="6655" width="8.140625" style="106" customWidth="1"/>
    <col min="6656" max="6656" width="41.42578125" style="106" customWidth="1"/>
    <col min="6657" max="6657" width="7.5703125" style="106" customWidth="1"/>
    <col min="6658" max="6661" width="10.140625" style="106" customWidth="1"/>
    <col min="6662" max="6662" width="10.5703125" style="106" customWidth="1"/>
    <col min="6663" max="6663" width="10.85546875" style="106" customWidth="1"/>
    <col min="6664" max="6664" width="13" style="106" customWidth="1"/>
    <col min="6665" max="6665" width="13.5703125" style="106" customWidth="1"/>
    <col min="6666" max="6666" width="12.5703125" style="106" customWidth="1"/>
    <col min="6667" max="6667" width="10.5703125" style="106" customWidth="1"/>
    <col min="6668" max="6668" width="10.28515625" style="106" customWidth="1"/>
    <col min="6669" max="6670" width="10.140625" style="106" customWidth="1"/>
    <col min="6671" max="6671" width="9.140625" style="106"/>
    <col min="6672" max="6672" width="10.140625" style="106" customWidth="1"/>
    <col min="6673" max="6673" width="10.28515625" style="106" customWidth="1"/>
    <col min="6674" max="6674" width="10.140625" style="106" customWidth="1"/>
    <col min="6675" max="6675" width="9.140625" style="106"/>
    <col min="6676" max="6676" width="9.85546875" style="106" customWidth="1"/>
    <col min="6677" max="6677" width="10.28515625" style="106" customWidth="1"/>
    <col min="6678" max="6678" width="10" style="106" customWidth="1"/>
    <col min="6679" max="6679" width="9.140625" style="106"/>
    <col min="6680" max="6680" width="9.85546875" style="106" customWidth="1"/>
    <col min="6681" max="6681" width="11.140625" style="106" customWidth="1"/>
    <col min="6682" max="6683" width="10.140625" style="106" customWidth="1"/>
    <col min="6684" max="6684" width="10.5703125" style="106" customWidth="1"/>
    <col min="6685" max="6685" width="10.140625" style="106" customWidth="1"/>
    <col min="6686" max="6686" width="9.28515625" style="106" customWidth="1"/>
    <col min="6687" max="6688" width="10.140625" style="106" customWidth="1"/>
    <col min="6689" max="6689" width="10" style="106" customWidth="1"/>
    <col min="6690" max="6690" width="10.28515625" style="106" customWidth="1"/>
    <col min="6691" max="6691" width="10.42578125" style="106" customWidth="1"/>
    <col min="6692" max="6692" width="9.140625" style="106"/>
    <col min="6693" max="6693" width="12.140625" style="106" customWidth="1"/>
    <col min="6694" max="6694" width="20.7109375" style="106" customWidth="1"/>
    <col min="6695" max="6695" width="20.85546875" style="106" customWidth="1"/>
    <col min="6696" max="6910" width="9.140625" style="106"/>
    <col min="6911" max="6911" width="8.140625" style="106" customWidth="1"/>
    <col min="6912" max="6912" width="41.42578125" style="106" customWidth="1"/>
    <col min="6913" max="6913" width="7.5703125" style="106" customWidth="1"/>
    <col min="6914" max="6917" width="10.140625" style="106" customWidth="1"/>
    <col min="6918" max="6918" width="10.5703125" style="106" customWidth="1"/>
    <col min="6919" max="6919" width="10.85546875" style="106" customWidth="1"/>
    <col min="6920" max="6920" width="13" style="106" customWidth="1"/>
    <col min="6921" max="6921" width="13.5703125" style="106" customWidth="1"/>
    <col min="6922" max="6922" width="12.5703125" style="106" customWidth="1"/>
    <col min="6923" max="6923" width="10.5703125" style="106" customWidth="1"/>
    <col min="6924" max="6924" width="10.28515625" style="106" customWidth="1"/>
    <col min="6925" max="6926" width="10.140625" style="106" customWidth="1"/>
    <col min="6927" max="6927" width="9.140625" style="106"/>
    <col min="6928" max="6928" width="10.140625" style="106" customWidth="1"/>
    <col min="6929" max="6929" width="10.28515625" style="106" customWidth="1"/>
    <col min="6930" max="6930" width="10.140625" style="106" customWidth="1"/>
    <col min="6931" max="6931" width="9.140625" style="106"/>
    <col min="6932" max="6932" width="9.85546875" style="106" customWidth="1"/>
    <col min="6933" max="6933" width="10.28515625" style="106" customWidth="1"/>
    <col min="6934" max="6934" width="10" style="106" customWidth="1"/>
    <col min="6935" max="6935" width="9.140625" style="106"/>
    <col min="6936" max="6936" width="9.85546875" style="106" customWidth="1"/>
    <col min="6937" max="6937" width="11.140625" style="106" customWidth="1"/>
    <col min="6938" max="6939" width="10.140625" style="106" customWidth="1"/>
    <col min="6940" max="6940" width="10.5703125" style="106" customWidth="1"/>
    <col min="6941" max="6941" width="10.140625" style="106" customWidth="1"/>
    <col min="6942" max="6942" width="9.28515625" style="106" customWidth="1"/>
    <col min="6943" max="6944" width="10.140625" style="106" customWidth="1"/>
    <col min="6945" max="6945" width="10" style="106" customWidth="1"/>
    <col min="6946" max="6946" width="10.28515625" style="106" customWidth="1"/>
    <col min="6947" max="6947" width="10.42578125" style="106" customWidth="1"/>
    <col min="6948" max="6948" width="9.140625" style="106"/>
    <col min="6949" max="6949" width="12.140625" style="106" customWidth="1"/>
    <col min="6950" max="6950" width="20.7109375" style="106" customWidth="1"/>
    <col min="6951" max="6951" width="20.85546875" style="106" customWidth="1"/>
    <col min="6952" max="7166" width="9.140625" style="106"/>
    <col min="7167" max="7167" width="8.140625" style="106" customWidth="1"/>
    <col min="7168" max="7168" width="41.42578125" style="106" customWidth="1"/>
    <col min="7169" max="7169" width="7.5703125" style="106" customWidth="1"/>
    <col min="7170" max="7173" width="10.140625" style="106" customWidth="1"/>
    <col min="7174" max="7174" width="10.5703125" style="106" customWidth="1"/>
    <col min="7175" max="7175" width="10.85546875" style="106" customWidth="1"/>
    <col min="7176" max="7176" width="13" style="106" customWidth="1"/>
    <col min="7177" max="7177" width="13.5703125" style="106" customWidth="1"/>
    <col min="7178" max="7178" width="12.5703125" style="106" customWidth="1"/>
    <col min="7179" max="7179" width="10.5703125" style="106" customWidth="1"/>
    <col min="7180" max="7180" width="10.28515625" style="106" customWidth="1"/>
    <col min="7181" max="7182" width="10.140625" style="106" customWidth="1"/>
    <col min="7183" max="7183" width="9.140625" style="106"/>
    <col min="7184" max="7184" width="10.140625" style="106" customWidth="1"/>
    <col min="7185" max="7185" width="10.28515625" style="106" customWidth="1"/>
    <col min="7186" max="7186" width="10.140625" style="106" customWidth="1"/>
    <col min="7187" max="7187" width="9.140625" style="106"/>
    <col min="7188" max="7188" width="9.85546875" style="106" customWidth="1"/>
    <col min="7189" max="7189" width="10.28515625" style="106" customWidth="1"/>
    <col min="7190" max="7190" width="10" style="106" customWidth="1"/>
    <col min="7191" max="7191" width="9.140625" style="106"/>
    <col min="7192" max="7192" width="9.85546875" style="106" customWidth="1"/>
    <col min="7193" max="7193" width="11.140625" style="106" customWidth="1"/>
    <col min="7194" max="7195" width="10.140625" style="106" customWidth="1"/>
    <col min="7196" max="7196" width="10.5703125" style="106" customWidth="1"/>
    <col min="7197" max="7197" width="10.140625" style="106" customWidth="1"/>
    <col min="7198" max="7198" width="9.28515625" style="106" customWidth="1"/>
    <col min="7199" max="7200" width="10.140625" style="106" customWidth="1"/>
    <col min="7201" max="7201" width="10" style="106" customWidth="1"/>
    <col min="7202" max="7202" width="10.28515625" style="106" customWidth="1"/>
    <col min="7203" max="7203" width="10.42578125" style="106" customWidth="1"/>
    <col min="7204" max="7204" width="9.140625" style="106"/>
    <col min="7205" max="7205" width="12.140625" style="106" customWidth="1"/>
    <col min="7206" max="7206" width="20.7109375" style="106" customWidth="1"/>
    <col min="7207" max="7207" width="20.85546875" style="106" customWidth="1"/>
    <col min="7208" max="7422" width="9.140625" style="106"/>
    <col min="7423" max="7423" width="8.140625" style="106" customWidth="1"/>
    <col min="7424" max="7424" width="41.42578125" style="106" customWidth="1"/>
    <col min="7425" max="7425" width="7.5703125" style="106" customWidth="1"/>
    <col min="7426" max="7429" width="10.140625" style="106" customWidth="1"/>
    <col min="7430" max="7430" width="10.5703125" style="106" customWidth="1"/>
    <col min="7431" max="7431" width="10.85546875" style="106" customWidth="1"/>
    <col min="7432" max="7432" width="13" style="106" customWidth="1"/>
    <col min="7433" max="7433" width="13.5703125" style="106" customWidth="1"/>
    <col min="7434" max="7434" width="12.5703125" style="106" customWidth="1"/>
    <col min="7435" max="7435" width="10.5703125" style="106" customWidth="1"/>
    <col min="7436" max="7436" width="10.28515625" style="106" customWidth="1"/>
    <col min="7437" max="7438" width="10.140625" style="106" customWidth="1"/>
    <col min="7439" max="7439" width="9.140625" style="106"/>
    <col min="7440" max="7440" width="10.140625" style="106" customWidth="1"/>
    <col min="7441" max="7441" width="10.28515625" style="106" customWidth="1"/>
    <col min="7442" max="7442" width="10.140625" style="106" customWidth="1"/>
    <col min="7443" max="7443" width="9.140625" style="106"/>
    <col min="7444" max="7444" width="9.85546875" style="106" customWidth="1"/>
    <col min="7445" max="7445" width="10.28515625" style="106" customWidth="1"/>
    <col min="7446" max="7446" width="10" style="106" customWidth="1"/>
    <col min="7447" max="7447" width="9.140625" style="106"/>
    <col min="7448" max="7448" width="9.85546875" style="106" customWidth="1"/>
    <col min="7449" max="7449" width="11.140625" style="106" customWidth="1"/>
    <col min="7450" max="7451" width="10.140625" style="106" customWidth="1"/>
    <col min="7452" max="7452" width="10.5703125" style="106" customWidth="1"/>
    <col min="7453" max="7453" width="10.140625" style="106" customWidth="1"/>
    <col min="7454" max="7454" width="9.28515625" style="106" customWidth="1"/>
    <col min="7455" max="7456" width="10.140625" style="106" customWidth="1"/>
    <col min="7457" max="7457" width="10" style="106" customWidth="1"/>
    <col min="7458" max="7458" width="10.28515625" style="106" customWidth="1"/>
    <col min="7459" max="7459" width="10.42578125" style="106" customWidth="1"/>
    <col min="7460" max="7460" width="9.140625" style="106"/>
    <col min="7461" max="7461" width="12.140625" style="106" customWidth="1"/>
    <col min="7462" max="7462" width="20.7109375" style="106" customWidth="1"/>
    <col min="7463" max="7463" width="20.85546875" style="106" customWidth="1"/>
    <col min="7464" max="7678" width="9.140625" style="106"/>
    <col min="7679" max="7679" width="8.140625" style="106" customWidth="1"/>
    <col min="7680" max="7680" width="41.42578125" style="106" customWidth="1"/>
    <col min="7681" max="7681" width="7.5703125" style="106" customWidth="1"/>
    <col min="7682" max="7685" width="10.140625" style="106" customWidth="1"/>
    <col min="7686" max="7686" width="10.5703125" style="106" customWidth="1"/>
    <col min="7687" max="7687" width="10.85546875" style="106" customWidth="1"/>
    <col min="7688" max="7688" width="13" style="106" customWidth="1"/>
    <col min="7689" max="7689" width="13.5703125" style="106" customWidth="1"/>
    <col min="7690" max="7690" width="12.5703125" style="106" customWidth="1"/>
    <col min="7691" max="7691" width="10.5703125" style="106" customWidth="1"/>
    <col min="7692" max="7692" width="10.28515625" style="106" customWidth="1"/>
    <col min="7693" max="7694" width="10.140625" style="106" customWidth="1"/>
    <col min="7695" max="7695" width="9.140625" style="106"/>
    <col min="7696" max="7696" width="10.140625" style="106" customWidth="1"/>
    <col min="7697" max="7697" width="10.28515625" style="106" customWidth="1"/>
    <col min="7698" max="7698" width="10.140625" style="106" customWidth="1"/>
    <col min="7699" max="7699" width="9.140625" style="106"/>
    <col min="7700" max="7700" width="9.85546875" style="106" customWidth="1"/>
    <col min="7701" max="7701" width="10.28515625" style="106" customWidth="1"/>
    <col min="7702" max="7702" width="10" style="106" customWidth="1"/>
    <col min="7703" max="7703" width="9.140625" style="106"/>
    <col min="7704" max="7704" width="9.85546875" style="106" customWidth="1"/>
    <col min="7705" max="7705" width="11.140625" style="106" customWidth="1"/>
    <col min="7706" max="7707" width="10.140625" style="106" customWidth="1"/>
    <col min="7708" max="7708" width="10.5703125" style="106" customWidth="1"/>
    <col min="7709" max="7709" width="10.140625" style="106" customWidth="1"/>
    <col min="7710" max="7710" width="9.28515625" style="106" customWidth="1"/>
    <col min="7711" max="7712" width="10.140625" style="106" customWidth="1"/>
    <col min="7713" max="7713" width="10" style="106" customWidth="1"/>
    <col min="7714" max="7714" width="10.28515625" style="106" customWidth="1"/>
    <col min="7715" max="7715" width="10.42578125" style="106" customWidth="1"/>
    <col min="7716" max="7716" width="9.140625" style="106"/>
    <col min="7717" max="7717" width="12.140625" style="106" customWidth="1"/>
    <col min="7718" max="7718" width="20.7109375" style="106" customWidth="1"/>
    <col min="7719" max="7719" width="20.85546875" style="106" customWidth="1"/>
    <col min="7720" max="7934" width="9.140625" style="106"/>
    <col min="7935" max="7935" width="8.140625" style="106" customWidth="1"/>
    <col min="7936" max="7936" width="41.42578125" style="106" customWidth="1"/>
    <col min="7937" max="7937" width="7.5703125" style="106" customWidth="1"/>
    <col min="7938" max="7941" width="10.140625" style="106" customWidth="1"/>
    <col min="7942" max="7942" width="10.5703125" style="106" customWidth="1"/>
    <col min="7943" max="7943" width="10.85546875" style="106" customWidth="1"/>
    <col min="7944" max="7944" width="13" style="106" customWidth="1"/>
    <col min="7945" max="7945" width="13.5703125" style="106" customWidth="1"/>
    <col min="7946" max="7946" width="12.5703125" style="106" customWidth="1"/>
    <col min="7947" max="7947" width="10.5703125" style="106" customWidth="1"/>
    <col min="7948" max="7948" width="10.28515625" style="106" customWidth="1"/>
    <col min="7949" max="7950" width="10.140625" style="106" customWidth="1"/>
    <col min="7951" max="7951" width="9.140625" style="106"/>
    <col min="7952" max="7952" width="10.140625" style="106" customWidth="1"/>
    <col min="7953" max="7953" width="10.28515625" style="106" customWidth="1"/>
    <col min="7954" max="7954" width="10.140625" style="106" customWidth="1"/>
    <col min="7955" max="7955" width="9.140625" style="106"/>
    <col min="7956" max="7956" width="9.85546875" style="106" customWidth="1"/>
    <col min="7957" max="7957" width="10.28515625" style="106" customWidth="1"/>
    <col min="7958" max="7958" width="10" style="106" customWidth="1"/>
    <col min="7959" max="7959" width="9.140625" style="106"/>
    <col min="7960" max="7960" width="9.85546875" style="106" customWidth="1"/>
    <col min="7961" max="7961" width="11.140625" style="106" customWidth="1"/>
    <col min="7962" max="7963" width="10.140625" style="106" customWidth="1"/>
    <col min="7964" max="7964" width="10.5703125" style="106" customWidth="1"/>
    <col min="7965" max="7965" width="10.140625" style="106" customWidth="1"/>
    <col min="7966" max="7966" width="9.28515625" style="106" customWidth="1"/>
    <col min="7967" max="7968" width="10.140625" style="106" customWidth="1"/>
    <col min="7969" max="7969" width="10" style="106" customWidth="1"/>
    <col min="7970" max="7970" width="10.28515625" style="106" customWidth="1"/>
    <col min="7971" max="7971" width="10.42578125" style="106" customWidth="1"/>
    <col min="7972" max="7972" width="9.140625" style="106"/>
    <col min="7973" max="7973" width="12.140625" style="106" customWidth="1"/>
    <col min="7974" max="7974" width="20.7109375" style="106" customWidth="1"/>
    <col min="7975" max="7975" width="20.85546875" style="106" customWidth="1"/>
    <col min="7976" max="8190" width="9.140625" style="106"/>
    <col min="8191" max="8191" width="8.140625" style="106" customWidth="1"/>
    <col min="8192" max="8192" width="41.42578125" style="106" customWidth="1"/>
    <col min="8193" max="8193" width="7.5703125" style="106" customWidth="1"/>
    <col min="8194" max="8197" width="10.140625" style="106" customWidth="1"/>
    <col min="8198" max="8198" width="10.5703125" style="106" customWidth="1"/>
    <col min="8199" max="8199" width="10.85546875" style="106" customWidth="1"/>
    <col min="8200" max="8200" width="13" style="106" customWidth="1"/>
    <col min="8201" max="8201" width="13.5703125" style="106" customWidth="1"/>
    <col min="8202" max="8202" width="12.5703125" style="106" customWidth="1"/>
    <col min="8203" max="8203" width="10.5703125" style="106" customWidth="1"/>
    <col min="8204" max="8204" width="10.28515625" style="106" customWidth="1"/>
    <col min="8205" max="8206" width="10.140625" style="106" customWidth="1"/>
    <col min="8207" max="8207" width="9.140625" style="106"/>
    <col min="8208" max="8208" width="10.140625" style="106" customWidth="1"/>
    <col min="8209" max="8209" width="10.28515625" style="106" customWidth="1"/>
    <col min="8210" max="8210" width="10.140625" style="106" customWidth="1"/>
    <col min="8211" max="8211" width="9.140625" style="106"/>
    <col min="8212" max="8212" width="9.85546875" style="106" customWidth="1"/>
    <col min="8213" max="8213" width="10.28515625" style="106" customWidth="1"/>
    <col min="8214" max="8214" width="10" style="106" customWidth="1"/>
    <col min="8215" max="8215" width="9.140625" style="106"/>
    <col min="8216" max="8216" width="9.85546875" style="106" customWidth="1"/>
    <col min="8217" max="8217" width="11.140625" style="106" customWidth="1"/>
    <col min="8218" max="8219" width="10.140625" style="106" customWidth="1"/>
    <col min="8220" max="8220" width="10.5703125" style="106" customWidth="1"/>
    <col min="8221" max="8221" width="10.140625" style="106" customWidth="1"/>
    <col min="8222" max="8222" width="9.28515625" style="106" customWidth="1"/>
    <col min="8223" max="8224" width="10.140625" style="106" customWidth="1"/>
    <col min="8225" max="8225" width="10" style="106" customWidth="1"/>
    <col min="8226" max="8226" width="10.28515625" style="106" customWidth="1"/>
    <col min="8227" max="8227" width="10.42578125" style="106" customWidth="1"/>
    <col min="8228" max="8228" width="9.140625" style="106"/>
    <col min="8229" max="8229" width="12.140625" style="106" customWidth="1"/>
    <col min="8230" max="8230" width="20.7109375" style="106" customWidth="1"/>
    <col min="8231" max="8231" width="20.85546875" style="106" customWidth="1"/>
    <col min="8232" max="8446" width="9.140625" style="106"/>
    <col min="8447" max="8447" width="8.140625" style="106" customWidth="1"/>
    <col min="8448" max="8448" width="41.42578125" style="106" customWidth="1"/>
    <col min="8449" max="8449" width="7.5703125" style="106" customWidth="1"/>
    <col min="8450" max="8453" width="10.140625" style="106" customWidth="1"/>
    <col min="8454" max="8454" width="10.5703125" style="106" customWidth="1"/>
    <col min="8455" max="8455" width="10.85546875" style="106" customWidth="1"/>
    <col min="8456" max="8456" width="13" style="106" customWidth="1"/>
    <col min="8457" max="8457" width="13.5703125" style="106" customWidth="1"/>
    <col min="8458" max="8458" width="12.5703125" style="106" customWidth="1"/>
    <col min="8459" max="8459" width="10.5703125" style="106" customWidth="1"/>
    <col min="8460" max="8460" width="10.28515625" style="106" customWidth="1"/>
    <col min="8461" max="8462" width="10.140625" style="106" customWidth="1"/>
    <col min="8463" max="8463" width="9.140625" style="106"/>
    <col min="8464" max="8464" width="10.140625" style="106" customWidth="1"/>
    <col min="8465" max="8465" width="10.28515625" style="106" customWidth="1"/>
    <col min="8466" max="8466" width="10.140625" style="106" customWidth="1"/>
    <col min="8467" max="8467" width="9.140625" style="106"/>
    <col min="8468" max="8468" width="9.85546875" style="106" customWidth="1"/>
    <col min="8469" max="8469" width="10.28515625" style="106" customWidth="1"/>
    <col min="8470" max="8470" width="10" style="106" customWidth="1"/>
    <col min="8471" max="8471" width="9.140625" style="106"/>
    <col min="8472" max="8472" width="9.85546875" style="106" customWidth="1"/>
    <col min="8473" max="8473" width="11.140625" style="106" customWidth="1"/>
    <col min="8474" max="8475" width="10.140625" style="106" customWidth="1"/>
    <col min="8476" max="8476" width="10.5703125" style="106" customWidth="1"/>
    <col min="8477" max="8477" width="10.140625" style="106" customWidth="1"/>
    <col min="8478" max="8478" width="9.28515625" style="106" customWidth="1"/>
    <col min="8479" max="8480" width="10.140625" style="106" customWidth="1"/>
    <col min="8481" max="8481" width="10" style="106" customWidth="1"/>
    <col min="8482" max="8482" width="10.28515625" style="106" customWidth="1"/>
    <col min="8483" max="8483" width="10.42578125" style="106" customWidth="1"/>
    <col min="8484" max="8484" width="9.140625" style="106"/>
    <col min="8485" max="8485" width="12.140625" style="106" customWidth="1"/>
    <col min="8486" max="8486" width="20.7109375" style="106" customWidth="1"/>
    <col min="8487" max="8487" width="20.85546875" style="106" customWidth="1"/>
    <col min="8488" max="8702" width="9.140625" style="106"/>
    <col min="8703" max="8703" width="8.140625" style="106" customWidth="1"/>
    <col min="8704" max="8704" width="41.42578125" style="106" customWidth="1"/>
    <col min="8705" max="8705" width="7.5703125" style="106" customWidth="1"/>
    <col min="8706" max="8709" width="10.140625" style="106" customWidth="1"/>
    <col min="8710" max="8710" width="10.5703125" style="106" customWidth="1"/>
    <col min="8711" max="8711" width="10.85546875" style="106" customWidth="1"/>
    <col min="8712" max="8712" width="13" style="106" customWidth="1"/>
    <col min="8713" max="8713" width="13.5703125" style="106" customWidth="1"/>
    <col min="8714" max="8714" width="12.5703125" style="106" customWidth="1"/>
    <col min="8715" max="8715" width="10.5703125" style="106" customWidth="1"/>
    <col min="8716" max="8716" width="10.28515625" style="106" customWidth="1"/>
    <col min="8717" max="8718" width="10.140625" style="106" customWidth="1"/>
    <col min="8719" max="8719" width="9.140625" style="106"/>
    <col min="8720" max="8720" width="10.140625" style="106" customWidth="1"/>
    <col min="8721" max="8721" width="10.28515625" style="106" customWidth="1"/>
    <col min="8722" max="8722" width="10.140625" style="106" customWidth="1"/>
    <col min="8723" max="8723" width="9.140625" style="106"/>
    <col min="8724" max="8724" width="9.85546875" style="106" customWidth="1"/>
    <col min="8725" max="8725" width="10.28515625" style="106" customWidth="1"/>
    <col min="8726" max="8726" width="10" style="106" customWidth="1"/>
    <col min="8727" max="8727" width="9.140625" style="106"/>
    <col min="8728" max="8728" width="9.85546875" style="106" customWidth="1"/>
    <col min="8729" max="8729" width="11.140625" style="106" customWidth="1"/>
    <col min="8730" max="8731" width="10.140625" style="106" customWidth="1"/>
    <col min="8732" max="8732" width="10.5703125" style="106" customWidth="1"/>
    <col min="8733" max="8733" width="10.140625" style="106" customWidth="1"/>
    <col min="8734" max="8734" width="9.28515625" style="106" customWidth="1"/>
    <col min="8735" max="8736" width="10.140625" style="106" customWidth="1"/>
    <col min="8737" max="8737" width="10" style="106" customWidth="1"/>
    <col min="8738" max="8738" width="10.28515625" style="106" customWidth="1"/>
    <col min="8739" max="8739" width="10.42578125" style="106" customWidth="1"/>
    <col min="8740" max="8740" width="9.140625" style="106"/>
    <col min="8741" max="8741" width="12.140625" style="106" customWidth="1"/>
    <col min="8742" max="8742" width="20.7109375" style="106" customWidth="1"/>
    <col min="8743" max="8743" width="20.85546875" style="106" customWidth="1"/>
    <col min="8744" max="8958" width="9.140625" style="106"/>
    <col min="8959" max="8959" width="8.140625" style="106" customWidth="1"/>
    <col min="8960" max="8960" width="41.42578125" style="106" customWidth="1"/>
    <col min="8961" max="8961" width="7.5703125" style="106" customWidth="1"/>
    <col min="8962" max="8965" width="10.140625" style="106" customWidth="1"/>
    <col min="8966" max="8966" width="10.5703125" style="106" customWidth="1"/>
    <col min="8967" max="8967" width="10.85546875" style="106" customWidth="1"/>
    <col min="8968" max="8968" width="13" style="106" customWidth="1"/>
    <col min="8969" max="8969" width="13.5703125" style="106" customWidth="1"/>
    <col min="8970" max="8970" width="12.5703125" style="106" customWidth="1"/>
    <col min="8971" max="8971" width="10.5703125" style="106" customWidth="1"/>
    <col min="8972" max="8972" width="10.28515625" style="106" customWidth="1"/>
    <col min="8973" max="8974" width="10.140625" style="106" customWidth="1"/>
    <col min="8975" max="8975" width="9.140625" style="106"/>
    <col min="8976" max="8976" width="10.140625" style="106" customWidth="1"/>
    <col min="8977" max="8977" width="10.28515625" style="106" customWidth="1"/>
    <col min="8978" max="8978" width="10.140625" style="106" customWidth="1"/>
    <col min="8979" max="8979" width="9.140625" style="106"/>
    <col min="8980" max="8980" width="9.85546875" style="106" customWidth="1"/>
    <col min="8981" max="8981" width="10.28515625" style="106" customWidth="1"/>
    <col min="8982" max="8982" width="10" style="106" customWidth="1"/>
    <col min="8983" max="8983" width="9.140625" style="106"/>
    <col min="8984" max="8984" width="9.85546875" style="106" customWidth="1"/>
    <col min="8985" max="8985" width="11.140625" style="106" customWidth="1"/>
    <col min="8986" max="8987" width="10.140625" style="106" customWidth="1"/>
    <col min="8988" max="8988" width="10.5703125" style="106" customWidth="1"/>
    <col min="8989" max="8989" width="10.140625" style="106" customWidth="1"/>
    <col min="8990" max="8990" width="9.28515625" style="106" customWidth="1"/>
    <col min="8991" max="8992" width="10.140625" style="106" customWidth="1"/>
    <col min="8993" max="8993" width="10" style="106" customWidth="1"/>
    <col min="8994" max="8994" width="10.28515625" style="106" customWidth="1"/>
    <col min="8995" max="8995" width="10.42578125" style="106" customWidth="1"/>
    <col min="8996" max="8996" width="9.140625" style="106"/>
    <col min="8997" max="8997" width="12.140625" style="106" customWidth="1"/>
    <col min="8998" max="8998" width="20.7109375" style="106" customWidth="1"/>
    <col min="8999" max="8999" width="20.85546875" style="106" customWidth="1"/>
    <col min="9000" max="9214" width="9.140625" style="106"/>
    <col min="9215" max="9215" width="8.140625" style="106" customWidth="1"/>
    <col min="9216" max="9216" width="41.42578125" style="106" customWidth="1"/>
    <col min="9217" max="9217" width="7.5703125" style="106" customWidth="1"/>
    <col min="9218" max="9221" width="10.140625" style="106" customWidth="1"/>
    <col min="9222" max="9222" width="10.5703125" style="106" customWidth="1"/>
    <col min="9223" max="9223" width="10.85546875" style="106" customWidth="1"/>
    <col min="9224" max="9224" width="13" style="106" customWidth="1"/>
    <col min="9225" max="9225" width="13.5703125" style="106" customWidth="1"/>
    <col min="9226" max="9226" width="12.5703125" style="106" customWidth="1"/>
    <col min="9227" max="9227" width="10.5703125" style="106" customWidth="1"/>
    <col min="9228" max="9228" width="10.28515625" style="106" customWidth="1"/>
    <col min="9229" max="9230" width="10.140625" style="106" customWidth="1"/>
    <col min="9231" max="9231" width="9.140625" style="106"/>
    <col min="9232" max="9232" width="10.140625" style="106" customWidth="1"/>
    <col min="9233" max="9233" width="10.28515625" style="106" customWidth="1"/>
    <col min="9234" max="9234" width="10.140625" style="106" customWidth="1"/>
    <col min="9235" max="9235" width="9.140625" style="106"/>
    <col min="9236" max="9236" width="9.85546875" style="106" customWidth="1"/>
    <col min="9237" max="9237" width="10.28515625" style="106" customWidth="1"/>
    <col min="9238" max="9238" width="10" style="106" customWidth="1"/>
    <col min="9239" max="9239" width="9.140625" style="106"/>
    <col min="9240" max="9240" width="9.85546875" style="106" customWidth="1"/>
    <col min="9241" max="9241" width="11.140625" style="106" customWidth="1"/>
    <col min="9242" max="9243" width="10.140625" style="106" customWidth="1"/>
    <col min="9244" max="9244" width="10.5703125" style="106" customWidth="1"/>
    <col min="9245" max="9245" width="10.140625" style="106" customWidth="1"/>
    <col min="9246" max="9246" width="9.28515625" style="106" customWidth="1"/>
    <col min="9247" max="9248" width="10.140625" style="106" customWidth="1"/>
    <col min="9249" max="9249" width="10" style="106" customWidth="1"/>
    <col min="9250" max="9250" width="10.28515625" style="106" customWidth="1"/>
    <col min="9251" max="9251" width="10.42578125" style="106" customWidth="1"/>
    <col min="9252" max="9252" width="9.140625" style="106"/>
    <col min="9253" max="9253" width="12.140625" style="106" customWidth="1"/>
    <col min="9254" max="9254" width="20.7109375" style="106" customWidth="1"/>
    <col min="9255" max="9255" width="20.85546875" style="106" customWidth="1"/>
    <col min="9256" max="9470" width="9.140625" style="106"/>
    <col min="9471" max="9471" width="8.140625" style="106" customWidth="1"/>
    <col min="9472" max="9472" width="41.42578125" style="106" customWidth="1"/>
    <col min="9473" max="9473" width="7.5703125" style="106" customWidth="1"/>
    <col min="9474" max="9477" width="10.140625" style="106" customWidth="1"/>
    <col min="9478" max="9478" width="10.5703125" style="106" customWidth="1"/>
    <col min="9479" max="9479" width="10.85546875" style="106" customWidth="1"/>
    <col min="9480" max="9480" width="13" style="106" customWidth="1"/>
    <col min="9481" max="9481" width="13.5703125" style="106" customWidth="1"/>
    <col min="9482" max="9482" width="12.5703125" style="106" customWidth="1"/>
    <col min="9483" max="9483" width="10.5703125" style="106" customWidth="1"/>
    <col min="9484" max="9484" width="10.28515625" style="106" customWidth="1"/>
    <col min="9485" max="9486" width="10.140625" style="106" customWidth="1"/>
    <col min="9487" max="9487" width="9.140625" style="106"/>
    <col min="9488" max="9488" width="10.140625" style="106" customWidth="1"/>
    <col min="9489" max="9489" width="10.28515625" style="106" customWidth="1"/>
    <col min="9490" max="9490" width="10.140625" style="106" customWidth="1"/>
    <col min="9491" max="9491" width="9.140625" style="106"/>
    <col min="9492" max="9492" width="9.85546875" style="106" customWidth="1"/>
    <col min="9493" max="9493" width="10.28515625" style="106" customWidth="1"/>
    <col min="9494" max="9494" width="10" style="106" customWidth="1"/>
    <col min="9495" max="9495" width="9.140625" style="106"/>
    <col min="9496" max="9496" width="9.85546875" style="106" customWidth="1"/>
    <col min="9497" max="9497" width="11.140625" style="106" customWidth="1"/>
    <col min="9498" max="9499" width="10.140625" style="106" customWidth="1"/>
    <col min="9500" max="9500" width="10.5703125" style="106" customWidth="1"/>
    <col min="9501" max="9501" width="10.140625" style="106" customWidth="1"/>
    <col min="9502" max="9502" width="9.28515625" style="106" customWidth="1"/>
    <col min="9503" max="9504" width="10.140625" style="106" customWidth="1"/>
    <col min="9505" max="9505" width="10" style="106" customWidth="1"/>
    <col min="9506" max="9506" width="10.28515625" style="106" customWidth="1"/>
    <col min="9507" max="9507" width="10.42578125" style="106" customWidth="1"/>
    <col min="9508" max="9508" width="9.140625" style="106"/>
    <col min="9509" max="9509" width="12.140625" style="106" customWidth="1"/>
    <col min="9510" max="9510" width="20.7109375" style="106" customWidth="1"/>
    <col min="9511" max="9511" width="20.85546875" style="106" customWidth="1"/>
    <col min="9512" max="9726" width="9.140625" style="106"/>
    <col min="9727" max="9727" width="8.140625" style="106" customWidth="1"/>
    <col min="9728" max="9728" width="41.42578125" style="106" customWidth="1"/>
    <col min="9729" max="9729" width="7.5703125" style="106" customWidth="1"/>
    <col min="9730" max="9733" width="10.140625" style="106" customWidth="1"/>
    <col min="9734" max="9734" width="10.5703125" style="106" customWidth="1"/>
    <col min="9735" max="9735" width="10.85546875" style="106" customWidth="1"/>
    <col min="9736" max="9736" width="13" style="106" customWidth="1"/>
    <col min="9737" max="9737" width="13.5703125" style="106" customWidth="1"/>
    <col min="9738" max="9738" width="12.5703125" style="106" customWidth="1"/>
    <col min="9739" max="9739" width="10.5703125" style="106" customWidth="1"/>
    <col min="9740" max="9740" width="10.28515625" style="106" customWidth="1"/>
    <col min="9741" max="9742" width="10.140625" style="106" customWidth="1"/>
    <col min="9743" max="9743" width="9.140625" style="106"/>
    <col min="9744" max="9744" width="10.140625" style="106" customWidth="1"/>
    <col min="9745" max="9745" width="10.28515625" style="106" customWidth="1"/>
    <col min="9746" max="9746" width="10.140625" style="106" customWidth="1"/>
    <col min="9747" max="9747" width="9.140625" style="106"/>
    <col min="9748" max="9748" width="9.85546875" style="106" customWidth="1"/>
    <col min="9749" max="9749" width="10.28515625" style="106" customWidth="1"/>
    <col min="9750" max="9750" width="10" style="106" customWidth="1"/>
    <col min="9751" max="9751" width="9.140625" style="106"/>
    <col min="9752" max="9752" width="9.85546875" style="106" customWidth="1"/>
    <col min="9753" max="9753" width="11.140625" style="106" customWidth="1"/>
    <col min="9754" max="9755" width="10.140625" style="106" customWidth="1"/>
    <col min="9756" max="9756" width="10.5703125" style="106" customWidth="1"/>
    <col min="9757" max="9757" width="10.140625" style="106" customWidth="1"/>
    <col min="9758" max="9758" width="9.28515625" style="106" customWidth="1"/>
    <col min="9759" max="9760" width="10.140625" style="106" customWidth="1"/>
    <col min="9761" max="9761" width="10" style="106" customWidth="1"/>
    <col min="9762" max="9762" width="10.28515625" style="106" customWidth="1"/>
    <col min="9763" max="9763" width="10.42578125" style="106" customWidth="1"/>
    <col min="9764" max="9764" width="9.140625" style="106"/>
    <col min="9765" max="9765" width="12.140625" style="106" customWidth="1"/>
    <col min="9766" max="9766" width="20.7109375" style="106" customWidth="1"/>
    <col min="9767" max="9767" width="20.85546875" style="106" customWidth="1"/>
    <col min="9768" max="9982" width="9.140625" style="106"/>
    <col min="9983" max="9983" width="8.140625" style="106" customWidth="1"/>
    <col min="9984" max="9984" width="41.42578125" style="106" customWidth="1"/>
    <col min="9985" max="9985" width="7.5703125" style="106" customWidth="1"/>
    <col min="9986" max="9989" width="10.140625" style="106" customWidth="1"/>
    <col min="9990" max="9990" width="10.5703125" style="106" customWidth="1"/>
    <col min="9991" max="9991" width="10.85546875" style="106" customWidth="1"/>
    <col min="9992" max="9992" width="13" style="106" customWidth="1"/>
    <col min="9993" max="9993" width="13.5703125" style="106" customWidth="1"/>
    <col min="9994" max="9994" width="12.5703125" style="106" customWidth="1"/>
    <col min="9995" max="9995" width="10.5703125" style="106" customWidth="1"/>
    <col min="9996" max="9996" width="10.28515625" style="106" customWidth="1"/>
    <col min="9997" max="9998" width="10.140625" style="106" customWidth="1"/>
    <col min="9999" max="9999" width="9.140625" style="106"/>
    <col min="10000" max="10000" width="10.140625" style="106" customWidth="1"/>
    <col min="10001" max="10001" width="10.28515625" style="106" customWidth="1"/>
    <col min="10002" max="10002" width="10.140625" style="106" customWidth="1"/>
    <col min="10003" max="10003" width="9.140625" style="106"/>
    <col min="10004" max="10004" width="9.85546875" style="106" customWidth="1"/>
    <col min="10005" max="10005" width="10.28515625" style="106" customWidth="1"/>
    <col min="10006" max="10006" width="10" style="106" customWidth="1"/>
    <col min="10007" max="10007" width="9.140625" style="106"/>
    <col min="10008" max="10008" width="9.85546875" style="106" customWidth="1"/>
    <col min="10009" max="10009" width="11.140625" style="106" customWidth="1"/>
    <col min="10010" max="10011" width="10.140625" style="106" customWidth="1"/>
    <col min="10012" max="10012" width="10.5703125" style="106" customWidth="1"/>
    <col min="10013" max="10013" width="10.140625" style="106" customWidth="1"/>
    <col min="10014" max="10014" width="9.28515625" style="106" customWidth="1"/>
    <col min="10015" max="10016" width="10.140625" style="106" customWidth="1"/>
    <col min="10017" max="10017" width="10" style="106" customWidth="1"/>
    <col min="10018" max="10018" width="10.28515625" style="106" customWidth="1"/>
    <col min="10019" max="10019" width="10.42578125" style="106" customWidth="1"/>
    <col min="10020" max="10020" width="9.140625" style="106"/>
    <col min="10021" max="10021" width="12.140625" style="106" customWidth="1"/>
    <col min="10022" max="10022" width="20.7109375" style="106" customWidth="1"/>
    <col min="10023" max="10023" width="20.85546875" style="106" customWidth="1"/>
    <col min="10024" max="10238" width="9.140625" style="106"/>
    <col min="10239" max="10239" width="8.140625" style="106" customWidth="1"/>
    <col min="10240" max="10240" width="41.42578125" style="106" customWidth="1"/>
    <col min="10241" max="10241" width="7.5703125" style="106" customWidth="1"/>
    <col min="10242" max="10245" width="10.140625" style="106" customWidth="1"/>
    <col min="10246" max="10246" width="10.5703125" style="106" customWidth="1"/>
    <col min="10247" max="10247" width="10.85546875" style="106" customWidth="1"/>
    <col min="10248" max="10248" width="13" style="106" customWidth="1"/>
    <col min="10249" max="10249" width="13.5703125" style="106" customWidth="1"/>
    <col min="10250" max="10250" width="12.5703125" style="106" customWidth="1"/>
    <col min="10251" max="10251" width="10.5703125" style="106" customWidth="1"/>
    <col min="10252" max="10252" width="10.28515625" style="106" customWidth="1"/>
    <col min="10253" max="10254" width="10.140625" style="106" customWidth="1"/>
    <col min="10255" max="10255" width="9.140625" style="106"/>
    <col min="10256" max="10256" width="10.140625" style="106" customWidth="1"/>
    <col min="10257" max="10257" width="10.28515625" style="106" customWidth="1"/>
    <col min="10258" max="10258" width="10.140625" style="106" customWidth="1"/>
    <col min="10259" max="10259" width="9.140625" style="106"/>
    <col min="10260" max="10260" width="9.85546875" style="106" customWidth="1"/>
    <col min="10261" max="10261" width="10.28515625" style="106" customWidth="1"/>
    <col min="10262" max="10262" width="10" style="106" customWidth="1"/>
    <col min="10263" max="10263" width="9.140625" style="106"/>
    <col min="10264" max="10264" width="9.85546875" style="106" customWidth="1"/>
    <col min="10265" max="10265" width="11.140625" style="106" customWidth="1"/>
    <col min="10266" max="10267" width="10.140625" style="106" customWidth="1"/>
    <col min="10268" max="10268" width="10.5703125" style="106" customWidth="1"/>
    <col min="10269" max="10269" width="10.140625" style="106" customWidth="1"/>
    <col min="10270" max="10270" width="9.28515625" style="106" customWidth="1"/>
    <col min="10271" max="10272" width="10.140625" style="106" customWidth="1"/>
    <col min="10273" max="10273" width="10" style="106" customWidth="1"/>
    <col min="10274" max="10274" width="10.28515625" style="106" customWidth="1"/>
    <col min="10275" max="10275" width="10.42578125" style="106" customWidth="1"/>
    <col min="10276" max="10276" width="9.140625" style="106"/>
    <col min="10277" max="10277" width="12.140625" style="106" customWidth="1"/>
    <col min="10278" max="10278" width="20.7109375" style="106" customWidth="1"/>
    <col min="10279" max="10279" width="20.85546875" style="106" customWidth="1"/>
    <col min="10280" max="10494" width="9.140625" style="106"/>
    <col min="10495" max="10495" width="8.140625" style="106" customWidth="1"/>
    <col min="10496" max="10496" width="41.42578125" style="106" customWidth="1"/>
    <col min="10497" max="10497" width="7.5703125" style="106" customWidth="1"/>
    <col min="10498" max="10501" width="10.140625" style="106" customWidth="1"/>
    <col min="10502" max="10502" width="10.5703125" style="106" customWidth="1"/>
    <col min="10503" max="10503" width="10.85546875" style="106" customWidth="1"/>
    <col min="10504" max="10504" width="13" style="106" customWidth="1"/>
    <col min="10505" max="10505" width="13.5703125" style="106" customWidth="1"/>
    <col min="10506" max="10506" width="12.5703125" style="106" customWidth="1"/>
    <col min="10507" max="10507" width="10.5703125" style="106" customWidth="1"/>
    <col min="10508" max="10508" width="10.28515625" style="106" customWidth="1"/>
    <col min="10509" max="10510" width="10.140625" style="106" customWidth="1"/>
    <col min="10511" max="10511" width="9.140625" style="106"/>
    <col min="10512" max="10512" width="10.140625" style="106" customWidth="1"/>
    <col min="10513" max="10513" width="10.28515625" style="106" customWidth="1"/>
    <col min="10514" max="10514" width="10.140625" style="106" customWidth="1"/>
    <col min="10515" max="10515" width="9.140625" style="106"/>
    <col min="10516" max="10516" width="9.85546875" style="106" customWidth="1"/>
    <col min="10517" max="10517" width="10.28515625" style="106" customWidth="1"/>
    <col min="10518" max="10518" width="10" style="106" customWidth="1"/>
    <col min="10519" max="10519" width="9.140625" style="106"/>
    <col min="10520" max="10520" width="9.85546875" style="106" customWidth="1"/>
    <col min="10521" max="10521" width="11.140625" style="106" customWidth="1"/>
    <col min="10522" max="10523" width="10.140625" style="106" customWidth="1"/>
    <col min="10524" max="10524" width="10.5703125" style="106" customWidth="1"/>
    <col min="10525" max="10525" width="10.140625" style="106" customWidth="1"/>
    <col min="10526" max="10526" width="9.28515625" style="106" customWidth="1"/>
    <col min="10527" max="10528" width="10.140625" style="106" customWidth="1"/>
    <col min="10529" max="10529" width="10" style="106" customWidth="1"/>
    <col min="10530" max="10530" width="10.28515625" style="106" customWidth="1"/>
    <col min="10531" max="10531" width="10.42578125" style="106" customWidth="1"/>
    <col min="10532" max="10532" width="9.140625" style="106"/>
    <col min="10533" max="10533" width="12.140625" style="106" customWidth="1"/>
    <col min="10534" max="10534" width="20.7109375" style="106" customWidth="1"/>
    <col min="10535" max="10535" width="20.85546875" style="106" customWidth="1"/>
    <col min="10536" max="10750" width="9.140625" style="106"/>
    <col min="10751" max="10751" width="8.140625" style="106" customWidth="1"/>
    <col min="10752" max="10752" width="41.42578125" style="106" customWidth="1"/>
    <col min="10753" max="10753" width="7.5703125" style="106" customWidth="1"/>
    <col min="10754" max="10757" width="10.140625" style="106" customWidth="1"/>
    <col min="10758" max="10758" width="10.5703125" style="106" customWidth="1"/>
    <col min="10759" max="10759" width="10.85546875" style="106" customWidth="1"/>
    <col min="10760" max="10760" width="13" style="106" customWidth="1"/>
    <col min="10761" max="10761" width="13.5703125" style="106" customWidth="1"/>
    <col min="10762" max="10762" width="12.5703125" style="106" customWidth="1"/>
    <col min="10763" max="10763" width="10.5703125" style="106" customWidth="1"/>
    <col min="10764" max="10764" width="10.28515625" style="106" customWidth="1"/>
    <col min="10765" max="10766" width="10.140625" style="106" customWidth="1"/>
    <col min="10767" max="10767" width="9.140625" style="106"/>
    <col min="10768" max="10768" width="10.140625" style="106" customWidth="1"/>
    <col min="10769" max="10769" width="10.28515625" style="106" customWidth="1"/>
    <col min="10770" max="10770" width="10.140625" style="106" customWidth="1"/>
    <col min="10771" max="10771" width="9.140625" style="106"/>
    <col min="10772" max="10772" width="9.85546875" style="106" customWidth="1"/>
    <col min="10773" max="10773" width="10.28515625" style="106" customWidth="1"/>
    <col min="10774" max="10774" width="10" style="106" customWidth="1"/>
    <col min="10775" max="10775" width="9.140625" style="106"/>
    <col min="10776" max="10776" width="9.85546875" style="106" customWidth="1"/>
    <col min="10777" max="10777" width="11.140625" style="106" customWidth="1"/>
    <col min="10778" max="10779" width="10.140625" style="106" customWidth="1"/>
    <col min="10780" max="10780" width="10.5703125" style="106" customWidth="1"/>
    <col min="10781" max="10781" width="10.140625" style="106" customWidth="1"/>
    <col min="10782" max="10782" width="9.28515625" style="106" customWidth="1"/>
    <col min="10783" max="10784" width="10.140625" style="106" customWidth="1"/>
    <col min="10785" max="10785" width="10" style="106" customWidth="1"/>
    <col min="10786" max="10786" width="10.28515625" style="106" customWidth="1"/>
    <col min="10787" max="10787" width="10.42578125" style="106" customWidth="1"/>
    <col min="10788" max="10788" width="9.140625" style="106"/>
    <col min="10789" max="10789" width="12.140625" style="106" customWidth="1"/>
    <col min="10790" max="10790" width="20.7109375" style="106" customWidth="1"/>
    <col min="10791" max="10791" width="20.85546875" style="106" customWidth="1"/>
    <col min="10792" max="11006" width="9.140625" style="106"/>
    <col min="11007" max="11007" width="8.140625" style="106" customWidth="1"/>
    <col min="11008" max="11008" width="41.42578125" style="106" customWidth="1"/>
    <col min="11009" max="11009" width="7.5703125" style="106" customWidth="1"/>
    <col min="11010" max="11013" width="10.140625" style="106" customWidth="1"/>
    <col min="11014" max="11014" width="10.5703125" style="106" customWidth="1"/>
    <col min="11015" max="11015" width="10.85546875" style="106" customWidth="1"/>
    <col min="11016" max="11016" width="13" style="106" customWidth="1"/>
    <col min="11017" max="11017" width="13.5703125" style="106" customWidth="1"/>
    <col min="11018" max="11018" width="12.5703125" style="106" customWidth="1"/>
    <col min="11019" max="11019" width="10.5703125" style="106" customWidth="1"/>
    <col min="11020" max="11020" width="10.28515625" style="106" customWidth="1"/>
    <col min="11021" max="11022" width="10.140625" style="106" customWidth="1"/>
    <col min="11023" max="11023" width="9.140625" style="106"/>
    <col min="11024" max="11024" width="10.140625" style="106" customWidth="1"/>
    <col min="11025" max="11025" width="10.28515625" style="106" customWidth="1"/>
    <col min="11026" max="11026" width="10.140625" style="106" customWidth="1"/>
    <col min="11027" max="11027" width="9.140625" style="106"/>
    <col min="11028" max="11028" width="9.85546875" style="106" customWidth="1"/>
    <col min="11029" max="11029" width="10.28515625" style="106" customWidth="1"/>
    <col min="11030" max="11030" width="10" style="106" customWidth="1"/>
    <col min="11031" max="11031" width="9.140625" style="106"/>
    <col min="11032" max="11032" width="9.85546875" style="106" customWidth="1"/>
    <col min="11033" max="11033" width="11.140625" style="106" customWidth="1"/>
    <col min="11034" max="11035" width="10.140625" style="106" customWidth="1"/>
    <col min="11036" max="11036" width="10.5703125" style="106" customWidth="1"/>
    <col min="11037" max="11037" width="10.140625" style="106" customWidth="1"/>
    <col min="11038" max="11038" width="9.28515625" style="106" customWidth="1"/>
    <col min="11039" max="11040" width="10.140625" style="106" customWidth="1"/>
    <col min="11041" max="11041" width="10" style="106" customWidth="1"/>
    <col min="11042" max="11042" width="10.28515625" style="106" customWidth="1"/>
    <col min="11043" max="11043" width="10.42578125" style="106" customWidth="1"/>
    <col min="11044" max="11044" width="9.140625" style="106"/>
    <col min="11045" max="11045" width="12.140625" style="106" customWidth="1"/>
    <col min="11046" max="11046" width="20.7109375" style="106" customWidth="1"/>
    <col min="11047" max="11047" width="20.85546875" style="106" customWidth="1"/>
    <col min="11048" max="11262" width="9.140625" style="106"/>
    <col min="11263" max="11263" width="8.140625" style="106" customWidth="1"/>
    <col min="11264" max="11264" width="41.42578125" style="106" customWidth="1"/>
    <col min="11265" max="11265" width="7.5703125" style="106" customWidth="1"/>
    <col min="11266" max="11269" width="10.140625" style="106" customWidth="1"/>
    <col min="11270" max="11270" width="10.5703125" style="106" customWidth="1"/>
    <col min="11271" max="11271" width="10.85546875" style="106" customWidth="1"/>
    <col min="11272" max="11272" width="13" style="106" customWidth="1"/>
    <col min="11273" max="11273" width="13.5703125" style="106" customWidth="1"/>
    <col min="11274" max="11274" width="12.5703125" style="106" customWidth="1"/>
    <col min="11275" max="11275" width="10.5703125" style="106" customWidth="1"/>
    <col min="11276" max="11276" width="10.28515625" style="106" customWidth="1"/>
    <col min="11277" max="11278" width="10.140625" style="106" customWidth="1"/>
    <col min="11279" max="11279" width="9.140625" style="106"/>
    <col min="11280" max="11280" width="10.140625" style="106" customWidth="1"/>
    <col min="11281" max="11281" width="10.28515625" style="106" customWidth="1"/>
    <col min="11282" max="11282" width="10.140625" style="106" customWidth="1"/>
    <col min="11283" max="11283" width="9.140625" style="106"/>
    <col min="11284" max="11284" width="9.85546875" style="106" customWidth="1"/>
    <col min="11285" max="11285" width="10.28515625" style="106" customWidth="1"/>
    <col min="11286" max="11286" width="10" style="106" customWidth="1"/>
    <col min="11287" max="11287" width="9.140625" style="106"/>
    <col min="11288" max="11288" width="9.85546875" style="106" customWidth="1"/>
    <col min="11289" max="11289" width="11.140625" style="106" customWidth="1"/>
    <col min="11290" max="11291" width="10.140625" style="106" customWidth="1"/>
    <col min="11292" max="11292" width="10.5703125" style="106" customWidth="1"/>
    <col min="11293" max="11293" width="10.140625" style="106" customWidth="1"/>
    <col min="11294" max="11294" width="9.28515625" style="106" customWidth="1"/>
    <col min="11295" max="11296" width="10.140625" style="106" customWidth="1"/>
    <col min="11297" max="11297" width="10" style="106" customWidth="1"/>
    <col min="11298" max="11298" width="10.28515625" style="106" customWidth="1"/>
    <col min="11299" max="11299" width="10.42578125" style="106" customWidth="1"/>
    <col min="11300" max="11300" width="9.140625" style="106"/>
    <col min="11301" max="11301" width="12.140625" style="106" customWidth="1"/>
    <col min="11302" max="11302" width="20.7109375" style="106" customWidth="1"/>
    <col min="11303" max="11303" width="20.85546875" style="106" customWidth="1"/>
    <col min="11304" max="11518" width="9.140625" style="106"/>
    <col min="11519" max="11519" width="8.140625" style="106" customWidth="1"/>
    <col min="11520" max="11520" width="41.42578125" style="106" customWidth="1"/>
    <col min="11521" max="11521" width="7.5703125" style="106" customWidth="1"/>
    <col min="11522" max="11525" width="10.140625" style="106" customWidth="1"/>
    <col min="11526" max="11526" width="10.5703125" style="106" customWidth="1"/>
    <col min="11527" max="11527" width="10.85546875" style="106" customWidth="1"/>
    <col min="11528" max="11528" width="13" style="106" customWidth="1"/>
    <col min="11529" max="11529" width="13.5703125" style="106" customWidth="1"/>
    <col min="11530" max="11530" width="12.5703125" style="106" customWidth="1"/>
    <col min="11531" max="11531" width="10.5703125" style="106" customWidth="1"/>
    <col min="11532" max="11532" width="10.28515625" style="106" customWidth="1"/>
    <col min="11533" max="11534" width="10.140625" style="106" customWidth="1"/>
    <col min="11535" max="11535" width="9.140625" style="106"/>
    <col min="11536" max="11536" width="10.140625" style="106" customWidth="1"/>
    <col min="11537" max="11537" width="10.28515625" style="106" customWidth="1"/>
    <col min="11538" max="11538" width="10.140625" style="106" customWidth="1"/>
    <col min="11539" max="11539" width="9.140625" style="106"/>
    <col min="11540" max="11540" width="9.85546875" style="106" customWidth="1"/>
    <col min="11541" max="11541" width="10.28515625" style="106" customWidth="1"/>
    <col min="11542" max="11542" width="10" style="106" customWidth="1"/>
    <col min="11543" max="11543" width="9.140625" style="106"/>
    <col min="11544" max="11544" width="9.85546875" style="106" customWidth="1"/>
    <col min="11545" max="11545" width="11.140625" style="106" customWidth="1"/>
    <col min="11546" max="11547" width="10.140625" style="106" customWidth="1"/>
    <col min="11548" max="11548" width="10.5703125" style="106" customWidth="1"/>
    <col min="11549" max="11549" width="10.140625" style="106" customWidth="1"/>
    <col min="11550" max="11550" width="9.28515625" style="106" customWidth="1"/>
    <col min="11551" max="11552" width="10.140625" style="106" customWidth="1"/>
    <col min="11553" max="11553" width="10" style="106" customWidth="1"/>
    <col min="11554" max="11554" width="10.28515625" style="106" customWidth="1"/>
    <col min="11555" max="11555" width="10.42578125" style="106" customWidth="1"/>
    <col min="11556" max="11556" width="9.140625" style="106"/>
    <col min="11557" max="11557" width="12.140625" style="106" customWidth="1"/>
    <col min="11558" max="11558" width="20.7109375" style="106" customWidth="1"/>
    <col min="11559" max="11559" width="20.85546875" style="106" customWidth="1"/>
    <col min="11560" max="11774" width="9.140625" style="106"/>
    <col min="11775" max="11775" width="8.140625" style="106" customWidth="1"/>
    <col min="11776" max="11776" width="41.42578125" style="106" customWidth="1"/>
    <col min="11777" max="11777" width="7.5703125" style="106" customWidth="1"/>
    <col min="11778" max="11781" width="10.140625" style="106" customWidth="1"/>
    <col min="11782" max="11782" width="10.5703125" style="106" customWidth="1"/>
    <col min="11783" max="11783" width="10.85546875" style="106" customWidth="1"/>
    <col min="11784" max="11784" width="13" style="106" customWidth="1"/>
    <col min="11785" max="11785" width="13.5703125" style="106" customWidth="1"/>
    <col min="11786" max="11786" width="12.5703125" style="106" customWidth="1"/>
    <col min="11787" max="11787" width="10.5703125" style="106" customWidth="1"/>
    <col min="11788" max="11788" width="10.28515625" style="106" customWidth="1"/>
    <col min="11789" max="11790" width="10.140625" style="106" customWidth="1"/>
    <col min="11791" max="11791" width="9.140625" style="106"/>
    <col min="11792" max="11792" width="10.140625" style="106" customWidth="1"/>
    <col min="11793" max="11793" width="10.28515625" style="106" customWidth="1"/>
    <col min="11794" max="11794" width="10.140625" style="106" customWidth="1"/>
    <col min="11795" max="11795" width="9.140625" style="106"/>
    <col min="11796" max="11796" width="9.85546875" style="106" customWidth="1"/>
    <col min="11797" max="11797" width="10.28515625" style="106" customWidth="1"/>
    <col min="11798" max="11798" width="10" style="106" customWidth="1"/>
    <col min="11799" max="11799" width="9.140625" style="106"/>
    <col min="11800" max="11800" width="9.85546875" style="106" customWidth="1"/>
    <col min="11801" max="11801" width="11.140625" style="106" customWidth="1"/>
    <col min="11802" max="11803" width="10.140625" style="106" customWidth="1"/>
    <col min="11804" max="11804" width="10.5703125" style="106" customWidth="1"/>
    <col min="11805" max="11805" width="10.140625" style="106" customWidth="1"/>
    <col min="11806" max="11806" width="9.28515625" style="106" customWidth="1"/>
    <col min="11807" max="11808" width="10.140625" style="106" customWidth="1"/>
    <col min="11809" max="11809" width="10" style="106" customWidth="1"/>
    <col min="11810" max="11810" width="10.28515625" style="106" customWidth="1"/>
    <col min="11811" max="11811" width="10.42578125" style="106" customWidth="1"/>
    <col min="11812" max="11812" width="9.140625" style="106"/>
    <col min="11813" max="11813" width="12.140625" style="106" customWidth="1"/>
    <col min="11814" max="11814" width="20.7109375" style="106" customWidth="1"/>
    <col min="11815" max="11815" width="20.85546875" style="106" customWidth="1"/>
    <col min="11816" max="12030" width="9.140625" style="106"/>
    <col min="12031" max="12031" width="8.140625" style="106" customWidth="1"/>
    <col min="12032" max="12032" width="41.42578125" style="106" customWidth="1"/>
    <col min="12033" max="12033" width="7.5703125" style="106" customWidth="1"/>
    <col min="12034" max="12037" width="10.140625" style="106" customWidth="1"/>
    <col min="12038" max="12038" width="10.5703125" style="106" customWidth="1"/>
    <col min="12039" max="12039" width="10.85546875" style="106" customWidth="1"/>
    <col min="12040" max="12040" width="13" style="106" customWidth="1"/>
    <col min="12041" max="12041" width="13.5703125" style="106" customWidth="1"/>
    <col min="12042" max="12042" width="12.5703125" style="106" customWidth="1"/>
    <col min="12043" max="12043" width="10.5703125" style="106" customWidth="1"/>
    <col min="12044" max="12044" width="10.28515625" style="106" customWidth="1"/>
    <col min="12045" max="12046" width="10.140625" style="106" customWidth="1"/>
    <col min="12047" max="12047" width="9.140625" style="106"/>
    <col min="12048" max="12048" width="10.140625" style="106" customWidth="1"/>
    <col min="12049" max="12049" width="10.28515625" style="106" customWidth="1"/>
    <col min="12050" max="12050" width="10.140625" style="106" customWidth="1"/>
    <col min="12051" max="12051" width="9.140625" style="106"/>
    <col min="12052" max="12052" width="9.85546875" style="106" customWidth="1"/>
    <col min="12053" max="12053" width="10.28515625" style="106" customWidth="1"/>
    <col min="12054" max="12054" width="10" style="106" customWidth="1"/>
    <col min="12055" max="12055" width="9.140625" style="106"/>
    <col min="12056" max="12056" width="9.85546875" style="106" customWidth="1"/>
    <col min="12057" max="12057" width="11.140625" style="106" customWidth="1"/>
    <col min="12058" max="12059" width="10.140625" style="106" customWidth="1"/>
    <col min="12060" max="12060" width="10.5703125" style="106" customWidth="1"/>
    <col min="12061" max="12061" width="10.140625" style="106" customWidth="1"/>
    <col min="12062" max="12062" width="9.28515625" style="106" customWidth="1"/>
    <col min="12063" max="12064" width="10.140625" style="106" customWidth="1"/>
    <col min="12065" max="12065" width="10" style="106" customWidth="1"/>
    <col min="12066" max="12066" width="10.28515625" style="106" customWidth="1"/>
    <col min="12067" max="12067" width="10.42578125" style="106" customWidth="1"/>
    <col min="12068" max="12068" width="9.140625" style="106"/>
    <col min="12069" max="12069" width="12.140625" style="106" customWidth="1"/>
    <col min="12070" max="12070" width="20.7109375" style="106" customWidth="1"/>
    <col min="12071" max="12071" width="20.85546875" style="106" customWidth="1"/>
    <col min="12072" max="12286" width="9.140625" style="106"/>
    <col min="12287" max="12287" width="8.140625" style="106" customWidth="1"/>
    <col min="12288" max="12288" width="41.42578125" style="106" customWidth="1"/>
    <col min="12289" max="12289" width="7.5703125" style="106" customWidth="1"/>
    <col min="12290" max="12293" width="10.140625" style="106" customWidth="1"/>
    <col min="12294" max="12294" width="10.5703125" style="106" customWidth="1"/>
    <col min="12295" max="12295" width="10.85546875" style="106" customWidth="1"/>
    <col min="12296" max="12296" width="13" style="106" customWidth="1"/>
    <col min="12297" max="12297" width="13.5703125" style="106" customWidth="1"/>
    <col min="12298" max="12298" width="12.5703125" style="106" customWidth="1"/>
    <col min="12299" max="12299" width="10.5703125" style="106" customWidth="1"/>
    <col min="12300" max="12300" width="10.28515625" style="106" customWidth="1"/>
    <col min="12301" max="12302" width="10.140625" style="106" customWidth="1"/>
    <col min="12303" max="12303" width="9.140625" style="106"/>
    <col min="12304" max="12304" width="10.140625" style="106" customWidth="1"/>
    <col min="12305" max="12305" width="10.28515625" style="106" customWidth="1"/>
    <col min="12306" max="12306" width="10.140625" style="106" customWidth="1"/>
    <col min="12307" max="12307" width="9.140625" style="106"/>
    <col min="12308" max="12308" width="9.85546875" style="106" customWidth="1"/>
    <col min="12309" max="12309" width="10.28515625" style="106" customWidth="1"/>
    <col min="12310" max="12310" width="10" style="106" customWidth="1"/>
    <col min="12311" max="12311" width="9.140625" style="106"/>
    <col min="12312" max="12312" width="9.85546875" style="106" customWidth="1"/>
    <col min="12313" max="12313" width="11.140625" style="106" customWidth="1"/>
    <col min="12314" max="12315" width="10.140625" style="106" customWidth="1"/>
    <col min="12316" max="12316" width="10.5703125" style="106" customWidth="1"/>
    <col min="12317" max="12317" width="10.140625" style="106" customWidth="1"/>
    <col min="12318" max="12318" width="9.28515625" style="106" customWidth="1"/>
    <col min="12319" max="12320" width="10.140625" style="106" customWidth="1"/>
    <col min="12321" max="12321" width="10" style="106" customWidth="1"/>
    <col min="12322" max="12322" width="10.28515625" style="106" customWidth="1"/>
    <col min="12323" max="12323" width="10.42578125" style="106" customWidth="1"/>
    <col min="12324" max="12324" width="9.140625" style="106"/>
    <col min="12325" max="12325" width="12.140625" style="106" customWidth="1"/>
    <col min="12326" max="12326" width="20.7109375" style="106" customWidth="1"/>
    <col min="12327" max="12327" width="20.85546875" style="106" customWidth="1"/>
    <col min="12328" max="12542" width="9.140625" style="106"/>
    <col min="12543" max="12543" width="8.140625" style="106" customWidth="1"/>
    <col min="12544" max="12544" width="41.42578125" style="106" customWidth="1"/>
    <col min="12545" max="12545" width="7.5703125" style="106" customWidth="1"/>
    <col min="12546" max="12549" width="10.140625" style="106" customWidth="1"/>
    <col min="12550" max="12550" width="10.5703125" style="106" customWidth="1"/>
    <col min="12551" max="12551" width="10.85546875" style="106" customWidth="1"/>
    <col min="12552" max="12552" width="13" style="106" customWidth="1"/>
    <col min="12553" max="12553" width="13.5703125" style="106" customWidth="1"/>
    <col min="12554" max="12554" width="12.5703125" style="106" customWidth="1"/>
    <col min="12555" max="12555" width="10.5703125" style="106" customWidth="1"/>
    <col min="12556" max="12556" width="10.28515625" style="106" customWidth="1"/>
    <col min="12557" max="12558" width="10.140625" style="106" customWidth="1"/>
    <col min="12559" max="12559" width="9.140625" style="106"/>
    <col min="12560" max="12560" width="10.140625" style="106" customWidth="1"/>
    <col min="12561" max="12561" width="10.28515625" style="106" customWidth="1"/>
    <col min="12562" max="12562" width="10.140625" style="106" customWidth="1"/>
    <col min="12563" max="12563" width="9.140625" style="106"/>
    <col min="12564" max="12564" width="9.85546875" style="106" customWidth="1"/>
    <col min="12565" max="12565" width="10.28515625" style="106" customWidth="1"/>
    <col min="12566" max="12566" width="10" style="106" customWidth="1"/>
    <col min="12567" max="12567" width="9.140625" style="106"/>
    <col min="12568" max="12568" width="9.85546875" style="106" customWidth="1"/>
    <col min="12569" max="12569" width="11.140625" style="106" customWidth="1"/>
    <col min="12570" max="12571" width="10.140625" style="106" customWidth="1"/>
    <col min="12572" max="12572" width="10.5703125" style="106" customWidth="1"/>
    <col min="12573" max="12573" width="10.140625" style="106" customWidth="1"/>
    <col min="12574" max="12574" width="9.28515625" style="106" customWidth="1"/>
    <col min="12575" max="12576" width="10.140625" style="106" customWidth="1"/>
    <col min="12577" max="12577" width="10" style="106" customWidth="1"/>
    <col min="12578" max="12578" width="10.28515625" style="106" customWidth="1"/>
    <col min="12579" max="12579" width="10.42578125" style="106" customWidth="1"/>
    <col min="12580" max="12580" width="9.140625" style="106"/>
    <col min="12581" max="12581" width="12.140625" style="106" customWidth="1"/>
    <col min="12582" max="12582" width="20.7109375" style="106" customWidth="1"/>
    <col min="12583" max="12583" width="20.85546875" style="106" customWidth="1"/>
    <col min="12584" max="12798" width="9.140625" style="106"/>
    <col min="12799" max="12799" width="8.140625" style="106" customWidth="1"/>
    <col min="12800" max="12800" width="41.42578125" style="106" customWidth="1"/>
    <col min="12801" max="12801" width="7.5703125" style="106" customWidth="1"/>
    <col min="12802" max="12805" width="10.140625" style="106" customWidth="1"/>
    <col min="12806" max="12806" width="10.5703125" style="106" customWidth="1"/>
    <col min="12807" max="12807" width="10.85546875" style="106" customWidth="1"/>
    <col min="12808" max="12808" width="13" style="106" customWidth="1"/>
    <col min="12809" max="12809" width="13.5703125" style="106" customWidth="1"/>
    <col min="12810" max="12810" width="12.5703125" style="106" customWidth="1"/>
    <col min="12811" max="12811" width="10.5703125" style="106" customWidth="1"/>
    <col min="12812" max="12812" width="10.28515625" style="106" customWidth="1"/>
    <col min="12813" max="12814" width="10.140625" style="106" customWidth="1"/>
    <col min="12815" max="12815" width="9.140625" style="106"/>
    <col min="12816" max="12816" width="10.140625" style="106" customWidth="1"/>
    <col min="12817" max="12817" width="10.28515625" style="106" customWidth="1"/>
    <col min="12818" max="12818" width="10.140625" style="106" customWidth="1"/>
    <col min="12819" max="12819" width="9.140625" style="106"/>
    <col min="12820" max="12820" width="9.85546875" style="106" customWidth="1"/>
    <col min="12821" max="12821" width="10.28515625" style="106" customWidth="1"/>
    <col min="12822" max="12822" width="10" style="106" customWidth="1"/>
    <col min="12823" max="12823" width="9.140625" style="106"/>
    <col min="12824" max="12824" width="9.85546875" style="106" customWidth="1"/>
    <col min="12825" max="12825" width="11.140625" style="106" customWidth="1"/>
    <col min="12826" max="12827" width="10.140625" style="106" customWidth="1"/>
    <col min="12828" max="12828" width="10.5703125" style="106" customWidth="1"/>
    <col min="12829" max="12829" width="10.140625" style="106" customWidth="1"/>
    <col min="12830" max="12830" width="9.28515625" style="106" customWidth="1"/>
    <col min="12831" max="12832" width="10.140625" style="106" customWidth="1"/>
    <col min="12833" max="12833" width="10" style="106" customWidth="1"/>
    <col min="12834" max="12834" width="10.28515625" style="106" customWidth="1"/>
    <col min="12835" max="12835" width="10.42578125" style="106" customWidth="1"/>
    <col min="12836" max="12836" width="9.140625" style="106"/>
    <col min="12837" max="12837" width="12.140625" style="106" customWidth="1"/>
    <col min="12838" max="12838" width="20.7109375" style="106" customWidth="1"/>
    <col min="12839" max="12839" width="20.85546875" style="106" customWidth="1"/>
    <col min="12840" max="13054" width="9.140625" style="106"/>
    <col min="13055" max="13055" width="8.140625" style="106" customWidth="1"/>
    <col min="13056" max="13056" width="41.42578125" style="106" customWidth="1"/>
    <col min="13057" max="13057" width="7.5703125" style="106" customWidth="1"/>
    <col min="13058" max="13061" width="10.140625" style="106" customWidth="1"/>
    <col min="13062" max="13062" width="10.5703125" style="106" customWidth="1"/>
    <col min="13063" max="13063" width="10.85546875" style="106" customWidth="1"/>
    <col min="13064" max="13064" width="13" style="106" customWidth="1"/>
    <col min="13065" max="13065" width="13.5703125" style="106" customWidth="1"/>
    <col min="13066" max="13066" width="12.5703125" style="106" customWidth="1"/>
    <col min="13067" max="13067" width="10.5703125" style="106" customWidth="1"/>
    <col min="13068" max="13068" width="10.28515625" style="106" customWidth="1"/>
    <col min="13069" max="13070" width="10.140625" style="106" customWidth="1"/>
    <col min="13071" max="13071" width="9.140625" style="106"/>
    <col min="13072" max="13072" width="10.140625" style="106" customWidth="1"/>
    <col min="13073" max="13073" width="10.28515625" style="106" customWidth="1"/>
    <col min="13074" max="13074" width="10.140625" style="106" customWidth="1"/>
    <col min="13075" max="13075" width="9.140625" style="106"/>
    <col min="13076" max="13076" width="9.85546875" style="106" customWidth="1"/>
    <col min="13077" max="13077" width="10.28515625" style="106" customWidth="1"/>
    <col min="13078" max="13078" width="10" style="106" customWidth="1"/>
    <col min="13079" max="13079" width="9.140625" style="106"/>
    <col min="13080" max="13080" width="9.85546875" style="106" customWidth="1"/>
    <col min="13081" max="13081" width="11.140625" style="106" customWidth="1"/>
    <col min="13082" max="13083" width="10.140625" style="106" customWidth="1"/>
    <col min="13084" max="13084" width="10.5703125" style="106" customWidth="1"/>
    <col min="13085" max="13085" width="10.140625" style="106" customWidth="1"/>
    <col min="13086" max="13086" width="9.28515625" style="106" customWidth="1"/>
    <col min="13087" max="13088" width="10.140625" style="106" customWidth="1"/>
    <col min="13089" max="13089" width="10" style="106" customWidth="1"/>
    <col min="13090" max="13090" width="10.28515625" style="106" customWidth="1"/>
    <col min="13091" max="13091" width="10.42578125" style="106" customWidth="1"/>
    <col min="13092" max="13092" width="9.140625" style="106"/>
    <col min="13093" max="13093" width="12.140625" style="106" customWidth="1"/>
    <col min="13094" max="13094" width="20.7109375" style="106" customWidth="1"/>
    <col min="13095" max="13095" width="20.85546875" style="106" customWidth="1"/>
    <col min="13096" max="13310" width="9.140625" style="106"/>
    <col min="13311" max="13311" width="8.140625" style="106" customWidth="1"/>
    <col min="13312" max="13312" width="41.42578125" style="106" customWidth="1"/>
    <col min="13313" max="13313" width="7.5703125" style="106" customWidth="1"/>
    <col min="13314" max="13317" width="10.140625" style="106" customWidth="1"/>
    <col min="13318" max="13318" width="10.5703125" style="106" customWidth="1"/>
    <col min="13319" max="13319" width="10.85546875" style="106" customWidth="1"/>
    <col min="13320" max="13320" width="13" style="106" customWidth="1"/>
    <col min="13321" max="13321" width="13.5703125" style="106" customWidth="1"/>
    <col min="13322" max="13322" width="12.5703125" style="106" customWidth="1"/>
    <col min="13323" max="13323" width="10.5703125" style="106" customWidth="1"/>
    <col min="13324" max="13324" width="10.28515625" style="106" customWidth="1"/>
    <col min="13325" max="13326" width="10.140625" style="106" customWidth="1"/>
    <col min="13327" max="13327" width="9.140625" style="106"/>
    <col min="13328" max="13328" width="10.140625" style="106" customWidth="1"/>
    <col min="13329" max="13329" width="10.28515625" style="106" customWidth="1"/>
    <col min="13330" max="13330" width="10.140625" style="106" customWidth="1"/>
    <col min="13331" max="13331" width="9.140625" style="106"/>
    <col min="13332" max="13332" width="9.85546875" style="106" customWidth="1"/>
    <col min="13333" max="13333" width="10.28515625" style="106" customWidth="1"/>
    <col min="13334" max="13334" width="10" style="106" customWidth="1"/>
    <col min="13335" max="13335" width="9.140625" style="106"/>
    <col min="13336" max="13336" width="9.85546875" style="106" customWidth="1"/>
    <col min="13337" max="13337" width="11.140625" style="106" customWidth="1"/>
    <col min="13338" max="13339" width="10.140625" style="106" customWidth="1"/>
    <col min="13340" max="13340" width="10.5703125" style="106" customWidth="1"/>
    <col min="13341" max="13341" width="10.140625" style="106" customWidth="1"/>
    <col min="13342" max="13342" width="9.28515625" style="106" customWidth="1"/>
    <col min="13343" max="13344" width="10.140625" style="106" customWidth="1"/>
    <col min="13345" max="13345" width="10" style="106" customWidth="1"/>
    <col min="13346" max="13346" width="10.28515625" style="106" customWidth="1"/>
    <col min="13347" max="13347" width="10.42578125" style="106" customWidth="1"/>
    <col min="13348" max="13348" width="9.140625" style="106"/>
    <col min="13349" max="13349" width="12.140625" style="106" customWidth="1"/>
    <col min="13350" max="13350" width="20.7109375" style="106" customWidth="1"/>
    <col min="13351" max="13351" width="20.85546875" style="106" customWidth="1"/>
    <col min="13352" max="13566" width="9.140625" style="106"/>
    <col min="13567" max="13567" width="8.140625" style="106" customWidth="1"/>
    <col min="13568" max="13568" width="41.42578125" style="106" customWidth="1"/>
    <col min="13569" max="13569" width="7.5703125" style="106" customWidth="1"/>
    <col min="13570" max="13573" width="10.140625" style="106" customWidth="1"/>
    <col min="13574" max="13574" width="10.5703125" style="106" customWidth="1"/>
    <col min="13575" max="13575" width="10.85546875" style="106" customWidth="1"/>
    <col min="13576" max="13576" width="13" style="106" customWidth="1"/>
    <col min="13577" max="13577" width="13.5703125" style="106" customWidth="1"/>
    <col min="13578" max="13578" width="12.5703125" style="106" customWidth="1"/>
    <col min="13579" max="13579" width="10.5703125" style="106" customWidth="1"/>
    <col min="13580" max="13580" width="10.28515625" style="106" customWidth="1"/>
    <col min="13581" max="13582" width="10.140625" style="106" customWidth="1"/>
    <col min="13583" max="13583" width="9.140625" style="106"/>
    <col min="13584" max="13584" width="10.140625" style="106" customWidth="1"/>
    <col min="13585" max="13585" width="10.28515625" style="106" customWidth="1"/>
    <col min="13586" max="13586" width="10.140625" style="106" customWidth="1"/>
    <col min="13587" max="13587" width="9.140625" style="106"/>
    <col min="13588" max="13588" width="9.85546875" style="106" customWidth="1"/>
    <col min="13589" max="13589" width="10.28515625" style="106" customWidth="1"/>
    <col min="13590" max="13590" width="10" style="106" customWidth="1"/>
    <col min="13591" max="13591" width="9.140625" style="106"/>
    <col min="13592" max="13592" width="9.85546875" style="106" customWidth="1"/>
    <col min="13593" max="13593" width="11.140625" style="106" customWidth="1"/>
    <col min="13594" max="13595" width="10.140625" style="106" customWidth="1"/>
    <col min="13596" max="13596" width="10.5703125" style="106" customWidth="1"/>
    <col min="13597" max="13597" width="10.140625" style="106" customWidth="1"/>
    <col min="13598" max="13598" width="9.28515625" style="106" customWidth="1"/>
    <col min="13599" max="13600" width="10.140625" style="106" customWidth="1"/>
    <col min="13601" max="13601" width="10" style="106" customWidth="1"/>
    <col min="13602" max="13602" width="10.28515625" style="106" customWidth="1"/>
    <col min="13603" max="13603" width="10.42578125" style="106" customWidth="1"/>
    <col min="13604" max="13604" width="9.140625" style="106"/>
    <col min="13605" max="13605" width="12.140625" style="106" customWidth="1"/>
    <col min="13606" max="13606" width="20.7109375" style="106" customWidth="1"/>
    <col min="13607" max="13607" width="20.85546875" style="106" customWidth="1"/>
    <col min="13608" max="13822" width="9.140625" style="106"/>
    <col min="13823" max="13823" width="8.140625" style="106" customWidth="1"/>
    <col min="13824" max="13824" width="41.42578125" style="106" customWidth="1"/>
    <col min="13825" max="13825" width="7.5703125" style="106" customWidth="1"/>
    <col min="13826" max="13829" width="10.140625" style="106" customWidth="1"/>
    <col min="13830" max="13830" width="10.5703125" style="106" customWidth="1"/>
    <col min="13831" max="13831" width="10.85546875" style="106" customWidth="1"/>
    <col min="13832" max="13832" width="13" style="106" customWidth="1"/>
    <col min="13833" max="13833" width="13.5703125" style="106" customWidth="1"/>
    <col min="13834" max="13834" width="12.5703125" style="106" customWidth="1"/>
    <col min="13835" max="13835" width="10.5703125" style="106" customWidth="1"/>
    <col min="13836" max="13836" width="10.28515625" style="106" customWidth="1"/>
    <col min="13837" max="13838" width="10.140625" style="106" customWidth="1"/>
    <col min="13839" max="13839" width="9.140625" style="106"/>
    <col min="13840" max="13840" width="10.140625" style="106" customWidth="1"/>
    <col min="13841" max="13841" width="10.28515625" style="106" customWidth="1"/>
    <col min="13842" max="13842" width="10.140625" style="106" customWidth="1"/>
    <col min="13843" max="13843" width="9.140625" style="106"/>
    <col min="13844" max="13844" width="9.85546875" style="106" customWidth="1"/>
    <col min="13845" max="13845" width="10.28515625" style="106" customWidth="1"/>
    <col min="13846" max="13846" width="10" style="106" customWidth="1"/>
    <col min="13847" max="13847" width="9.140625" style="106"/>
    <col min="13848" max="13848" width="9.85546875" style="106" customWidth="1"/>
    <col min="13849" max="13849" width="11.140625" style="106" customWidth="1"/>
    <col min="13850" max="13851" width="10.140625" style="106" customWidth="1"/>
    <col min="13852" max="13852" width="10.5703125" style="106" customWidth="1"/>
    <col min="13853" max="13853" width="10.140625" style="106" customWidth="1"/>
    <col min="13854" max="13854" width="9.28515625" style="106" customWidth="1"/>
    <col min="13855" max="13856" width="10.140625" style="106" customWidth="1"/>
    <col min="13857" max="13857" width="10" style="106" customWidth="1"/>
    <col min="13858" max="13858" width="10.28515625" style="106" customWidth="1"/>
    <col min="13859" max="13859" width="10.42578125" style="106" customWidth="1"/>
    <col min="13860" max="13860" width="9.140625" style="106"/>
    <col min="13861" max="13861" width="12.140625" style="106" customWidth="1"/>
    <col min="13862" max="13862" width="20.7109375" style="106" customWidth="1"/>
    <col min="13863" max="13863" width="20.85546875" style="106" customWidth="1"/>
    <col min="13864" max="14078" width="9.140625" style="106"/>
    <col min="14079" max="14079" width="8.140625" style="106" customWidth="1"/>
    <col min="14080" max="14080" width="41.42578125" style="106" customWidth="1"/>
    <col min="14081" max="14081" width="7.5703125" style="106" customWidth="1"/>
    <col min="14082" max="14085" width="10.140625" style="106" customWidth="1"/>
    <col min="14086" max="14086" width="10.5703125" style="106" customWidth="1"/>
    <col min="14087" max="14087" width="10.85546875" style="106" customWidth="1"/>
    <col min="14088" max="14088" width="13" style="106" customWidth="1"/>
    <col min="14089" max="14089" width="13.5703125" style="106" customWidth="1"/>
    <col min="14090" max="14090" width="12.5703125" style="106" customWidth="1"/>
    <col min="14091" max="14091" width="10.5703125" style="106" customWidth="1"/>
    <col min="14092" max="14092" width="10.28515625" style="106" customWidth="1"/>
    <col min="14093" max="14094" width="10.140625" style="106" customWidth="1"/>
    <col min="14095" max="14095" width="9.140625" style="106"/>
    <col min="14096" max="14096" width="10.140625" style="106" customWidth="1"/>
    <col min="14097" max="14097" width="10.28515625" style="106" customWidth="1"/>
    <col min="14098" max="14098" width="10.140625" style="106" customWidth="1"/>
    <col min="14099" max="14099" width="9.140625" style="106"/>
    <col min="14100" max="14100" width="9.85546875" style="106" customWidth="1"/>
    <col min="14101" max="14101" width="10.28515625" style="106" customWidth="1"/>
    <col min="14102" max="14102" width="10" style="106" customWidth="1"/>
    <col min="14103" max="14103" width="9.140625" style="106"/>
    <col min="14104" max="14104" width="9.85546875" style="106" customWidth="1"/>
    <col min="14105" max="14105" width="11.140625" style="106" customWidth="1"/>
    <col min="14106" max="14107" width="10.140625" style="106" customWidth="1"/>
    <col min="14108" max="14108" width="10.5703125" style="106" customWidth="1"/>
    <col min="14109" max="14109" width="10.140625" style="106" customWidth="1"/>
    <col min="14110" max="14110" width="9.28515625" style="106" customWidth="1"/>
    <col min="14111" max="14112" width="10.140625" style="106" customWidth="1"/>
    <col min="14113" max="14113" width="10" style="106" customWidth="1"/>
    <col min="14114" max="14114" width="10.28515625" style="106" customWidth="1"/>
    <col min="14115" max="14115" width="10.42578125" style="106" customWidth="1"/>
    <col min="14116" max="14116" width="9.140625" style="106"/>
    <col min="14117" max="14117" width="12.140625" style="106" customWidth="1"/>
    <col min="14118" max="14118" width="20.7109375" style="106" customWidth="1"/>
    <col min="14119" max="14119" width="20.85546875" style="106" customWidth="1"/>
    <col min="14120" max="14334" width="9.140625" style="106"/>
    <col min="14335" max="14335" width="8.140625" style="106" customWidth="1"/>
    <col min="14336" max="14336" width="41.42578125" style="106" customWidth="1"/>
    <col min="14337" max="14337" width="7.5703125" style="106" customWidth="1"/>
    <col min="14338" max="14341" width="10.140625" style="106" customWidth="1"/>
    <col min="14342" max="14342" width="10.5703125" style="106" customWidth="1"/>
    <col min="14343" max="14343" width="10.85546875" style="106" customWidth="1"/>
    <col min="14344" max="14344" width="13" style="106" customWidth="1"/>
    <col min="14345" max="14345" width="13.5703125" style="106" customWidth="1"/>
    <col min="14346" max="14346" width="12.5703125" style="106" customWidth="1"/>
    <col min="14347" max="14347" width="10.5703125" style="106" customWidth="1"/>
    <col min="14348" max="14348" width="10.28515625" style="106" customWidth="1"/>
    <col min="14349" max="14350" width="10.140625" style="106" customWidth="1"/>
    <col min="14351" max="14351" width="9.140625" style="106"/>
    <col min="14352" max="14352" width="10.140625" style="106" customWidth="1"/>
    <col min="14353" max="14353" width="10.28515625" style="106" customWidth="1"/>
    <col min="14354" max="14354" width="10.140625" style="106" customWidth="1"/>
    <col min="14355" max="14355" width="9.140625" style="106"/>
    <col min="14356" max="14356" width="9.85546875" style="106" customWidth="1"/>
    <col min="14357" max="14357" width="10.28515625" style="106" customWidth="1"/>
    <col min="14358" max="14358" width="10" style="106" customWidth="1"/>
    <col min="14359" max="14359" width="9.140625" style="106"/>
    <col min="14360" max="14360" width="9.85546875" style="106" customWidth="1"/>
    <col min="14361" max="14361" width="11.140625" style="106" customWidth="1"/>
    <col min="14362" max="14363" width="10.140625" style="106" customWidth="1"/>
    <col min="14364" max="14364" width="10.5703125" style="106" customWidth="1"/>
    <col min="14365" max="14365" width="10.140625" style="106" customWidth="1"/>
    <col min="14366" max="14366" width="9.28515625" style="106" customWidth="1"/>
    <col min="14367" max="14368" width="10.140625" style="106" customWidth="1"/>
    <col min="14369" max="14369" width="10" style="106" customWidth="1"/>
    <col min="14370" max="14370" width="10.28515625" style="106" customWidth="1"/>
    <col min="14371" max="14371" width="10.42578125" style="106" customWidth="1"/>
    <col min="14372" max="14372" width="9.140625" style="106"/>
    <col min="14373" max="14373" width="12.140625" style="106" customWidth="1"/>
    <col min="14374" max="14374" width="20.7109375" style="106" customWidth="1"/>
    <col min="14375" max="14375" width="20.85546875" style="106" customWidth="1"/>
    <col min="14376" max="14590" width="9.140625" style="106"/>
    <col min="14591" max="14591" width="8.140625" style="106" customWidth="1"/>
    <col min="14592" max="14592" width="41.42578125" style="106" customWidth="1"/>
    <col min="14593" max="14593" width="7.5703125" style="106" customWidth="1"/>
    <col min="14594" max="14597" width="10.140625" style="106" customWidth="1"/>
    <col min="14598" max="14598" width="10.5703125" style="106" customWidth="1"/>
    <col min="14599" max="14599" width="10.85546875" style="106" customWidth="1"/>
    <col min="14600" max="14600" width="13" style="106" customWidth="1"/>
    <col min="14601" max="14601" width="13.5703125" style="106" customWidth="1"/>
    <col min="14602" max="14602" width="12.5703125" style="106" customWidth="1"/>
    <col min="14603" max="14603" width="10.5703125" style="106" customWidth="1"/>
    <col min="14604" max="14604" width="10.28515625" style="106" customWidth="1"/>
    <col min="14605" max="14606" width="10.140625" style="106" customWidth="1"/>
    <col min="14607" max="14607" width="9.140625" style="106"/>
    <col min="14608" max="14608" width="10.140625" style="106" customWidth="1"/>
    <col min="14609" max="14609" width="10.28515625" style="106" customWidth="1"/>
    <col min="14610" max="14610" width="10.140625" style="106" customWidth="1"/>
    <col min="14611" max="14611" width="9.140625" style="106"/>
    <col min="14612" max="14612" width="9.85546875" style="106" customWidth="1"/>
    <col min="14613" max="14613" width="10.28515625" style="106" customWidth="1"/>
    <col min="14614" max="14614" width="10" style="106" customWidth="1"/>
    <col min="14615" max="14615" width="9.140625" style="106"/>
    <col min="14616" max="14616" width="9.85546875" style="106" customWidth="1"/>
    <col min="14617" max="14617" width="11.140625" style="106" customWidth="1"/>
    <col min="14618" max="14619" width="10.140625" style="106" customWidth="1"/>
    <col min="14620" max="14620" width="10.5703125" style="106" customWidth="1"/>
    <col min="14621" max="14621" width="10.140625" style="106" customWidth="1"/>
    <col min="14622" max="14622" width="9.28515625" style="106" customWidth="1"/>
    <col min="14623" max="14624" width="10.140625" style="106" customWidth="1"/>
    <col min="14625" max="14625" width="10" style="106" customWidth="1"/>
    <col min="14626" max="14626" width="10.28515625" style="106" customWidth="1"/>
    <col min="14627" max="14627" width="10.42578125" style="106" customWidth="1"/>
    <col min="14628" max="14628" width="9.140625" style="106"/>
    <col min="14629" max="14629" width="12.140625" style="106" customWidth="1"/>
    <col min="14630" max="14630" width="20.7109375" style="106" customWidth="1"/>
    <col min="14631" max="14631" width="20.85546875" style="106" customWidth="1"/>
    <col min="14632" max="14846" width="9.140625" style="106"/>
    <col min="14847" max="14847" width="8.140625" style="106" customWidth="1"/>
    <col min="14848" max="14848" width="41.42578125" style="106" customWidth="1"/>
    <col min="14849" max="14849" width="7.5703125" style="106" customWidth="1"/>
    <col min="14850" max="14853" width="10.140625" style="106" customWidth="1"/>
    <col min="14854" max="14854" width="10.5703125" style="106" customWidth="1"/>
    <col min="14855" max="14855" width="10.85546875" style="106" customWidth="1"/>
    <col min="14856" max="14856" width="13" style="106" customWidth="1"/>
    <col min="14857" max="14857" width="13.5703125" style="106" customWidth="1"/>
    <col min="14858" max="14858" width="12.5703125" style="106" customWidth="1"/>
    <col min="14859" max="14859" width="10.5703125" style="106" customWidth="1"/>
    <col min="14860" max="14860" width="10.28515625" style="106" customWidth="1"/>
    <col min="14861" max="14862" width="10.140625" style="106" customWidth="1"/>
    <col min="14863" max="14863" width="9.140625" style="106"/>
    <col min="14864" max="14864" width="10.140625" style="106" customWidth="1"/>
    <col min="14865" max="14865" width="10.28515625" style="106" customWidth="1"/>
    <col min="14866" max="14866" width="10.140625" style="106" customWidth="1"/>
    <col min="14867" max="14867" width="9.140625" style="106"/>
    <col min="14868" max="14868" width="9.85546875" style="106" customWidth="1"/>
    <col min="14869" max="14869" width="10.28515625" style="106" customWidth="1"/>
    <col min="14870" max="14870" width="10" style="106" customWidth="1"/>
    <col min="14871" max="14871" width="9.140625" style="106"/>
    <col min="14872" max="14872" width="9.85546875" style="106" customWidth="1"/>
    <col min="14873" max="14873" width="11.140625" style="106" customWidth="1"/>
    <col min="14874" max="14875" width="10.140625" style="106" customWidth="1"/>
    <col min="14876" max="14876" width="10.5703125" style="106" customWidth="1"/>
    <col min="14877" max="14877" width="10.140625" style="106" customWidth="1"/>
    <col min="14878" max="14878" width="9.28515625" style="106" customWidth="1"/>
    <col min="14879" max="14880" width="10.140625" style="106" customWidth="1"/>
    <col min="14881" max="14881" width="10" style="106" customWidth="1"/>
    <col min="14882" max="14882" width="10.28515625" style="106" customWidth="1"/>
    <col min="14883" max="14883" width="10.42578125" style="106" customWidth="1"/>
    <col min="14884" max="14884" width="9.140625" style="106"/>
    <col min="14885" max="14885" width="12.140625" style="106" customWidth="1"/>
    <col min="14886" max="14886" width="20.7109375" style="106" customWidth="1"/>
    <col min="14887" max="14887" width="20.85546875" style="106" customWidth="1"/>
    <col min="14888" max="15102" width="9.140625" style="106"/>
    <col min="15103" max="15103" width="8.140625" style="106" customWidth="1"/>
    <col min="15104" max="15104" width="41.42578125" style="106" customWidth="1"/>
    <col min="15105" max="15105" width="7.5703125" style="106" customWidth="1"/>
    <col min="15106" max="15109" width="10.140625" style="106" customWidth="1"/>
    <col min="15110" max="15110" width="10.5703125" style="106" customWidth="1"/>
    <col min="15111" max="15111" width="10.85546875" style="106" customWidth="1"/>
    <col min="15112" max="15112" width="13" style="106" customWidth="1"/>
    <col min="15113" max="15113" width="13.5703125" style="106" customWidth="1"/>
    <col min="15114" max="15114" width="12.5703125" style="106" customWidth="1"/>
    <col min="15115" max="15115" width="10.5703125" style="106" customWidth="1"/>
    <col min="15116" max="15116" width="10.28515625" style="106" customWidth="1"/>
    <col min="15117" max="15118" width="10.140625" style="106" customWidth="1"/>
    <col min="15119" max="15119" width="9.140625" style="106"/>
    <col min="15120" max="15120" width="10.140625" style="106" customWidth="1"/>
    <col min="15121" max="15121" width="10.28515625" style="106" customWidth="1"/>
    <col min="15122" max="15122" width="10.140625" style="106" customWidth="1"/>
    <col min="15123" max="15123" width="9.140625" style="106"/>
    <col min="15124" max="15124" width="9.85546875" style="106" customWidth="1"/>
    <col min="15125" max="15125" width="10.28515625" style="106" customWidth="1"/>
    <col min="15126" max="15126" width="10" style="106" customWidth="1"/>
    <col min="15127" max="15127" width="9.140625" style="106"/>
    <col min="15128" max="15128" width="9.85546875" style="106" customWidth="1"/>
    <col min="15129" max="15129" width="11.140625" style="106" customWidth="1"/>
    <col min="15130" max="15131" width="10.140625" style="106" customWidth="1"/>
    <col min="15132" max="15132" width="10.5703125" style="106" customWidth="1"/>
    <col min="15133" max="15133" width="10.140625" style="106" customWidth="1"/>
    <col min="15134" max="15134" width="9.28515625" style="106" customWidth="1"/>
    <col min="15135" max="15136" width="10.140625" style="106" customWidth="1"/>
    <col min="15137" max="15137" width="10" style="106" customWidth="1"/>
    <col min="15138" max="15138" width="10.28515625" style="106" customWidth="1"/>
    <col min="15139" max="15139" width="10.42578125" style="106" customWidth="1"/>
    <col min="15140" max="15140" width="9.140625" style="106"/>
    <col min="15141" max="15141" width="12.140625" style="106" customWidth="1"/>
    <col min="15142" max="15142" width="20.7109375" style="106" customWidth="1"/>
    <col min="15143" max="15143" width="20.85546875" style="106" customWidth="1"/>
    <col min="15144" max="15358" width="9.140625" style="106"/>
    <col min="15359" max="15359" width="8.140625" style="106" customWidth="1"/>
    <col min="15360" max="15360" width="41.42578125" style="106" customWidth="1"/>
    <col min="15361" max="15361" width="7.5703125" style="106" customWidth="1"/>
    <col min="15362" max="15365" width="10.140625" style="106" customWidth="1"/>
    <col min="15366" max="15366" width="10.5703125" style="106" customWidth="1"/>
    <col min="15367" max="15367" width="10.85546875" style="106" customWidth="1"/>
    <col min="15368" max="15368" width="13" style="106" customWidth="1"/>
    <col min="15369" max="15369" width="13.5703125" style="106" customWidth="1"/>
    <col min="15370" max="15370" width="12.5703125" style="106" customWidth="1"/>
    <col min="15371" max="15371" width="10.5703125" style="106" customWidth="1"/>
    <col min="15372" max="15372" width="10.28515625" style="106" customWidth="1"/>
    <col min="15373" max="15374" width="10.140625" style="106" customWidth="1"/>
    <col min="15375" max="15375" width="9.140625" style="106"/>
    <col min="15376" max="15376" width="10.140625" style="106" customWidth="1"/>
    <col min="15377" max="15377" width="10.28515625" style="106" customWidth="1"/>
    <col min="15378" max="15378" width="10.140625" style="106" customWidth="1"/>
    <col min="15379" max="15379" width="9.140625" style="106"/>
    <col min="15380" max="15380" width="9.85546875" style="106" customWidth="1"/>
    <col min="15381" max="15381" width="10.28515625" style="106" customWidth="1"/>
    <col min="15382" max="15382" width="10" style="106" customWidth="1"/>
    <col min="15383" max="15383" width="9.140625" style="106"/>
    <col min="15384" max="15384" width="9.85546875" style="106" customWidth="1"/>
    <col min="15385" max="15385" width="11.140625" style="106" customWidth="1"/>
    <col min="15386" max="15387" width="10.140625" style="106" customWidth="1"/>
    <col min="15388" max="15388" width="10.5703125" style="106" customWidth="1"/>
    <col min="15389" max="15389" width="10.140625" style="106" customWidth="1"/>
    <col min="15390" max="15390" width="9.28515625" style="106" customWidth="1"/>
    <col min="15391" max="15392" width="10.140625" style="106" customWidth="1"/>
    <col min="15393" max="15393" width="10" style="106" customWidth="1"/>
    <col min="15394" max="15394" width="10.28515625" style="106" customWidth="1"/>
    <col min="15395" max="15395" width="10.42578125" style="106" customWidth="1"/>
    <col min="15396" max="15396" width="9.140625" style="106"/>
    <col min="15397" max="15397" width="12.140625" style="106" customWidth="1"/>
    <col min="15398" max="15398" width="20.7109375" style="106" customWidth="1"/>
    <col min="15399" max="15399" width="20.85546875" style="106" customWidth="1"/>
    <col min="15400" max="15614" width="9.140625" style="106"/>
    <col min="15615" max="15615" width="8.140625" style="106" customWidth="1"/>
    <col min="15616" max="15616" width="41.42578125" style="106" customWidth="1"/>
    <col min="15617" max="15617" width="7.5703125" style="106" customWidth="1"/>
    <col min="15618" max="15621" width="10.140625" style="106" customWidth="1"/>
    <col min="15622" max="15622" width="10.5703125" style="106" customWidth="1"/>
    <col min="15623" max="15623" width="10.85546875" style="106" customWidth="1"/>
    <col min="15624" max="15624" width="13" style="106" customWidth="1"/>
    <col min="15625" max="15625" width="13.5703125" style="106" customWidth="1"/>
    <col min="15626" max="15626" width="12.5703125" style="106" customWidth="1"/>
    <col min="15627" max="15627" width="10.5703125" style="106" customWidth="1"/>
    <col min="15628" max="15628" width="10.28515625" style="106" customWidth="1"/>
    <col min="15629" max="15630" width="10.140625" style="106" customWidth="1"/>
    <col min="15631" max="15631" width="9.140625" style="106"/>
    <col min="15632" max="15632" width="10.140625" style="106" customWidth="1"/>
    <col min="15633" max="15633" width="10.28515625" style="106" customWidth="1"/>
    <col min="15634" max="15634" width="10.140625" style="106" customWidth="1"/>
    <col min="15635" max="15635" width="9.140625" style="106"/>
    <col min="15636" max="15636" width="9.85546875" style="106" customWidth="1"/>
    <col min="15637" max="15637" width="10.28515625" style="106" customWidth="1"/>
    <col min="15638" max="15638" width="10" style="106" customWidth="1"/>
    <col min="15639" max="15639" width="9.140625" style="106"/>
    <col min="15640" max="15640" width="9.85546875" style="106" customWidth="1"/>
    <col min="15641" max="15641" width="11.140625" style="106" customWidth="1"/>
    <col min="15642" max="15643" width="10.140625" style="106" customWidth="1"/>
    <col min="15644" max="15644" width="10.5703125" style="106" customWidth="1"/>
    <col min="15645" max="15645" width="10.140625" style="106" customWidth="1"/>
    <col min="15646" max="15646" width="9.28515625" style="106" customWidth="1"/>
    <col min="15647" max="15648" width="10.140625" style="106" customWidth="1"/>
    <col min="15649" max="15649" width="10" style="106" customWidth="1"/>
    <col min="15650" max="15650" width="10.28515625" style="106" customWidth="1"/>
    <col min="15651" max="15651" width="10.42578125" style="106" customWidth="1"/>
    <col min="15652" max="15652" width="9.140625" style="106"/>
    <col min="15653" max="15653" width="12.140625" style="106" customWidth="1"/>
    <col min="15654" max="15654" width="20.7109375" style="106" customWidth="1"/>
    <col min="15655" max="15655" width="20.85546875" style="106" customWidth="1"/>
    <col min="15656" max="15870" width="9.140625" style="106"/>
    <col min="15871" max="15871" width="8.140625" style="106" customWidth="1"/>
    <col min="15872" max="15872" width="41.42578125" style="106" customWidth="1"/>
    <col min="15873" max="15873" width="7.5703125" style="106" customWidth="1"/>
    <col min="15874" max="15877" width="10.140625" style="106" customWidth="1"/>
    <col min="15878" max="15878" width="10.5703125" style="106" customWidth="1"/>
    <col min="15879" max="15879" width="10.85546875" style="106" customWidth="1"/>
    <col min="15880" max="15880" width="13" style="106" customWidth="1"/>
    <col min="15881" max="15881" width="13.5703125" style="106" customWidth="1"/>
    <col min="15882" max="15882" width="12.5703125" style="106" customWidth="1"/>
    <col min="15883" max="15883" width="10.5703125" style="106" customWidth="1"/>
    <col min="15884" max="15884" width="10.28515625" style="106" customWidth="1"/>
    <col min="15885" max="15886" width="10.140625" style="106" customWidth="1"/>
    <col min="15887" max="15887" width="9.140625" style="106"/>
    <col min="15888" max="15888" width="10.140625" style="106" customWidth="1"/>
    <col min="15889" max="15889" width="10.28515625" style="106" customWidth="1"/>
    <col min="15890" max="15890" width="10.140625" style="106" customWidth="1"/>
    <col min="15891" max="15891" width="9.140625" style="106"/>
    <col min="15892" max="15892" width="9.85546875" style="106" customWidth="1"/>
    <col min="15893" max="15893" width="10.28515625" style="106" customWidth="1"/>
    <col min="15894" max="15894" width="10" style="106" customWidth="1"/>
    <col min="15895" max="15895" width="9.140625" style="106"/>
    <col min="15896" max="15896" width="9.85546875" style="106" customWidth="1"/>
    <col min="15897" max="15897" width="11.140625" style="106" customWidth="1"/>
    <col min="15898" max="15899" width="10.140625" style="106" customWidth="1"/>
    <col min="15900" max="15900" width="10.5703125" style="106" customWidth="1"/>
    <col min="15901" max="15901" width="10.140625" style="106" customWidth="1"/>
    <col min="15902" max="15902" width="9.28515625" style="106" customWidth="1"/>
    <col min="15903" max="15904" width="10.140625" style="106" customWidth="1"/>
    <col min="15905" max="15905" width="10" style="106" customWidth="1"/>
    <col min="15906" max="15906" width="10.28515625" style="106" customWidth="1"/>
    <col min="15907" max="15907" width="10.42578125" style="106" customWidth="1"/>
    <col min="15908" max="15908" width="9.140625" style="106"/>
    <col min="15909" max="15909" width="12.140625" style="106" customWidth="1"/>
    <col min="15910" max="15910" width="20.7109375" style="106" customWidth="1"/>
    <col min="15911" max="15911" width="20.85546875" style="106" customWidth="1"/>
    <col min="15912" max="16126" width="9.140625" style="106"/>
    <col min="16127" max="16127" width="8.140625" style="106" customWidth="1"/>
    <col min="16128" max="16128" width="41.42578125" style="106" customWidth="1"/>
    <col min="16129" max="16129" width="7.5703125" style="106" customWidth="1"/>
    <col min="16130" max="16133" width="10.140625" style="106" customWidth="1"/>
    <col min="16134" max="16134" width="10.5703125" style="106" customWidth="1"/>
    <col min="16135" max="16135" width="10.85546875" style="106" customWidth="1"/>
    <col min="16136" max="16136" width="13" style="106" customWidth="1"/>
    <col min="16137" max="16137" width="13.5703125" style="106" customWidth="1"/>
    <col min="16138" max="16138" width="12.5703125" style="106" customWidth="1"/>
    <col min="16139" max="16139" width="10.5703125" style="106" customWidth="1"/>
    <col min="16140" max="16140" width="10.28515625" style="106" customWidth="1"/>
    <col min="16141" max="16142" width="10.140625" style="106" customWidth="1"/>
    <col min="16143" max="16143" width="9.140625" style="106"/>
    <col min="16144" max="16144" width="10.140625" style="106" customWidth="1"/>
    <col min="16145" max="16145" width="10.28515625" style="106" customWidth="1"/>
    <col min="16146" max="16146" width="10.140625" style="106" customWidth="1"/>
    <col min="16147" max="16147" width="9.140625" style="106"/>
    <col min="16148" max="16148" width="9.85546875" style="106" customWidth="1"/>
    <col min="16149" max="16149" width="10.28515625" style="106" customWidth="1"/>
    <col min="16150" max="16150" width="10" style="106" customWidth="1"/>
    <col min="16151" max="16151" width="9.140625" style="106"/>
    <col min="16152" max="16152" width="9.85546875" style="106" customWidth="1"/>
    <col min="16153" max="16153" width="11.140625" style="106" customWidth="1"/>
    <col min="16154" max="16155" width="10.140625" style="106" customWidth="1"/>
    <col min="16156" max="16156" width="10.5703125" style="106" customWidth="1"/>
    <col min="16157" max="16157" width="10.140625" style="106" customWidth="1"/>
    <col min="16158" max="16158" width="9.28515625" style="106" customWidth="1"/>
    <col min="16159" max="16160" width="10.140625" style="106" customWidth="1"/>
    <col min="16161" max="16161" width="10" style="106" customWidth="1"/>
    <col min="16162" max="16162" width="10.28515625" style="106" customWidth="1"/>
    <col min="16163" max="16163" width="10.42578125" style="106" customWidth="1"/>
    <col min="16164" max="16164" width="9.140625" style="106"/>
    <col min="16165" max="16165" width="12.140625" style="106" customWidth="1"/>
    <col min="16166" max="16166" width="20.7109375" style="106" customWidth="1"/>
    <col min="16167" max="16167" width="20.85546875" style="106" customWidth="1"/>
    <col min="16168" max="16384" width="9.140625" style="106"/>
  </cols>
  <sheetData>
    <row r="1" spans="1:86" s="38" customFormat="1">
      <c r="A1" s="96"/>
      <c r="B1" s="96"/>
      <c r="C1" s="96"/>
      <c r="D1" s="97"/>
      <c r="E1" s="97"/>
      <c r="F1" s="97"/>
      <c r="G1" s="97"/>
      <c r="H1" s="156"/>
      <c r="I1" s="156"/>
      <c r="J1" s="155"/>
      <c r="K1" s="155"/>
      <c r="L1" s="155"/>
      <c r="M1" s="156"/>
      <c r="N1" s="155"/>
      <c r="O1" s="155"/>
      <c r="P1" s="155"/>
      <c r="AP1" s="55"/>
    </row>
    <row r="2" spans="1:86" s="38" customFormat="1" ht="53.25" customHeight="1">
      <c r="A2" s="98"/>
      <c r="B2" s="99" t="s">
        <v>301</v>
      </c>
      <c r="C2" s="98"/>
      <c r="D2" s="431" t="s">
        <v>1</v>
      </c>
      <c r="E2" s="431"/>
      <c r="F2" s="431"/>
      <c r="G2" s="431"/>
      <c r="H2" s="432"/>
      <c r="I2" s="432"/>
      <c r="J2" s="432"/>
      <c r="K2" s="432"/>
      <c r="L2" s="432"/>
      <c r="M2" s="432"/>
      <c r="N2" s="157"/>
      <c r="O2" s="157"/>
      <c r="P2" s="157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55"/>
    </row>
    <row r="3" spans="1:86" s="38" customFormat="1" ht="21.75" customHeight="1">
      <c r="B3" s="53" t="s">
        <v>297</v>
      </c>
      <c r="D3" s="433" t="s">
        <v>302</v>
      </c>
      <c r="E3" s="433"/>
      <c r="F3" s="433"/>
      <c r="G3" s="433"/>
      <c r="H3" s="434"/>
      <c r="I3" s="434"/>
      <c r="J3" s="434"/>
      <c r="K3" s="434"/>
      <c r="L3" s="434"/>
      <c r="M3" s="434"/>
      <c r="N3" s="435"/>
      <c r="O3" s="435"/>
      <c r="P3" s="435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55"/>
    </row>
    <row r="4" spans="1:86" s="38" customFormat="1" ht="12.75" customHeight="1" thickBot="1">
      <c r="B4" s="53" t="s">
        <v>298</v>
      </c>
      <c r="D4" s="100"/>
      <c r="E4" s="100"/>
      <c r="F4" s="100"/>
      <c r="G4" s="100"/>
      <c r="H4" s="157"/>
      <c r="I4" s="157"/>
      <c r="J4" s="157"/>
      <c r="K4" s="157"/>
      <c r="L4" s="157"/>
      <c r="M4" s="157"/>
      <c r="N4" s="157"/>
      <c r="O4" s="157"/>
      <c r="P4" s="157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101"/>
      <c r="AO4" s="102" t="s">
        <v>4</v>
      </c>
      <c r="AP4" s="55"/>
    </row>
    <row r="5" spans="1:86" s="104" customFormat="1" ht="33" customHeight="1">
      <c r="A5" s="436"/>
      <c r="B5" s="401" t="s">
        <v>5</v>
      </c>
      <c r="C5" s="401" t="s">
        <v>6</v>
      </c>
      <c r="D5" s="376" t="s">
        <v>7</v>
      </c>
      <c r="E5" s="376" t="s">
        <v>8</v>
      </c>
      <c r="F5" s="376" t="s">
        <v>9</v>
      </c>
      <c r="G5" s="376" t="s">
        <v>10</v>
      </c>
      <c r="H5" s="376" t="s">
        <v>11</v>
      </c>
      <c r="I5" s="376" t="s">
        <v>12</v>
      </c>
      <c r="J5" s="378" t="s">
        <v>13</v>
      </c>
      <c r="K5" s="378" t="s">
        <v>14</v>
      </c>
      <c r="L5" s="378" t="s">
        <v>15</v>
      </c>
      <c r="M5" s="380" t="s">
        <v>16</v>
      </c>
      <c r="N5" s="412" t="s">
        <v>17</v>
      </c>
      <c r="O5" s="411"/>
      <c r="P5" s="411"/>
      <c r="Q5" s="442" t="s">
        <v>395</v>
      </c>
      <c r="R5" s="440" t="s">
        <v>391</v>
      </c>
      <c r="S5" s="441"/>
      <c r="T5" s="441"/>
      <c r="U5" s="442" t="s">
        <v>394</v>
      </c>
      <c r="V5" s="440" t="s">
        <v>392</v>
      </c>
      <c r="W5" s="441"/>
      <c r="X5" s="441"/>
      <c r="Y5" s="442" t="s">
        <v>393</v>
      </c>
      <c r="Z5" s="442" t="s">
        <v>396</v>
      </c>
      <c r="AA5" s="441"/>
      <c r="AB5" s="441"/>
      <c r="AC5" s="440" t="s">
        <v>386</v>
      </c>
      <c r="AD5" s="441"/>
      <c r="AE5" s="441"/>
      <c r="AF5" s="408" t="s">
        <v>25</v>
      </c>
      <c r="AG5" s="408" t="s">
        <v>26</v>
      </c>
      <c r="AH5" s="408" t="s">
        <v>27</v>
      </c>
      <c r="AI5" s="408" t="s">
        <v>28</v>
      </c>
      <c r="AJ5" s="408" t="s">
        <v>29</v>
      </c>
      <c r="AK5" s="408" t="s">
        <v>30</v>
      </c>
      <c r="AL5" s="409" t="s">
        <v>31</v>
      </c>
      <c r="AM5" s="402" t="s">
        <v>32</v>
      </c>
      <c r="AN5" s="404" t="s">
        <v>33</v>
      </c>
      <c r="AO5" s="406" t="s">
        <v>34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</row>
    <row r="6" spans="1:86" ht="34.5" customHeight="1">
      <c r="A6" s="437"/>
      <c r="B6" s="421"/>
      <c r="C6" s="421"/>
      <c r="D6" s="422"/>
      <c r="E6" s="422"/>
      <c r="F6" s="422"/>
      <c r="G6" s="422"/>
      <c r="H6" s="422"/>
      <c r="I6" s="422"/>
      <c r="J6" s="427"/>
      <c r="K6" s="427"/>
      <c r="L6" s="427"/>
      <c r="M6" s="428"/>
      <c r="N6" s="9" t="s">
        <v>35</v>
      </c>
      <c r="O6" s="9" t="s">
        <v>36</v>
      </c>
      <c r="P6" s="9" t="s">
        <v>37</v>
      </c>
      <c r="Q6" s="443"/>
      <c r="R6" s="105" t="s">
        <v>35</v>
      </c>
      <c r="S6" s="105" t="s">
        <v>36</v>
      </c>
      <c r="T6" s="105" t="s">
        <v>37</v>
      </c>
      <c r="U6" s="443"/>
      <c r="V6" s="105" t="s">
        <v>35</v>
      </c>
      <c r="W6" s="105" t="s">
        <v>36</v>
      </c>
      <c r="X6" s="105" t="s">
        <v>37</v>
      </c>
      <c r="Y6" s="443"/>
      <c r="Z6" s="105" t="s">
        <v>35</v>
      </c>
      <c r="AA6" s="105" t="s">
        <v>36</v>
      </c>
      <c r="AB6" s="105" t="s">
        <v>37</v>
      </c>
      <c r="AC6" s="105" t="s">
        <v>35</v>
      </c>
      <c r="AD6" s="105" t="s">
        <v>36</v>
      </c>
      <c r="AE6" s="105" t="s">
        <v>37</v>
      </c>
      <c r="AF6" s="403"/>
      <c r="AG6" s="403"/>
      <c r="AH6" s="403"/>
      <c r="AI6" s="403"/>
      <c r="AJ6" s="403"/>
      <c r="AK6" s="403"/>
      <c r="AL6" s="410"/>
      <c r="AM6" s="403"/>
      <c r="AN6" s="405"/>
      <c r="AO6" s="407"/>
    </row>
    <row r="7" spans="1:86" ht="10.5" customHeight="1">
      <c r="A7" s="57" t="s">
        <v>38</v>
      </c>
      <c r="B7" s="52" t="s">
        <v>39</v>
      </c>
      <c r="C7" s="52"/>
      <c r="D7" s="107"/>
      <c r="E7" s="107"/>
      <c r="F7" s="107"/>
      <c r="G7" s="107"/>
      <c r="H7" s="111"/>
      <c r="I7" s="111"/>
      <c r="J7" s="162"/>
      <c r="K7" s="162"/>
      <c r="L7" s="162"/>
      <c r="M7" s="111"/>
      <c r="N7" s="162"/>
      <c r="O7" s="162"/>
      <c r="P7" s="162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9"/>
      <c r="AO7" s="110"/>
    </row>
    <row r="8" spans="1:86" ht="15" customHeight="1">
      <c r="A8" s="57"/>
      <c r="B8" s="60" t="s">
        <v>40</v>
      </c>
      <c r="C8" s="60" t="s">
        <v>41</v>
      </c>
      <c r="D8" s="107">
        <f>Հաղթանակ!D8+'Նորք-25'!D8+'Ձորակ-25'!D8+'Վարդենիս-25'!D8+K.xach!D8+'Vanazor HK'!D8</f>
        <v>6</v>
      </c>
      <c r="E8" s="107">
        <f>Հաղթանակ!E8+'Նորք-25'!E8+'Ձորակ-25'!E8+'Վարդենիս-25'!E8+K.xach!E8+'Vanazor HK'!E8</f>
        <v>6</v>
      </c>
      <c r="F8" s="107">
        <f>Հաղթանակ!F8+'Նորք-25'!F8+'Ձորակ-25'!F8+'Վարդենիս-25'!F8+K.xach!F8+'Vanazor HK'!F8</f>
        <v>6</v>
      </c>
      <c r="G8" s="107">
        <f>Հաղթանակ!G8+'Նորք-25'!G8+'Ձորակ-25'!G8+'Վարդենիս-25'!G8+K.xach!G8+'Vanazor HK'!G8</f>
        <v>6</v>
      </c>
      <c r="H8" s="107">
        <f>Հաղթանակ!H8+'Նորք-25'!H8+'Ձորակ-25'!H8+'Վարդենիս-25'!H8+K.xach!H8+'Vanazor HK'!H8</f>
        <v>6</v>
      </c>
      <c r="I8" s="107">
        <f>Հաղթանակ!I8+'Նորք-25'!I8+'Ձորակ-25'!I8+'Վարդենիս-25'!I8+K.xach!I8+'Vanazor HK'!I8</f>
        <v>6</v>
      </c>
      <c r="J8" s="107">
        <f>Հաղթանակ!J8+'Նորք-25'!J8+'Ձորակ-25'!J8+'Վարդենիս-25'!J8+K.xach!J8+'Vanazor HK'!J8</f>
        <v>6</v>
      </c>
      <c r="K8" s="107">
        <f>Հաղթանակ!K8+'Նորք-25'!K8+'Ձորակ-25'!K8+'Վարդենիս-25'!K8+K.xach!K8+'Vanazor HK'!K8</f>
        <v>6</v>
      </c>
      <c r="L8" s="107">
        <f>Հաղթանակ!L8+'Նորք-25'!L8+'Ձորակ-25'!L8+'Վարդենիս-25'!L8+K.xach!L8+'Vanazor HK'!L8</f>
        <v>6</v>
      </c>
      <c r="M8" s="107">
        <f>Հաղթանակ!M8+'Նորք-25'!M8+'Ձորակ-25'!M8+'Վարդենիս-25'!M8+K.xach!M8+'Vanazor HK'!M8</f>
        <v>6</v>
      </c>
      <c r="N8" s="107">
        <f>Հաղթանակ!N8+'Նորք-25'!N8+'Ձորակ-25'!N8+'Վարդենիս-25'!N8+K.xach!N8+'Vanazor HK'!N8</f>
        <v>6</v>
      </c>
      <c r="O8" s="107">
        <f>Հաղթանակ!O8+'Նորք-25'!O8+'Ձորակ-25'!O8+'Վարդենիս-25'!O8+K.xach!O8+'Vanazor HK'!O8</f>
        <v>6</v>
      </c>
      <c r="P8" s="107">
        <f>Հաղթանակ!P8+'Նորք-25'!P8+'Ձորակ-25'!P8+'Վարդենիս-25'!P8+K.xach!P8+'Vanazor HK'!P8</f>
        <v>6</v>
      </c>
      <c r="Q8" s="107">
        <f>Հաղթանակ!Q8+'Նորք-25'!Q8+'Ձորակ-25'!Q8+'Վարդենիս-25'!Q8+K.xach!Q8+'Vanazor HK'!Q8</f>
        <v>1</v>
      </c>
      <c r="R8" s="107">
        <f>Հաղթանակ!R8+'Նորք-25'!R8+'Ձորակ-25'!R8+'Վարդենիս-25'!R8+K.xach!R8+'Vanazor HK'!R8</f>
        <v>6</v>
      </c>
      <c r="S8" s="107">
        <f>Հաղթանակ!S8+'Նորք-25'!S8+'Ձորակ-25'!S8+'Վարդենիս-25'!S8+K.xach!S8+'Vanazor HK'!S8</f>
        <v>6</v>
      </c>
      <c r="T8" s="107">
        <f>Հաղթանակ!T8+'Նորք-25'!T8+'Ձորակ-25'!T8+'Վարդենիս-25'!T8+K.xach!T8+'Vanazor HK'!T8</f>
        <v>6</v>
      </c>
      <c r="U8" s="107">
        <f>Հաղթանակ!U8+'Նորք-25'!U8+'Ձորակ-25'!U8+'Վարդենիս-25'!U8+K.xach!U8+'Vanazor HK'!U8</f>
        <v>1</v>
      </c>
      <c r="V8" s="107">
        <f>Հաղթանակ!V8+'Նորք-25'!V8+'Ձորակ-25'!V8+'Վարդենիս-25'!V8+K.xach!V8+'Vanazor HK'!V8</f>
        <v>6</v>
      </c>
      <c r="W8" s="107">
        <f>Հաղթանակ!W8+'Նորք-25'!W8+'Ձորակ-25'!W8+'Վարդենիս-25'!W8+K.xach!W8+'Vanazor HK'!W8</f>
        <v>6</v>
      </c>
      <c r="X8" s="107">
        <f>Հաղթանակ!X8+'Նորք-25'!X8+'Ձորակ-25'!X8+'Վարդենիս-25'!X8+K.xach!X8+'Vanazor HK'!X8</f>
        <v>6</v>
      </c>
      <c r="Y8" s="107">
        <f>Հաղթանակ!Y8+'Նորք-25'!Y8+'Ձորակ-25'!Y8+'Վարդենիս-25'!Y8+K.xach!Y8+'Vanazor HK'!Y8</f>
        <v>1</v>
      </c>
      <c r="Z8" s="107">
        <f>Հաղթանակ!Z8+'Նորք-25'!Z8+'Ձորակ-25'!Z8+'Վարդենիս-25'!Z8+K.xach!Z8+'Vanazor HK'!Z8</f>
        <v>6</v>
      </c>
      <c r="AA8" s="107">
        <f>Հաղթանակ!AA8+'Նորք-25'!AA8+'Ձորակ-25'!AA8+'Վարդենիս-25'!AA8+K.xach!AA8+'Vanazor HK'!AA8</f>
        <v>6</v>
      </c>
      <c r="AB8" s="107">
        <f>Հաղթանակ!AB8+'Նորք-25'!AB8+'Ձորակ-25'!AB8+'Վարդենիս-25'!AB8+K.xach!AB8+'Vanazor HK'!AB8</f>
        <v>6</v>
      </c>
      <c r="AC8" s="107">
        <f>Հաղթանակ!AC8+'Նորք-25'!AC8+'Ձորակ-25'!AC8+'Վարդենիս-25'!AC8+K.xach!AC8+'Vanazor HK'!AC8</f>
        <v>6</v>
      </c>
      <c r="AD8" s="107">
        <f>Հաղթանակ!AD8+'Նորք-25'!AD8+'Ձորակ-25'!AD8+'Վարդենիս-25'!AD8+K.xach!AD8+'Vanazor HK'!AD8</f>
        <v>6</v>
      </c>
      <c r="AE8" s="107">
        <f>Հաղթանակ!AE8+'Նորք-25'!AE8+'Ձորակ-25'!AE8+'Վարդենիս-25'!AE8+K.xach!AE8+'Vanazor HK'!AE8</f>
        <v>6</v>
      </c>
      <c r="AF8" s="107">
        <f>Հաղթանակ!AF8+'Նորք-25'!AF8+'Ձորակ-25'!AF8+'Վարդենիս-25'!AF8+K.xach!AF8+'Vanazor HK'!AF8</f>
        <v>4</v>
      </c>
      <c r="AG8" s="107">
        <f>Հաղթանակ!AG8+'Նորք-25'!AG8+'Ձորակ-25'!AG8+'Վարդենիս-25'!AG8+K.xach!AG8+'Vanazor HK'!AG8</f>
        <v>4</v>
      </c>
      <c r="AH8" s="107">
        <f>Հաղթանակ!AH8+'Նորք-25'!AH8+'Ձորակ-25'!AH8+'Վարդենիս-25'!AH8+K.xach!AH8+'Vanazor HK'!AH8</f>
        <v>4</v>
      </c>
      <c r="AI8" s="107">
        <f>Հաղթանակ!AI8+'Նորք-25'!AI8+'Ձորակ-25'!AI8+'Վարդենիս-25'!AI8+K.xach!AI8+'Vanazor HK'!AI8</f>
        <v>4</v>
      </c>
      <c r="AJ8" s="107">
        <f>Հաղթանակ!AJ8+'Նորք-25'!AJ8+'Ձորակ-25'!AJ8+'Վարդենիս-25'!AJ8+K.xach!AJ8+'Vanazor HK'!AJ8</f>
        <v>4</v>
      </c>
      <c r="AK8" s="107">
        <f>Հաղթանակ!AK8+'Նորք-25'!AK8+'Ձորակ-25'!AK8+'Վարդենիս-25'!AK8+K.xach!AK8+'Vanazor HK'!AK8</f>
        <v>4</v>
      </c>
      <c r="AL8" s="107">
        <f>Հաղթանակ!AL8+'Նորք-25'!AL8+'Ձորակ-25'!AL8+'Վարդենիս-25'!AL8+K.xach!AL8+'Vanazor HK'!AL8</f>
        <v>2</v>
      </c>
      <c r="AM8" s="107">
        <f>Հաղթանակ!AM8+'Նորք-25'!AM8+'Ձորակ-25'!AM8+'Վարդենիս-25'!AM8+K.xach!AM8+'Vanazor HK'!AM8</f>
        <v>2</v>
      </c>
      <c r="AN8" s="107">
        <f>Հաղթանակ!AN8+'Նորք-25'!AN8+'Ձորակ-25'!AN8+'Վարդենիս-25'!AN8+K.xach!AN8+'Vanazor HK'!AN8</f>
        <v>2</v>
      </c>
      <c r="AO8" s="107">
        <f>Հաղթանակ!AO8+'Նորք-25'!AO8+'Ձորակ-25'!AO8+'Վարդենիս-25'!AO8+K.xach!AO8+'Vanazor HK'!AO8</f>
        <v>1</v>
      </c>
      <c r="AP8" s="55">
        <f>P8-H8</f>
        <v>0</v>
      </c>
      <c r="AQ8" s="38">
        <f>H8-F8</f>
        <v>0</v>
      </c>
      <c r="AR8" s="38">
        <f>P8-F8</f>
        <v>0</v>
      </c>
    </row>
    <row r="9" spans="1:86" ht="17.25" customHeight="1">
      <c r="A9" s="57"/>
      <c r="B9" s="62" t="s">
        <v>42</v>
      </c>
      <c r="C9" s="60"/>
      <c r="D9" s="107">
        <f>Հաղթանակ!D9+'Նորք-25'!D9+'Ձորակ-25'!D9+'Վարդենիս-25'!D9+K.xach!D9+'Vanazor HK'!D9</f>
        <v>409676</v>
      </c>
      <c r="E9" s="107">
        <f>Հաղթանակ!E9+'Նորք-25'!E9+'Ձորակ-25'!E9+'Վարդենիս-25'!E9+K.xach!E9+'Vanazor HK'!E9</f>
        <v>0</v>
      </c>
      <c r="F9" s="107">
        <f>Հաղթանակ!F9+'Նորք-25'!F9+'Ձորակ-25'!F9+'Վարդենիս-25'!F9+K.xach!F9+'Vanazor HK'!F9</f>
        <v>434262</v>
      </c>
      <c r="G9" s="107">
        <f>Հաղթանակ!G9+'Նորք-25'!G9+'Ձորակ-25'!G9+'Վարդենիս-25'!G9+K.xach!G9+'Vanazor HK'!G9</f>
        <v>0</v>
      </c>
      <c r="H9" s="107">
        <f>Հաղթանակ!H9+'Նորք-25'!H9+'Ձորակ-25'!H9+'Վարդենիս-25'!H9+K.xach!H9+'Vanazor HK'!H9</f>
        <v>470310</v>
      </c>
      <c r="I9" s="107">
        <f>Հաղթանակ!I9+'Նորք-25'!I9+'Ձորակ-25'!I9+'Վարդենիս-25'!I9+K.xach!I9+'Vanazor HK'!I9</f>
        <v>0</v>
      </c>
      <c r="J9" s="107">
        <f>Հաղթանակ!J9+'Նորք-25'!J9+'Ձորակ-25'!J9+'Վարդենիս-25'!J9+K.xach!J9+'Vanazor HK'!J9</f>
        <v>0</v>
      </c>
      <c r="K9" s="107">
        <f>Հաղթանակ!K9+'Նորք-25'!K9+'Ձորակ-25'!K9+'Վարդենիս-25'!K9+K.xach!K9+'Vanazor HK'!K9</f>
        <v>0</v>
      </c>
      <c r="L9" s="107">
        <f>Հաղթանակ!L9+'Նորք-25'!L9+'Ձորակ-25'!L9+'Վարդենիս-25'!L9+K.xach!L9+'Vanazor HK'!L9</f>
        <v>0</v>
      </c>
      <c r="M9" s="107">
        <f>Հաղթանակ!M9+'Նորք-25'!M9+'Ձորակ-25'!M9+'Վարդենիս-25'!M9+K.xach!M9+'Vanazor HK'!M9</f>
        <v>0</v>
      </c>
      <c r="N9" s="107">
        <f>Հաղթանակ!N9+'Նորք-25'!N9+'Ձորակ-25'!N9+'Վարդենիս-25'!N9+K.xach!N9+'Vanazor HK'!N9</f>
        <v>252660</v>
      </c>
      <c r="O9" s="107">
        <f>Հաղթանակ!O9+'Նորք-25'!O9+'Ձորակ-25'!O9+'Վարդենիս-25'!O9+K.xach!O9+'Vanazor HK'!O9</f>
        <v>256515</v>
      </c>
      <c r="P9" s="107">
        <f>Հաղթանակ!P9+'Նորք-25'!P9+'Ձորակ-25'!P9+'Վարդենիս-25'!P9+K.xach!P9+'Vanazor HK'!P9</f>
        <v>489100</v>
      </c>
      <c r="Q9" s="111">
        <f>Հաղթանակ!Q9+'Նորք-25'!Q9+'Ձորակ-25'!Q9+'Վարդենիս-25'!Q9+K.xach!Q9</f>
        <v>0</v>
      </c>
      <c r="R9" s="111">
        <f>Հաղթանակ!R9+'Նորք-25'!R9+'Ձորակ-25'!R9+'Վարդենիս-25'!R9+K.xach!R9</f>
        <v>232585</v>
      </c>
      <c r="S9" s="111">
        <f>Հաղթանակ!S9+'Նորք-25'!S9+'Ձորակ-25'!S9+'Վարդենիս-25'!S9+K.xach!S9</f>
        <v>236440</v>
      </c>
      <c r="T9" s="111">
        <f>Հաղթանակ!T9+'Նորք-25'!T9+'Ձորակ-25'!T9+'Վարդենիս-25'!T9+K.xach!T9</f>
        <v>469025</v>
      </c>
      <c r="U9" s="111">
        <f>Հաղթանակ!U9+'Նորք-25'!U9+'Ձորակ-25'!U9+'Վարդենիս-25'!U9+K.xach!U9</f>
        <v>0</v>
      </c>
      <c r="V9" s="111">
        <f>Հաղթանակ!V9+'Նորք-25'!V9+'Ձորակ-25'!V9+'Վարդենիս-25'!V9+K.xach!V9</f>
        <v>232585</v>
      </c>
      <c r="W9" s="111">
        <f>Հաղթանակ!W9+'Նորք-25'!W9+'Ձորակ-25'!W9+'Վարդենիս-25'!W9+K.xach!W9</f>
        <v>236440</v>
      </c>
      <c r="X9" s="111">
        <f>Հաղթանակ!X9+'Նորք-25'!X9+'Ձորակ-25'!X9+'Վարդենիս-25'!X9+K.xach!X9</f>
        <v>469025</v>
      </c>
      <c r="Y9" s="111">
        <f>Հաղթանակ!Y9+'Նորք-25'!Y9+'Ձորակ-25'!Y9+'Վարդենիս-25'!Y9+K.xach!Y9</f>
        <v>0</v>
      </c>
      <c r="Z9" s="111">
        <f>Հաղթանակ!Z9+'Նորք-25'!Z9+'Ձորակ-25'!Z9+'Վարդենիս-25'!Z9+K.xach!Z9</f>
        <v>232585</v>
      </c>
      <c r="AA9" s="111">
        <f>Հաղթանակ!AA9+'Նորք-25'!AA9+'Ձորակ-25'!AA9+'Վարդենիս-25'!AA9+K.xach!AA9</f>
        <v>236440</v>
      </c>
      <c r="AB9" s="111">
        <f>Հաղթանակ!AB9+'Նորք-25'!AB9+'Ձորակ-25'!AB9+'Վարդենիս-25'!AB9+K.xach!AB9</f>
        <v>469025</v>
      </c>
      <c r="AC9" s="111">
        <f>Հաղթանակ!R9+'Նորք-25'!R9+'Ձորակ-25'!R9+'Վարդենիս-25'!R9+K.xach!R9</f>
        <v>232585</v>
      </c>
      <c r="AD9" s="111">
        <f>Հաղթանակ!S9+'Նորք-25'!S9+'Ձորակ-25'!S9+'Վարդենիս-25'!S9+K.xach!S9</f>
        <v>236440</v>
      </c>
      <c r="AE9" s="111">
        <f>Հաղթանակ!T9+'Նորք-25'!T9+'Ձորակ-25'!T9+'Վարդենիս-25'!T9+K.xach!T9</f>
        <v>469025</v>
      </c>
      <c r="AF9" s="111">
        <f>Հաղթանակ!AF9+'Նորք-25'!AF9+'Ձորակ-25'!AF9+'Վարդենիս-25'!AF9+K.xach!AF9</f>
        <v>28960</v>
      </c>
      <c r="AG9" s="111">
        <f>Հաղթանակ!AG9+'Նորք-25'!AG9+'Ձորակ-25'!AG9+'Վարդենիս-25'!AG9+K.xach!AG9</f>
        <v>29440</v>
      </c>
      <c r="AH9" s="111">
        <f>Հաղթանակ!AH9+'Նորք-25'!AH9+'Ձորակ-25'!AH9+'Վարդենիս-25'!AH9+K.xach!AH9</f>
        <v>58400</v>
      </c>
      <c r="AI9" s="111">
        <f>Հաղթանակ!AI9+'Նորք-25'!AI9+'Ձորակ-25'!AI9+'Վարդենիս-25'!AI9+K.xach!AI9</f>
        <v>28960</v>
      </c>
      <c r="AJ9" s="111">
        <f>Հաղթանակ!AJ9+'Նորք-25'!AJ9+'Ձորակ-25'!AJ9+'Վարդենիս-25'!AJ9+K.xach!AJ9</f>
        <v>29440</v>
      </c>
      <c r="AK9" s="111">
        <f>Հաղթանակ!AK9+'Նորք-25'!AK9+'Ձորակ-25'!AK9+'Վարդենիս-25'!AK9+K.xach!AK9</f>
        <v>58400</v>
      </c>
      <c r="AL9" s="111">
        <f>Հաղթանակ!AL9+'Նորք-25'!AL9+'Ձորակ-25'!AL9+'Վարդենիս-25'!AL9+K.xach!AL9</f>
        <v>0</v>
      </c>
      <c r="AM9" s="111">
        <f>Հաղթանակ!AM9+'Նորք-25'!AM9+'Ձորակ-25'!AM9+'Վարդենիս-25'!AM9+K.xach!AM9</f>
        <v>0</v>
      </c>
      <c r="AN9" s="111">
        <f>Հաղթանակ!AN9+'Նորք-25'!AN9+'Ձորակ-25'!AN9+'Վարդենիս-25'!AN9+K.xach!AN9</f>
        <v>0</v>
      </c>
      <c r="AO9" s="111">
        <f>Հաղթանակ!AO9+'Նորք-25'!AO9+'Ձորակ-25'!AO9+'Վարդենիս-25'!AO9+K.xach!AO9</f>
        <v>0</v>
      </c>
      <c r="AP9" s="55">
        <f t="shared" ref="AP9:AP72" si="0">P9-H9</f>
        <v>18790</v>
      </c>
      <c r="AQ9" s="38">
        <f t="shared" ref="AQ9:AQ72" si="1">H9-F9</f>
        <v>36048</v>
      </c>
      <c r="AR9" s="38">
        <f t="shared" ref="AR9:AR72" si="2">P9-F9</f>
        <v>54838</v>
      </c>
    </row>
    <row r="10" spans="1:86" ht="25.5">
      <c r="A10" s="57"/>
      <c r="B10" s="64" t="s">
        <v>43</v>
      </c>
      <c r="C10" s="60" t="s">
        <v>44</v>
      </c>
      <c r="D10" s="107">
        <f>Հաղթանակ!D10+'Նորք-25'!D10+'Ձորակ-25'!D10+'Վարդենիս-25'!D10+K.xach!D10+'Vanazor HK'!D10</f>
        <v>1122.2821917808219</v>
      </c>
      <c r="E10" s="107">
        <f>Հաղթանակ!E10+'Նորք-25'!E10+'Ձորակ-25'!E10+'Վարդենիս-25'!E10+K.xach!E10+'Vanazor HK'!E10</f>
        <v>0</v>
      </c>
      <c r="F10" s="107">
        <f>Հաղթանակ!F10+'Նորք-25'!F10+'Ձորակ-25'!F10+'Վարդենիս-25'!F10+K.xach!F10+'Vanazor HK'!F10</f>
        <v>1190</v>
      </c>
      <c r="G10" s="107">
        <f>Հաղթանակ!G10+'Նորք-25'!G10+'Ձորակ-25'!G10+'Վարդենիս-25'!G10+K.xach!G10+'Vanazor HK'!G10</f>
        <v>0</v>
      </c>
      <c r="H10" s="107">
        <f>Հաղթանակ!H10+'Նորք-25'!H10+'Ձորակ-25'!H10+'Վարդենիս-25'!H10+K.xach!H10+'Vanazor HK'!H10</f>
        <v>1285</v>
      </c>
      <c r="I10" s="107">
        <f>Հաղթանակ!I10+'Նորք-25'!I10+'Ձորակ-25'!I10+'Վարդենիս-25'!I10+K.xach!I10+'Vanazor HK'!I10</f>
        <v>0</v>
      </c>
      <c r="J10" s="107">
        <f>Հաղթանակ!J10+'Նորք-25'!J10+'Ձորակ-25'!J10+'Վարդենիս-25'!J10+K.xach!J10+'Vanazor HK'!J10</f>
        <v>0</v>
      </c>
      <c r="K10" s="107">
        <f>Հաղթանակ!K10+'Նորք-25'!K10+'Ձորակ-25'!K10+'Վարդենիս-25'!K10+K.xach!K10+'Vanazor HK'!K10</f>
        <v>0</v>
      </c>
      <c r="L10" s="107">
        <f>Հաղթանակ!L10+'Նորք-25'!L10+'Ձորակ-25'!L10+'Վարդենիս-25'!L10+K.xach!L10+'Vanazor HK'!L10</f>
        <v>0</v>
      </c>
      <c r="M10" s="107">
        <f>Հաղթանակ!M10+'Նորք-25'!M10+'Ձորակ-25'!M10+'Վարդենիս-25'!M10+K.xach!M10+'Vanazor HK'!M10</f>
        <v>0</v>
      </c>
      <c r="N10" s="107">
        <f>Հաղթանակ!N10+'Նորք-25'!N10+'Ձորակ-25'!N10+'Վարդենիս-25'!N10+K.xach!N10+'Vanazor HK'!N10</f>
        <v>1340</v>
      </c>
      <c r="O10" s="107">
        <f>Հաղթանակ!O10+'Նորք-25'!O10+'Ձորակ-25'!O10+'Վարդենիս-25'!O10+K.xach!O10+'Vanazor HK'!O10</f>
        <v>1340</v>
      </c>
      <c r="P10" s="107">
        <f>Հաղթանակ!P10+'Նորք-25'!P10+'Ձորակ-25'!P10+'Վարդենիս-25'!P10+K.xach!P10+'Vanazor HK'!P10</f>
        <v>1340</v>
      </c>
      <c r="Q10" s="111">
        <f>Հաղթանակ!Q10+'Նորք-25'!Q10+'Ձորակ-25'!Q10+'Վարդենիս-25'!Q10+K.xach!Q10</f>
        <v>0</v>
      </c>
      <c r="R10" s="111">
        <f>Հաղթանակ!R10+'Նորք-25'!R10+'Ձորակ-25'!R10+'Վարդենիս-25'!R10+K.xach!R10</f>
        <v>1285</v>
      </c>
      <c r="S10" s="111">
        <f>Հաղթանակ!S10+'Նորք-25'!S10+'Ձորակ-25'!S10+'Վարդենիս-25'!S10+K.xach!S10</f>
        <v>1285</v>
      </c>
      <c r="T10" s="111">
        <f>Հաղթանակ!T10+'Նորք-25'!T10+'Ձորակ-25'!T10+'Վարդենիս-25'!T10+K.xach!T10</f>
        <v>1285</v>
      </c>
      <c r="U10" s="111">
        <f>Հաղթանակ!U10+'Նորք-25'!U10+'Ձորակ-25'!U10+'Վարդենիս-25'!U10+K.xach!U10</f>
        <v>0</v>
      </c>
      <c r="V10" s="111">
        <f>Հաղթանակ!V10+'Նորք-25'!V10+'Ձորակ-25'!V10+'Վարդենիս-25'!V10+K.xach!V10</f>
        <v>1285</v>
      </c>
      <c r="W10" s="111">
        <f>Հաղթանակ!W10+'Նորք-25'!W10+'Ձորակ-25'!W10+'Վարդենիս-25'!W10+K.xach!W10</f>
        <v>1285</v>
      </c>
      <c r="X10" s="111">
        <f>Հաղթանակ!X10+'Նորք-25'!X10+'Ձորակ-25'!X10+'Վարդենիս-25'!X10+K.xach!X10</f>
        <v>1285</v>
      </c>
      <c r="Y10" s="111">
        <f>Հաղթանակ!Y10+'Նորք-25'!Y10+'Ձորակ-25'!Y10+'Վարդենիս-25'!Y10+K.xach!Y10</f>
        <v>0</v>
      </c>
      <c r="Z10" s="111">
        <f>Հաղթանակ!Z10+'Նորք-25'!Z10+'Ձորակ-25'!Z10+'Վարդենիս-25'!Z10+K.xach!Z10</f>
        <v>1285</v>
      </c>
      <c r="AA10" s="111">
        <f>Հաղթանակ!AA10+'Նորք-25'!AA10+'Ձորակ-25'!AA10+'Վարդենիս-25'!AA10+K.xach!AA10</f>
        <v>1285</v>
      </c>
      <c r="AB10" s="111">
        <f>Հաղթանակ!AB10+'Նորք-25'!AB10+'Ձորակ-25'!AB10+'Վարդենիս-25'!AB10+K.xach!AB10</f>
        <v>1285</v>
      </c>
      <c r="AC10" s="111">
        <f>Հաղթանակ!R10+'Նորք-25'!R10+'Ձորակ-25'!R10+'Վարդենիս-25'!R10+K.xach!R10</f>
        <v>1285</v>
      </c>
      <c r="AD10" s="111">
        <f>Հաղթանակ!S10+'Նորք-25'!S10+'Ձորակ-25'!S10+'Վարդենիս-25'!S10+K.xach!S10</f>
        <v>1285</v>
      </c>
      <c r="AE10" s="111">
        <f>Հաղթանակ!T10+'Նորք-25'!T10+'Ձորակ-25'!T10+'Վարդենիս-25'!T10+K.xach!T10</f>
        <v>1285</v>
      </c>
      <c r="AF10" s="111">
        <f>Հաղթանակ!AF10+'Նորք-25'!AF10+'Ձորակ-25'!AF10+'Վարդենիս-25'!AF10+K.xach!AF10</f>
        <v>160</v>
      </c>
      <c r="AG10" s="111">
        <f>Հաղթանակ!AG10+'Նորք-25'!AG10+'Ձորակ-25'!AG10+'Վարդենիս-25'!AG10+K.xach!AG10</f>
        <v>160</v>
      </c>
      <c r="AH10" s="111">
        <f>Հաղթանակ!AH10+'Նորք-25'!AH10+'Ձորակ-25'!AH10+'Վարդենիս-25'!AH10+K.xach!AH10</f>
        <v>160</v>
      </c>
      <c r="AI10" s="111">
        <f>Հաղթանակ!AI10+'Նորք-25'!AI10+'Ձորակ-25'!AI10+'Վարդենիս-25'!AI10+K.xach!AI10</f>
        <v>160</v>
      </c>
      <c r="AJ10" s="111">
        <f>Հաղթանակ!AJ10+'Նորք-25'!AJ10+'Ձորակ-25'!AJ10+'Վարդենիս-25'!AJ10+K.xach!AJ10</f>
        <v>160</v>
      </c>
      <c r="AK10" s="111">
        <f>Հաղթանակ!AK10+'Նորք-25'!AK10+'Ձորակ-25'!AK10+'Վարդենիս-25'!AK10+K.xach!AK10</f>
        <v>160</v>
      </c>
      <c r="AL10" s="111">
        <f>Հաղթանակ!AL10+'Նորք-25'!AL10+'Ձորակ-25'!AL10+'Վարդենիս-25'!AL10+K.xach!AL10</f>
        <v>0</v>
      </c>
      <c r="AM10" s="111">
        <f>Հաղթանակ!AM10+'Նորք-25'!AM10+'Ձորակ-25'!AM10+'Վարդենիս-25'!AM10+K.xach!AM10</f>
        <v>0</v>
      </c>
      <c r="AN10" s="111">
        <f>Հաղթանակ!AN10+'Նորք-25'!AN10+'Ձորակ-25'!AN10+'Վարդենիս-25'!AN10+K.xach!AN10</f>
        <v>0</v>
      </c>
      <c r="AO10" s="111">
        <f>Հաղթանակ!AO10+'Նորք-25'!AO10+'Ձորակ-25'!AO10+'Վարդենիս-25'!AO10+K.xach!AO10</f>
        <v>0</v>
      </c>
      <c r="AP10" s="55">
        <f t="shared" si="0"/>
        <v>55</v>
      </c>
      <c r="AQ10" s="38">
        <f t="shared" si="1"/>
        <v>95</v>
      </c>
      <c r="AR10" s="38">
        <f t="shared" si="2"/>
        <v>150</v>
      </c>
      <c r="AV10" s="38">
        <v>-1340</v>
      </c>
    </row>
    <row r="11" spans="1:86" ht="24.75" customHeight="1">
      <c r="A11" s="57"/>
      <c r="B11" s="66" t="s">
        <v>45</v>
      </c>
      <c r="C11" s="67" t="s">
        <v>46</v>
      </c>
      <c r="D11" s="107">
        <f>Հաղթանակ!D11+'Նորք-25'!D11+'Ձորակ-25'!D11+'Վարդենիս-25'!D11+K.xach!D11+'Vanazor HK'!D11</f>
        <v>805.5</v>
      </c>
      <c r="E11" s="107">
        <f>Հաղթանակ!E11+'Նորք-25'!E11+'Ձորակ-25'!E11+'Վարդենիս-25'!E11+K.xach!E11+'Vanazor HK'!E11</f>
        <v>0</v>
      </c>
      <c r="F11" s="107">
        <f>Հաղթանակ!F11+'Նորք-25'!F11+'Ձորակ-25'!F11+'Վարդենիս-25'!F11+K.xach!F11+'Vanazor HK'!F11</f>
        <v>824.5</v>
      </c>
      <c r="G11" s="107">
        <f>Հաղթանակ!G11+'Նորք-25'!G11+'Ձորակ-25'!G11+'Վարդենիս-25'!G11+K.xach!G11+'Vanazor HK'!G11</f>
        <v>0</v>
      </c>
      <c r="H11" s="107">
        <f>Հաղթանակ!H11+'Նորք-25'!H11+'Ձորակ-25'!H11+'Վարդենիս-25'!H11+K.xach!H11+'Vanazor HK'!H11</f>
        <v>957</v>
      </c>
      <c r="I11" s="107">
        <f>Հաղթանակ!I11+'Նորք-25'!I11+'Ձորակ-25'!I11+'Վարդենիս-25'!I11+K.xach!I11+'Vanazor HK'!I11</f>
        <v>0</v>
      </c>
      <c r="J11" s="107">
        <f>Հաղթանակ!J11+'Նորք-25'!J11+'Ձորակ-25'!J11+'Վարդենիս-25'!J11+K.xach!J11+'Vanazor HK'!J11</f>
        <v>0</v>
      </c>
      <c r="K11" s="107">
        <f>Հաղթանակ!K11+'Նորք-25'!K11+'Ձորակ-25'!K11+'Վարդենիս-25'!K11+K.xach!K11+'Vanazor HK'!K11</f>
        <v>0</v>
      </c>
      <c r="L11" s="107">
        <f>Հաղթանակ!L11+'Նորք-25'!L11+'Ձորակ-25'!L11+'Վարդենիս-25'!L11+K.xach!L11+'Vanazor HK'!L11</f>
        <v>0</v>
      </c>
      <c r="M11" s="107">
        <f>Հաղթանակ!M11+'Նորք-25'!M11+'Ձորակ-25'!M11+'Վարդենիս-25'!M11+K.xach!M11+'Vanazor HK'!M11</f>
        <v>0</v>
      </c>
      <c r="N11" s="107">
        <f>Հաղթանակ!N11+'Նորք-25'!N11+'Ձորակ-25'!N11+'Վարդենիս-25'!N11+K.xach!N11+'Vanazor HK'!N11</f>
        <v>847.1</v>
      </c>
      <c r="O11" s="107">
        <f>Հաղթանակ!O11+'Նորք-25'!O11+'Ձորակ-25'!O11+'Վարդենիս-25'!O11+K.xach!O11+'Vanazor HK'!O11</f>
        <v>847.1</v>
      </c>
      <c r="P11" s="107">
        <f>Հաղթանակ!P11+'Նորք-25'!P11+'Ձորակ-25'!P11+'Վարդենիս-25'!P11+K.xach!P11+'Vanazor HK'!P11</f>
        <v>1000.2</v>
      </c>
      <c r="Q11" s="111">
        <f>Հաղթանակ!Q11+'Նորք-25'!Q11+'Ձորակ-25'!Q11+'Վարդենիս-25'!Q11+K.xach!Q11</f>
        <v>0</v>
      </c>
      <c r="R11" s="111">
        <f>Հաղթանակ!R11+'Նորք-25'!R11+'Ձորակ-25'!R11+'Վարդենիս-25'!R11+K.xach!R11</f>
        <v>808.1</v>
      </c>
      <c r="S11" s="111">
        <f>Հաղթանակ!S11+'Նորք-25'!S11+'Ձորակ-25'!S11+'Վարդենիս-25'!S11+K.xach!S11</f>
        <v>808.1</v>
      </c>
      <c r="T11" s="111">
        <f>Հաղթանակ!T11+'Նորք-25'!T11+'Ձորակ-25'!T11+'Վարդենիս-25'!T11+K.xach!T11</f>
        <v>961.2</v>
      </c>
      <c r="U11" s="111">
        <f>Հաղթանակ!U11+'Նորք-25'!U11+'Ձորակ-25'!U11+'Վարդենիս-25'!U11+K.xach!U11</f>
        <v>0</v>
      </c>
      <c r="V11" s="111">
        <f>Հաղթանակ!V11+'Նորք-25'!V11+'Ձորակ-25'!V11+'Վարդենիս-25'!V11+K.xach!V11</f>
        <v>808.1</v>
      </c>
      <c r="W11" s="111">
        <f>Հաղթանակ!W11+'Նորք-25'!W11+'Ձորակ-25'!W11+'Վարդենիս-25'!W11+K.xach!W11</f>
        <v>808.1</v>
      </c>
      <c r="X11" s="111">
        <f>Հաղթանակ!X11+'Նորք-25'!X11+'Ձորակ-25'!X11+'Վարդենիս-25'!X11+K.xach!X11</f>
        <v>961.2</v>
      </c>
      <c r="Y11" s="111">
        <f>Հաղթանակ!Y11+'Նորք-25'!Y11+'Ձորակ-25'!Y11+'Վարդենիս-25'!Y11+K.xach!Y11</f>
        <v>0</v>
      </c>
      <c r="Z11" s="111">
        <f>Հաղթանակ!Z11+'Նորք-25'!Z11+'Ձորակ-25'!Z11+'Վարդենիս-25'!Z11+K.xach!Z11</f>
        <v>808.1</v>
      </c>
      <c r="AA11" s="111">
        <f>Հաղթանակ!AA11+'Նորք-25'!AA11+'Ձորակ-25'!AA11+'Վարդենիս-25'!AA11+K.xach!AA11</f>
        <v>808.1</v>
      </c>
      <c r="AB11" s="111">
        <f>Հաղթանակ!AB11+'Նորք-25'!AB11+'Ձորակ-25'!AB11+'Վարդենիս-25'!AB11+K.xach!AB11</f>
        <v>961.2</v>
      </c>
      <c r="AC11" s="111">
        <f>Հաղթանակ!R11+'Նորք-25'!R11+'Ձորակ-25'!R11+'Վարդենիս-25'!R11+K.xach!R11</f>
        <v>808.1</v>
      </c>
      <c r="AD11" s="111">
        <f>Հաղթանակ!S11+'Նորք-25'!S11+'Ձորակ-25'!S11+'Վարդենիս-25'!S11+K.xach!S11</f>
        <v>808.1</v>
      </c>
      <c r="AE11" s="111">
        <f>Հաղթանակ!T11+'Նորք-25'!T11+'Ձորակ-25'!T11+'Վարդենիս-25'!T11+K.xach!T11</f>
        <v>961.2</v>
      </c>
      <c r="AF11" s="111">
        <f>Հաղթանակ!AF11+'Նորք-25'!AF11+'Ձորակ-25'!AF11+'Վարդենիս-25'!AF11+K.xach!AF11</f>
        <v>105</v>
      </c>
      <c r="AG11" s="111">
        <f>Հաղթանակ!AG11+'Նորք-25'!AG11+'Ձորակ-25'!AG11+'Վարդենիս-25'!AG11+K.xach!AG11</f>
        <v>105</v>
      </c>
      <c r="AH11" s="111">
        <f>Հաղթանակ!AH11+'Նորք-25'!AH11+'Ձորակ-25'!AH11+'Վարդենիս-25'!AH11+K.xach!AH11</f>
        <v>105</v>
      </c>
      <c r="AI11" s="111">
        <f>Հաղթանակ!AI11+'Նորք-25'!AI11+'Ձորակ-25'!AI11+'Վարդենիս-25'!AI11+K.xach!AI11</f>
        <v>105</v>
      </c>
      <c r="AJ11" s="111">
        <f>Հաղթանակ!AJ11+'Նորք-25'!AJ11+'Ձորակ-25'!AJ11+'Վարդենիս-25'!AJ11+K.xach!AJ11</f>
        <v>105</v>
      </c>
      <c r="AK11" s="111">
        <f>Հաղթանակ!AK11+'Նորք-25'!AK11+'Ձորակ-25'!AK11+'Վարդենիս-25'!AK11+K.xach!AK11</f>
        <v>586.20000000000005</v>
      </c>
      <c r="AL11" s="111">
        <f>Հաղթանակ!AL11+'Նորք-25'!AL11+'Ձորակ-25'!AL11+'Վարդենիս-25'!AL11+K.xach!AL11</f>
        <v>0</v>
      </c>
      <c r="AM11" s="111">
        <f>Հաղթանակ!AM11+'Նորք-25'!AM11+'Ձորակ-25'!AM11+'Վարդենիս-25'!AM11+K.xach!AM11</f>
        <v>0</v>
      </c>
      <c r="AN11" s="111">
        <f>Հաղթանակ!AN11+'Նորք-25'!AN11+'Ձորակ-25'!AN11+'Վարդենիս-25'!AN11+K.xach!AN11</f>
        <v>0</v>
      </c>
      <c r="AO11" s="111">
        <f>Հաղթանակ!AO11+'Նորք-25'!AO11+'Ձորակ-25'!AO11+'Վարդենիս-25'!AO11+K.xach!AO11</f>
        <v>0</v>
      </c>
      <c r="AP11" s="55">
        <f t="shared" si="0"/>
        <v>43.200000000000045</v>
      </c>
      <c r="AQ11" s="38">
        <f t="shared" si="1"/>
        <v>132.5</v>
      </c>
      <c r="AR11" s="38">
        <f t="shared" si="2"/>
        <v>175.70000000000005</v>
      </c>
    </row>
    <row r="12" spans="1:86" ht="27.75" hidden="1" customHeight="1">
      <c r="A12" s="57"/>
      <c r="B12" s="68" t="s">
        <v>47</v>
      </c>
      <c r="C12" s="67" t="s">
        <v>46</v>
      </c>
      <c r="D12" s="107">
        <f>Հաղթանակ!D12+'Նորք-25'!D12+'Ձորակ-25'!D12+'Վարդենիս-25'!D12+K.xach!D12+'Vanazor HK'!D12</f>
        <v>467</v>
      </c>
      <c r="E12" s="107">
        <f>Հաղթանակ!E12+'Նորք-25'!E12+'Ձորակ-25'!E12+'Վարդենիս-25'!E12+K.xach!E12+'Vanazor HK'!E12</f>
        <v>0</v>
      </c>
      <c r="F12" s="107">
        <f>Հաղթանակ!F12+'Նորք-25'!F12+'Ձորակ-25'!F12+'Վարդենիս-25'!F12+K.xach!F12+'Vanazor HK'!F12</f>
        <v>468.5</v>
      </c>
      <c r="G12" s="107">
        <f>Հաղթանակ!G12+'Նորք-25'!G12+'Ձորակ-25'!G12+'Վարդենիս-25'!G12+K.xach!G12+'Vanazor HK'!G12</f>
        <v>0</v>
      </c>
      <c r="H12" s="107">
        <f>Հաղթանակ!H12+'Նորք-25'!H12+'Ձորակ-25'!H12+'Վարդենիս-25'!H12+K.xach!H12+'Vanazor HK'!H12</f>
        <v>957</v>
      </c>
      <c r="I12" s="107">
        <f>Հաղթանակ!I12+'Նորք-25'!I12+'Ձորակ-25'!I12+'Վարդենիս-25'!I12+K.xach!I12+'Vanazor HK'!I12</f>
        <v>0</v>
      </c>
      <c r="J12" s="107">
        <f>Հաղթանակ!J12+'Նորք-25'!J12+'Ձորակ-25'!J12+'Վարդենիս-25'!J12+K.xach!J12+'Vanazor HK'!J12</f>
        <v>0</v>
      </c>
      <c r="K12" s="107">
        <f>Հաղթանակ!K12+'Նորք-25'!K12+'Ձորակ-25'!K12+'Վարդենիս-25'!K12+K.xach!K12+'Vanazor HK'!K12</f>
        <v>0</v>
      </c>
      <c r="L12" s="107">
        <f>Հաղթանակ!L12+'Նորք-25'!L12+'Ձորակ-25'!L12+'Վարդենիս-25'!L12+K.xach!L12+'Vanazor HK'!L12</f>
        <v>0</v>
      </c>
      <c r="M12" s="107">
        <f>Հաղթանակ!M12+'Նորք-25'!M12+'Ձորակ-25'!M12+'Վարդենիս-25'!M12+K.xach!M12+'Vanazor HK'!M12</f>
        <v>0</v>
      </c>
      <c r="N12" s="107">
        <f>Հաղթանակ!N12+'Նորք-25'!N12+'Ձորակ-25'!N12+'Վարդենիս-25'!N12+K.xach!N12+'Vanazor HK'!N12</f>
        <v>164</v>
      </c>
      <c r="O12" s="107">
        <f>Հաղթանակ!O12+'Նորք-25'!O12+'Ձորակ-25'!O12+'Վարդենիս-25'!O12+K.xach!O12+'Vanazor HK'!O12</f>
        <v>164</v>
      </c>
      <c r="P12" s="107">
        <f>Հաղթանակ!P12+'Նորք-25'!P12+'Ձորակ-25'!P12+'Վարդենիս-25'!P12+K.xach!P12+'Vanazor HK'!P12</f>
        <v>173</v>
      </c>
      <c r="Q12" s="111">
        <f>Հաղթանակ!Q12+'Նորք-25'!Q12+'Ձորակ-25'!Q12+'Վարդենիս-25'!Q12+K.xach!Q12</f>
        <v>0</v>
      </c>
      <c r="R12" s="111">
        <f>Հաղթանակ!R12+'Նորք-25'!R12+'Ձորակ-25'!R12+'Վարդենիս-25'!R12+K.xach!R12</f>
        <v>125</v>
      </c>
      <c r="S12" s="111">
        <f>Հաղթանակ!S12+'Նորք-25'!S12+'Ձորակ-25'!S12+'Վարդենիս-25'!S12+K.xach!S12</f>
        <v>125</v>
      </c>
      <c r="T12" s="111">
        <f>Հաղթանակ!T12+'Նորք-25'!T12+'Ձորակ-25'!T12+'Վարդենիս-25'!T12+K.xach!T12</f>
        <v>134</v>
      </c>
      <c r="U12" s="111">
        <f>Հաղթանակ!U12+'Նորք-25'!U12+'Ձորակ-25'!U12+'Վարդենիս-25'!U12+K.xach!U12</f>
        <v>0</v>
      </c>
      <c r="V12" s="111">
        <f>Հաղթանակ!V12+'Նորք-25'!V12+'Ձորակ-25'!V12+'Վարդենիս-25'!V12+K.xach!V12</f>
        <v>125</v>
      </c>
      <c r="W12" s="111">
        <f>Հաղթանակ!W12+'Նորք-25'!W12+'Ձորակ-25'!W12+'Վարդենիս-25'!W12+K.xach!W12</f>
        <v>125</v>
      </c>
      <c r="X12" s="111">
        <f>Հաղթանակ!X12+'Նորք-25'!X12+'Ձորակ-25'!X12+'Վարդենիս-25'!X12+K.xach!X12</f>
        <v>134</v>
      </c>
      <c r="Y12" s="111">
        <f>Հաղթանակ!Y12+'Նորք-25'!Y12+'Ձորակ-25'!Y12+'Վարդենիս-25'!Y12+K.xach!Y12</f>
        <v>0</v>
      </c>
      <c r="Z12" s="111">
        <f>Հաղթանակ!Z12+'Նորք-25'!Z12+'Ձորակ-25'!Z12+'Վարդենիս-25'!Z12+K.xach!Z12</f>
        <v>125</v>
      </c>
      <c r="AA12" s="111">
        <f>Հաղթանակ!AA12+'Նորք-25'!AA12+'Ձորակ-25'!AA12+'Վարդենիս-25'!AA12+K.xach!AA12</f>
        <v>125</v>
      </c>
      <c r="AB12" s="111">
        <f>Հաղթանակ!AB12+'Նորք-25'!AB12+'Ձորակ-25'!AB12+'Վարդենիս-25'!AB12+K.xach!AB12</f>
        <v>134</v>
      </c>
      <c r="AC12" s="111">
        <f>Հաղթանակ!R12+'Նորք-25'!R12+'Ձորակ-25'!R12+'Վարդենիս-25'!R12+K.xach!R12</f>
        <v>125</v>
      </c>
      <c r="AD12" s="111">
        <f>Հաղթանակ!S12+'Նորք-25'!S12+'Ձորակ-25'!S12+'Վարդենիս-25'!S12+K.xach!S12</f>
        <v>125</v>
      </c>
      <c r="AE12" s="111">
        <f>Հաղթանակ!T12+'Նորք-25'!T12+'Ձորակ-25'!T12+'Վարդենիս-25'!T12+K.xach!T12</f>
        <v>134</v>
      </c>
      <c r="AF12" s="111">
        <f>Հաղթանակ!AF12+'Նորք-25'!AF12+'Ձորակ-25'!AF12+'Վարդենիս-25'!AF12+K.xach!AF12</f>
        <v>105</v>
      </c>
      <c r="AG12" s="111">
        <f>Հաղթանակ!AG12+'Նորք-25'!AG12+'Ձորակ-25'!AG12+'Վարդենիս-25'!AG12+K.xach!AG12</f>
        <v>105</v>
      </c>
      <c r="AH12" s="111">
        <f>Հաղթանակ!AH12+'Նորք-25'!AH12+'Ձորակ-25'!AH12+'Վարդենիս-25'!AH12+K.xach!AH12</f>
        <v>105</v>
      </c>
      <c r="AI12" s="111">
        <f>Հաղթանակ!AI12+'Նորք-25'!AI12+'Ձորակ-25'!AI12+'Վարդենիս-25'!AI12+K.xach!AI12</f>
        <v>105</v>
      </c>
      <c r="AJ12" s="111">
        <f>Հաղթանակ!AJ12+'Նորք-25'!AJ12+'Ձորակ-25'!AJ12+'Վարդենիս-25'!AJ12+K.xach!AJ12</f>
        <v>105</v>
      </c>
      <c r="AK12" s="111">
        <f>Հաղթանակ!AK12+'Նորք-25'!AK12+'Ձորակ-25'!AK12+'Վարդենիս-25'!AK12+K.xach!AK12</f>
        <v>134</v>
      </c>
      <c r="AL12" s="111">
        <f>Հաղթանակ!AL12+'Նորք-25'!AL12+'Ձորակ-25'!AL12+'Վարդենիս-25'!AL12+K.xach!AL12</f>
        <v>0</v>
      </c>
      <c r="AM12" s="111">
        <f>Հաղթանակ!AM12+'Նորք-25'!AM12+'Ձորակ-25'!AM12+'Վարդենիս-25'!AM12+K.xach!AM12</f>
        <v>0</v>
      </c>
      <c r="AN12" s="111">
        <f>Հաղթանակ!AN12+'Նորք-25'!AN12+'Ձորակ-25'!AN12+'Վարդենիս-25'!AN12+K.xach!AN12</f>
        <v>0</v>
      </c>
      <c r="AO12" s="111">
        <f>Հաղթանակ!AO12+'Նորք-25'!AO12+'Ձորակ-25'!AO12+'Վարդենիս-25'!AO12+K.xach!AO12</f>
        <v>0</v>
      </c>
      <c r="AP12" s="55">
        <f t="shared" si="0"/>
        <v>-784</v>
      </c>
      <c r="AQ12" s="38">
        <f t="shared" si="1"/>
        <v>488.5</v>
      </c>
      <c r="AR12" s="38">
        <f t="shared" si="2"/>
        <v>-295.5</v>
      </c>
    </row>
    <row r="13" spans="1:86" ht="29.25" hidden="1" customHeight="1">
      <c r="A13" s="57"/>
      <c r="B13" s="56" t="s">
        <v>48</v>
      </c>
      <c r="C13" s="67" t="s">
        <v>46</v>
      </c>
      <c r="D13" s="107">
        <f>Հաղթանակ!D13+'Նորք-25'!D13+'Ձորակ-25'!D13+'Վարդենիս-25'!D13+K.xach!D13+'Vanazor HK'!D13</f>
        <v>38.5</v>
      </c>
      <c r="E13" s="107">
        <f>Հաղթանակ!E13+'Նորք-25'!E13+'Ձորակ-25'!E13+'Վարդենիս-25'!E13+K.xach!E13+'Vanazor HK'!E13</f>
        <v>0</v>
      </c>
      <c r="F13" s="107">
        <f>Հաղթանակ!F13+'Նորք-25'!F13+'Ձորակ-25'!F13+'Վարդենիս-25'!F13+K.xach!F13+'Vanazor HK'!F13</f>
        <v>40</v>
      </c>
      <c r="G13" s="107">
        <f>Հաղթանակ!G13+'Նորք-25'!G13+'Ձորակ-25'!G13+'Վարդենիս-25'!G13+K.xach!G13+'Vanazor HK'!G13</f>
        <v>0</v>
      </c>
      <c r="H13" s="107">
        <f>Հաղթանակ!H13+'Նորք-25'!H13+'Ձորակ-25'!H13+'Վարդենիս-25'!H13+K.xach!H13+'Vanazor HK'!H13</f>
        <v>0</v>
      </c>
      <c r="I13" s="107">
        <f>Հաղթանակ!I13+'Նորք-25'!I13+'Ձորակ-25'!I13+'Վարդենիս-25'!I13+K.xach!I13+'Vanazor HK'!I13</f>
        <v>0</v>
      </c>
      <c r="J13" s="107">
        <f>Հաղթանակ!J13+'Նորք-25'!J13+'Ձորակ-25'!J13+'Վարդենիս-25'!J13+K.xach!J13+'Vanazor HK'!J13</f>
        <v>0</v>
      </c>
      <c r="K13" s="107">
        <f>Հաղթանակ!K13+'Նորք-25'!K13+'Ձորակ-25'!K13+'Վարդենիս-25'!K13+K.xach!K13+'Vanazor HK'!K13</f>
        <v>0</v>
      </c>
      <c r="L13" s="107">
        <f>Հաղթանակ!L13+'Նորք-25'!L13+'Ձորակ-25'!L13+'Վարդենիս-25'!L13+K.xach!L13+'Vanazor HK'!L13</f>
        <v>0</v>
      </c>
      <c r="M13" s="107">
        <f>Հաղթանակ!M13+'Նորք-25'!M13+'Ձորակ-25'!M13+'Վարդենիս-25'!M13+K.xach!M13+'Vanazor HK'!M13</f>
        <v>0</v>
      </c>
      <c r="N13" s="107">
        <f>Հաղթանակ!N13+'Նորք-25'!N13+'Ձորակ-25'!N13+'Վարդենիս-25'!N13+K.xach!N13+'Vanazor HK'!N13</f>
        <v>14</v>
      </c>
      <c r="O13" s="107">
        <f>Հաղթանակ!O13+'Նորք-25'!O13+'Ձորակ-25'!O13+'Վարդենիս-25'!O13+K.xach!O13+'Vanazor HK'!O13</f>
        <v>14</v>
      </c>
      <c r="P13" s="107">
        <f>Հաղթանակ!P13+'Նորք-25'!P13+'Ձորակ-25'!P13+'Վարդենիս-25'!P13+K.xach!P13+'Vanazor HK'!P13</f>
        <v>22</v>
      </c>
      <c r="Q13" s="111">
        <f>Հաղթանակ!Q13+'Նորք-25'!Q13+'Ձորակ-25'!Q13+'Վարդենիս-25'!Q13+K.xach!Q13</f>
        <v>0</v>
      </c>
      <c r="R13" s="111">
        <f>Հաղթանակ!R13+'Նորք-25'!R13+'Ձորակ-25'!R13+'Վարդենիս-25'!R13+K.xach!R13</f>
        <v>14</v>
      </c>
      <c r="S13" s="111">
        <f>Հաղթանակ!S13+'Նորք-25'!S13+'Ձորակ-25'!S13+'Վարդենիս-25'!S13+K.xach!S13</f>
        <v>14</v>
      </c>
      <c r="T13" s="111">
        <f>Հաղթանակ!T13+'Նորք-25'!T13+'Ձորակ-25'!T13+'Վարդենիս-25'!T13+K.xach!T13</f>
        <v>22</v>
      </c>
      <c r="U13" s="111">
        <f>Հաղթանակ!U13+'Նորք-25'!U13+'Ձորակ-25'!U13+'Վարդենիս-25'!U13+K.xach!U13</f>
        <v>0</v>
      </c>
      <c r="V13" s="111">
        <f>Հաղթանակ!V13+'Նորք-25'!V13+'Ձորակ-25'!V13+'Վարդենիս-25'!V13+K.xach!V13</f>
        <v>14</v>
      </c>
      <c r="W13" s="111">
        <f>Հաղթանակ!W13+'Նորք-25'!W13+'Ձորակ-25'!W13+'Վարդենիս-25'!W13+K.xach!W13</f>
        <v>14</v>
      </c>
      <c r="X13" s="111">
        <f>Հաղթանակ!X13+'Նորք-25'!X13+'Ձորակ-25'!X13+'Վարդենիս-25'!X13+K.xach!X13</f>
        <v>22</v>
      </c>
      <c r="Y13" s="111">
        <f>Հաղթանակ!Y13+'Նորք-25'!Y13+'Ձորակ-25'!Y13+'Վարդենիս-25'!Y13+K.xach!Y13</f>
        <v>0</v>
      </c>
      <c r="Z13" s="111">
        <f>Հաղթանակ!Z13+'Նորք-25'!Z13+'Ձորակ-25'!Z13+'Վարդենիս-25'!Z13+K.xach!Z13</f>
        <v>14</v>
      </c>
      <c r="AA13" s="111">
        <f>Հաղթանակ!AA13+'Նորք-25'!AA13+'Ձորակ-25'!AA13+'Վարդենիս-25'!AA13+K.xach!AA13</f>
        <v>14</v>
      </c>
      <c r="AB13" s="111">
        <f>Հաղթանակ!AB13+'Նորք-25'!AB13+'Ձորակ-25'!AB13+'Վարդենիս-25'!AB13+K.xach!AB13</f>
        <v>22</v>
      </c>
      <c r="AC13" s="111">
        <f>Հաղթանակ!R13+'Նորք-25'!R13+'Ձորակ-25'!R13+'Վարդենիս-25'!R13+K.xach!R13</f>
        <v>14</v>
      </c>
      <c r="AD13" s="111">
        <f>Հաղթանակ!S13+'Նորք-25'!S13+'Ձորակ-25'!S13+'Վարդենիս-25'!S13+K.xach!S13</f>
        <v>14</v>
      </c>
      <c r="AE13" s="111">
        <f>Հաղթանակ!T13+'Նորք-25'!T13+'Ձորակ-25'!T13+'Վարդենիս-25'!T13+K.xach!T13</f>
        <v>22</v>
      </c>
      <c r="AF13" s="111">
        <f>Հաղթանակ!AF13+'Նորք-25'!AF13+'Ձորակ-25'!AF13+'Վարդենիս-25'!AF13+K.xach!AF13</f>
        <v>0</v>
      </c>
      <c r="AG13" s="111">
        <f>Հաղթանակ!AG13+'Նորք-25'!AG13+'Ձորակ-25'!AG13+'Վարդենիս-25'!AG13+K.xach!AG13</f>
        <v>0</v>
      </c>
      <c r="AH13" s="111">
        <f>Հաղթանակ!AH13+'Նորք-25'!AH13+'Ձորակ-25'!AH13+'Վարդենիս-25'!AH13+K.xach!AH13</f>
        <v>0</v>
      </c>
      <c r="AI13" s="111">
        <f>Հաղթանակ!AI13+'Նորք-25'!AI13+'Ձորակ-25'!AI13+'Վարդենիս-25'!AI13+K.xach!AI13</f>
        <v>0</v>
      </c>
      <c r="AJ13" s="111">
        <f>Հաղթանակ!AJ13+'Նորք-25'!AJ13+'Ձորակ-25'!AJ13+'Վարդենիս-25'!AJ13+K.xach!AJ13</f>
        <v>0</v>
      </c>
      <c r="AK13" s="111">
        <f>Հաղթանակ!AK13+'Նորք-25'!AK13+'Ձորակ-25'!AK13+'Վարդենիս-25'!AK13+K.xach!AK13</f>
        <v>22</v>
      </c>
      <c r="AL13" s="111">
        <f>Հաղթանակ!AL13+'Նորք-25'!AL13+'Ձորակ-25'!AL13+'Վարդենիս-25'!AL13+K.xach!AL13</f>
        <v>0</v>
      </c>
      <c r="AM13" s="111">
        <f>Հաղթանակ!AM13+'Նորք-25'!AM13+'Ձորակ-25'!AM13+'Վարդենիս-25'!AM13+K.xach!AM13</f>
        <v>0</v>
      </c>
      <c r="AN13" s="111">
        <f>Հաղթանակ!AN13+'Նորք-25'!AN13+'Ձորակ-25'!AN13+'Վարդենիս-25'!AN13+K.xach!AN13</f>
        <v>0</v>
      </c>
      <c r="AO13" s="111">
        <f>Հաղթանակ!AO13+'Նորք-25'!AO13+'Ձորակ-25'!AO13+'Վարդենիս-25'!AO13+K.xach!AO13</f>
        <v>0</v>
      </c>
      <c r="AP13" s="55">
        <f t="shared" si="0"/>
        <v>22</v>
      </c>
      <c r="AQ13" s="38">
        <f t="shared" si="1"/>
        <v>-40</v>
      </c>
      <c r="AR13" s="38">
        <f t="shared" si="2"/>
        <v>-18</v>
      </c>
    </row>
    <row r="14" spans="1:86" ht="30" hidden="1" customHeight="1">
      <c r="A14" s="57"/>
      <c r="B14" s="68" t="s">
        <v>49</v>
      </c>
      <c r="C14" s="67" t="s">
        <v>46</v>
      </c>
      <c r="D14" s="107">
        <f>Հաղթանակ!D14+'Նորք-25'!D14+'Ձորակ-25'!D14+'Վարդենիս-25'!D14+K.xach!D14+'Vanazor HK'!D14</f>
        <v>338.5</v>
      </c>
      <c r="E14" s="107">
        <f>Հաղթանակ!E14+'Նորք-25'!E14+'Ձորակ-25'!E14+'Վարդենիս-25'!E14+K.xach!E14+'Vanazor HK'!E14</f>
        <v>0</v>
      </c>
      <c r="F14" s="107">
        <f>Հաղթանակ!F14+'Նորք-25'!F14+'Ձորակ-25'!F14+'Վարդենիս-25'!F14+K.xach!F14+'Vanazor HK'!F14</f>
        <v>356</v>
      </c>
      <c r="G14" s="107">
        <f>Հաղթանակ!G14+'Նորք-25'!G14+'Ձորակ-25'!G14+'Վարդենիս-25'!G14+K.xach!G14+'Vanazor HK'!G14</f>
        <v>0</v>
      </c>
      <c r="H14" s="107">
        <f>Հաղթանակ!H14+'Նորք-25'!H14+'Ձորակ-25'!H14+'Վարդենիս-25'!H14+K.xach!H14+'Vanazor HK'!H14</f>
        <v>0</v>
      </c>
      <c r="I14" s="107">
        <f>Հաղթանակ!I14+'Նորք-25'!I14+'Ձորակ-25'!I14+'Վարդենիս-25'!I14+K.xach!I14+'Vanazor HK'!I14</f>
        <v>0</v>
      </c>
      <c r="J14" s="107">
        <f>Հաղթանակ!J14+'Նորք-25'!J14+'Ձորակ-25'!J14+'Վարդենիս-25'!J14+K.xach!J14+'Vanazor HK'!J14</f>
        <v>0</v>
      </c>
      <c r="K14" s="107">
        <f>Հաղթանակ!K14+'Նորք-25'!K14+'Ձորակ-25'!K14+'Վարդենիս-25'!K14+K.xach!K14+'Vanazor HK'!K14</f>
        <v>0</v>
      </c>
      <c r="L14" s="107">
        <f>Հաղթանակ!L14+'Նորք-25'!L14+'Ձորակ-25'!L14+'Վարդենիս-25'!L14+K.xach!L14+'Vanazor HK'!L14</f>
        <v>0</v>
      </c>
      <c r="M14" s="107">
        <f>Հաղթանակ!M14+'Նորք-25'!M14+'Ձորակ-25'!M14+'Վարդենիս-25'!M14+K.xach!M14+'Vanazor HK'!M14</f>
        <v>0</v>
      </c>
      <c r="N14" s="107">
        <f>Հաղթանակ!N14+'Նորք-25'!N14+'Ձորակ-25'!N14+'Վարդենիս-25'!N14+K.xach!N14+'Vanazor HK'!N14</f>
        <v>308.10000000000002</v>
      </c>
      <c r="O14" s="107">
        <f>Հաղթանակ!O14+'Նորք-25'!O14+'Ձորակ-25'!O14+'Վարդենիս-25'!O14+K.xach!O14+'Vanazor HK'!O14</f>
        <v>308.10000000000002</v>
      </c>
      <c r="P14" s="107">
        <f>Հաղթանակ!P14+'Նորք-25'!P14+'Ձորակ-25'!P14+'Վարդենիս-25'!P14+K.xach!P14+'Vanazor HK'!P14</f>
        <v>452.20000000000005</v>
      </c>
      <c r="Q14" s="111">
        <f>Հաղթանակ!Q14+'Նորք-25'!Q14+'Ձորակ-25'!Q14+'Վարդենիս-25'!Q14+K.xach!Q14</f>
        <v>0</v>
      </c>
      <c r="R14" s="111">
        <f>Հաղթանակ!R14+'Նորք-25'!R14+'Ձորակ-25'!R14+'Վարդենիս-25'!R14+K.xach!R14</f>
        <v>308.10000000000002</v>
      </c>
      <c r="S14" s="111">
        <f>Հաղթանակ!S14+'Նորք-25'!S14+'Ձորակ-25'!S14+'Վարդենիս-25'!S14+K.xach!S14</f>
        <v>308.10000000000002</v>
      </c>
      <c r="T14" s="111">
        <f>Հաղթանակ!T14+'Նորք-25'!T14+'Ձորակ-25'!T14+'Վարդենիս-25'!T14+K.xach!T14</f>
        <v>452.20000000000005</v>
      </c>
      <c r="U14" s="111">
        <f>Հաղթանակ!U14+'Նորք-25'!U14+'Ձորակ-25'!U14+'Վարդենիս-25'!U14+K.xach!U14</f>
        <v>0</v>
      </c>
      <c r="V14" s="111">
        <f>Հաղթանակ!V14+'Նորք-25'!V14+'Ձորակ-25'!V14+'Վարդենիս-25'!V14+K.xach!V14</f>
        <v>308.10000000000002</v>
      </c>
      <c r="W14" s="111">
        <f>Հաղթանակ!W14+'Նորք-25'!W14+'Ձորակ-25'!W14+'Վարդենիս-25'!W14+K.xach!W14</f>
        <v>308.10000000000002</v>
      </c>
      <c r="X14" s="111">
        <f>Հաղթանակ!X14+'Նորք-25'!X14+'Ձորակ-25'!X14+'Վարդենիս-25'!X14+K.xach!X14</f>
        <v>452.20000000000005</v>
      </c>
      <c r="Y14" s="111">
        <f>Հաղթանակ!Y14+'Նորք-25'!Y14+'Ձորակ-25'!Y14+'Վարդենիս-25'!Y14+K.xach!Y14</f>
        <v>0</v>
      </c>
      <c r="Z14" s="111">
        <f>Հաղթանակ!Z14+'Նորք-25'!Z14+'Ձորակ-25'!Z14+'Վարդենիս-25'!Z14+K.xach!Z14</f>
        <v>308.10000000000002</v>
      </c>
      <c r="AA14" s="111">
        <f>Հաղթանակ!AA14+'Նորք-25'!AA14+'Ձորակ-25'!AA14+'Վարդենիս-25'!AA14+K.xach!AA14</f>
        <v>308.10000000000002</v>
      </c>
      <c r="AB14" s="111">
        <f>Հաղթանակ!AB14+'Նորք-25'!AB14+'Ձորակ-25'!AB14+'Վարդենիս-25'!AB14+K.xach!AB14</f>
        <v>452.20000000000005</v>
      </c>
      <c r="AC14" s="111">
        <f>Հաղթանակ!R14+'Նորք-25'!R14+'Ձորակ-25'!R14+'Վարդենիս-25'!R14+K.xach!R14</f>
        <v>308.10000000000002</v>
      </c>
      <c r="AD14" s="111">
        <f>Հաղթանակ!S14+'Նորք-25'!S14+'Ձորակ-25'!S14+'Վարդենիս-25'!S14+K.xach!S14</f>
        <v>308.10000000000002</v>
      </c>
      <c r="AE14" s="111">
        <f>Հաղթանակ!T14+'Նորք-25'!T14+'Ձորակ-25'!T14+'Վարդենիս-25'!T14+K.xach!T14</f>
        <v>452.20000000000005</v>
      </c>
      <c r="AF14" s="111">
        <f>Հաղթանակ!AF14+'Նորք-25'!AF14+'Ձորակ-25'!AF14+'Վարդենիս-25'!AF14+K.xach!AF14</f>
        <v>0</v>
      </c>
      <c r="AG14" s="111">
        <f>Հաղթանակ!AG14+'Նորք-25'!AG14+'Ձորակ-25'!AG14+'Վարդենիս-25'!AG14+K.xach!AG14</f>
        <v>0</v>
      </c>
      <c r="AH14" s="111">
        <f>Հաղթանակ!AH14+'Նորք-25'!AH14+'Ձորակ-25'!AH14+'Վարդենիս-25'!AH14+K.xach!AH14</f>
        <v>0</v>
      </c>
      <c r="AI14" s="111">
        <f>Հաղթանակ!AI14+'Նորք-25'!AI14+'Ձորակ-25'!AI14+'Վարդենիս-25'!AI14+K.xach!AI14</f>
        <v>0</v>
      </c>
      <c r="AJ14" s="111">
        <f>Հաղթանակ!AJ14+'Նորք-25'!AJ14+'Ձորակ-25'!AJ14+'Վարդենիս-25'!AJ14+K.xach!AJ14</f>
        <v>0</v>
      </c>
      <c r="AK14" s="111">
        <f>Հաղթանակ!AK14+'Նորք-25'!AK14+'Ձորակ-25'!AK14+'Վարդենիս-25'!AK14+K.xach!AK14</f>
        <v>452.20000000000005</v>
      </c>
      <c r="AL14" s="111">
        <f>Հաղթանակ!AL14+'Նորք-25'!AL14+'Ձորակ-25'!AL14+'Վարդենիս-25'!AL14+K.xach!AL14</f>
        <v>0</v>
      </c>
      <c r="AM14" s="111">
        <f>Հաղթանակ!AM14+'Նորք-25'!AM14+'Ձորակ-25'!AM14+'Վարդենիս-25'!AM14+K.xach!AM14</f>
        <v>0</v>
      </c>
      <c r="AN14" s="111">
        <f>Հաղթանակ!AN14+'Նորք-25'!AN14+'Ձորակ-25'!AN14+'Վարդենիս-25'!AN14+K.xach!AN14</f>
        <v>0</v>
      </c>
      <c r="AO14" s="111">
        <f>Հաղթանակ!AO14+'Նորք-25'!AO14+'Ձորակ-25'!AO14+'Վարդենիս-25'!AO14+K.xach!AO14</f>
        <v>0</v>
      </c>
      <c r="AP14" s="55">
        <f t="shared" si="0"/>
        <v>452.20000000000005</v>
      </c>
      <c r="AQ14" s="38">
        <f t="shared" si="1"/>
        <v>-356</v>
      </c>
      <c r="AR14" s="38">
        <f t="shared" si="2"/>
        <v>96.200000000000045</v>
      </c>
    </row>
    <row r="15" spans="1:86" ht="40.5" hidden="1" customHeight="1">
      <c r="A15" s="57"/>
      <c r="B15" s="56" t="s">
        <v>50</v>
      </c>
      <c r="C15" s="67" t="s">
        <v>46</v>
      </c>
      <c r="D15" s="107">
        <f>Հաղթանակ!D15+'Նորք-25'!D15+'Ձորակ-25'!D15+'Վարդենիս-25'!D15+K.xach!D15+'Vanazor HK'!D15</f>
        <v>662.5</v>
      </c>
      <c r="E15" s="107">
        <f>Հաղթանակ!E15+'Նորք-25'!E15+'Ձորակ-25'!E15+'Վարդենիս-25'!E15+K.xach!E15+'Vanazor HK'!E15</f>
        <v>0</v>
      </c>
      <c r="F15" s="107">
        <f>Հաղթանակ!F15+'Նորք-25'!F15+'Ձորակ-25'!F15+'Վարդենիս-25'!F15+K.xach!F15+'Vanazor HK'!F15</f>
        <v>691</v>
      </c>
      <c r="G15" s="107">
        <f>Հաղթանակ!G15+'Նորք-25'!G15+'Ձորակ-25'!G15+'Վարդենիս-25'!G15+K.xach!G15+'Vanazor HK'!G15</f>
        <v>0</v>
      </c>
      <c r="H15" s="107">
        <f>Հաղթանակ!H15+'Նորք-25'!H15+'Ձորակ-25'!H15+'Վարդենիս-25'!H15+K.xach!H15+'Vanazor HK'!H15</f>
        <v>0</v>
      </c>
      <c r="I15" s="107">
        <f>Հաղթանակ!I15+'Նորք-25'!I15+'Ձորակ-25'!I15+'Վարդենիս-25'!I15+K.xach!I15+'Vanazor HK'!I15</f>
        <v>0</v>
      </c>
      <c r="J15" s="107">
        <f>Հաղթանակ!J15+'Նորք-25'!J15+'Ձորակ-25'!J15+'Վարդենիս-25'!J15+K.xach!J15+'Vanazor HK'!J15</f>
        <v>0</v>
      </c>
      <c r="K15" s="107">
        <f>Հաղթանակ!K15+'Նորք-25'!K15+'Ձորակ-25'!K15+'Վարդենիս-25'!K15+K.xach!K15+'Vanazor HK'!K15</f>
        <v>0</v>
      </c>
      <c r="L15" s="107">
        <f>Հաղթանակ!L15+'Նորք-25'!L15+'Ձորակ-25'!L15+'Վարդենիս-25'!L15+K.xach!L15+'Vanazor HK'!L15</f>
        <v>0</v>
      </c>
      <c r="M15" s="107">
        <f>Հաղթանակ!M15+'Նորք-25'!M15+'Ձորակ-25'!M15+'Վարդենիս-25'!M15+K.xach!M15+'Vanazor HK'!M15</f>
        <v>0</v>
      </c>
      <c r="N15" s="107">
        <f>Հաղթանակ!N15+'Նորք-25'!N15+'Ձորակ-25'!N15+'Վարդենիս-25'!N15+K.xach!N15+'Vanazor HK'!N15</f>
        <v>308.10000000000002</v>
      </c>
      <c r="O15" s="107">
        <f>Հաղթանակ!O15+'Նորք-25'!O15+'Ձորակ-25'!O15+'Վարդենիս-25'!O15+K.xach!O15+'Vanazor HK'!O15</f>
        <v>308.10000000000002</v>
      </c>
      <c r="P15" s="107">
        <f>Հաղթանակ!P15+'Նորք-25'!P15+'Ձորակ-25'!P15+'Վարդենիս-25'!P15+K.xach!P15+'Vanazor HK'!P15</f>
        <v>308.10000000000002</v>
      </c>
      <c r="Q15" s="111">
        <f>Հաղթանակ!Q15+'Նորք-25'!Q15+'Ձորակ-25'!Q15+'Վարդենիս-25'!Q15+K.xach!Q15</f>
        <v>0</v>
      </c>
      <c r="R15" s="111">
        <f>Հաղթանակ!R15+'Նորք-25'!R15+'Ձորակ-25'!R15+'Վարդենիս-25'!R15+K.xach!R15</f>
        <v>308.10000000000002</v>
      </c>
      <c r="S15" s="111">
        <f>Հաղթանակ!S15+'Նորք-25'!S15+'Ձորակ-25'!S15+'Վարդենիս-25'!S15+K.xach!S15</f>
        <v>308.10000000000002</v>
      </c>
      <c r="T15" s="111">
        <f>Հաղթանակ!T15+'Նորք-25'!T15+'Ձորակ-25'!T15+'Վարդենիս-25'!T15+K.xach!T15</f>
        <v>308.10000000000002</v>
      </c>
      <c r="U15" s="111">
        <f>Հաղթանակ!U15+'Նորք-25'!U15+'Ձորակ-25'!U15+'Վարդենիս-25'!U15+K.xach!U15</f>
        <v>0</v>
      </c>
      <c r="V15" s="111">
        <f>Հաղթանակ!V15+'Նորք-25'!V15+'Ձորակ-25'!V15+'Վարդենիս-25'!V15+K.xach!V15</f>
        <v>308.10000000000002</v>
      </c>
      <c r="W15" s="111">
        <f>Հաղթանակ!W15+'Նորք-25'!W15+'Ձորակ-25'!W15+'Վարդենիս-25'!W15+K.xach!W15</f>
        <v>308.10000000000002</v>
      </c>
      <c r="X15" s="111">
        <f>Հաղթանակ!X15+'Նորք-25'!X15+'Ձորակ-25'!X15+'Վարդենիս-25'!X15+K.xach!X15</f>
        <v>308.10000000000002</v>
      </c>
      <c r="Y15" s="111">
        <f>Հաղթանակ!Y15+'Նորք-25'!Y15+'Ձորակ-25'!Y15+'Վարդենիս-25'!Y15+K.xach!Y15</f>
        <v>0</v>
      </c>
      <c r="Z15" s="111">
        <f>Հաղթանակ!Z15+'Նորք-25'!Z15+'Ձորակ-25'!Z15+'Վարդենիս-25'!Z15+K.xach!Z15</f>
        <v>308.10000000000002</v>
      </c>
      <c r="AA15" s="111">
        <f>Հաղթանակ!AA15+'Նորք-25'!AA15+'Ձորակ-25'!AA15+'Վարդենիս-25'!AA15+K.xach!AA15</f>
        <v>308.10000000000002</v>
      </c>
      <c r="AB15" s="111">
        <f>Հաղթանակ!AB15+'Նորք-25'!AB15+'Ձորակ-25'!AB15+'Վարդենիս-25'!AB15+K.xach!AB15</f>
        <v>308.10000000000002</v>
      </c>
      <c r="AC15" s="111">
        <f>Հաղթանակ!R15+'Նորք-25'!R15+'Ձորակ-25'!R15+'Վարդենիս-25'!R15+K.xach!R15</f>
        <v>308.10000000000002</v>
      </c>
      <c r="AD15" s="111">
        <f>Հաղթանակ!S15+'Նորք-25'!S15+'Ձորակ-25'!S15+'Վարդենիս-25'!S15+K.xach!S15</f>
        <v>308.10000000000002</v>
      </c>
      <c r="AE15" s="111">
        <f>Հաղթանակ!T15+'Նորք-25'!T15+'Ձորակ-25'!T15+'Վարդենիս-25'!T15+K.xach!T15</f>
        <v>308.10000000000002</v>
      </c>
      <c r="AF15" s="111">
        <f>Հաղթանակ!AF15+'Նորք-25'!AF15+'Ձորակ-25'!AF15+'Վարդենիս-25'!AF15+K.xach!AF15</f>
        <v>0</v>
      </c>
      <c r="AG15" s="111">
        <f>Հաղթանակ!AG15+'Նորք-25'!AG15+'Ձորակ-25'!AG15+'Վարդենիս-25'!AG15+K.xach!AG15</f>
        <v>0</v>
      </c>
      <c r="AH15" s="111">
        <f>Հաղթանակ!AH15+'Նորք-25'!AH15+'Ձորակ-25'!AH15+'Վարդենիս-25'!AH15+K.xach!AH15</f>
        <v>0</v>
      </c>
      <c r="AI15" s="111">
        <f>Հաղթանակ!AI15+'Նորք-25'!AI15+'Ձորակ-25'!AI15+'Վարդենիս-25'!AI15+K.xach!AI15</f>
        <v>0</v>
      </c>
      <c r="AJ15" s="111">
        <f>Հաղթանակ!AJ15+'Նորք-25'!AJ15+'Ձորակ-25'!AJ15+'Վարդենիս-25'!AJ15+K.xach!AJ15</f>
        <v>0</v>
      </c>
      <c r="AK15" s="111">
        <f>Հաղթանակ!AK15+'Նորք-25'!AK15+'Ձորակ-25'!AK15+'Վարդենիս-25'!AK15+K.xach!AK15</f>
        <v>308.10000000000002</v>
      </c>
      <c r="AL15" s="111">
        <f>Հաղթանակ!AL15+'Նորք-25'!AL15+'Ձորակ-25'!AL15+'Վարդենիս-25'!AL15+K.xach!AL15</f>
        <v>0</v>
      </c>
      <c r="AM15" s="111">
        <f>Հաղթանակ!AM15+'Նորք-25'!AM15+'Ձորակ-25'!AM15+'Վարդենիս-25'!AM15+K.xach!AM15</f>
        <v>0</v>
      </c>
      <c r="AN15" s="111">
        <f>Հաղթանակ!AN15+'Նորք-25'!AN15+'Ձորակ-25'!AN15+'Վարդենիս-25'!AN15+K.xach!AN15</f>
        <v>0</v>
      </c>
      <c r="AO15" s="111">
        <f>Հաղթանակ!AO15+'Նորք-25'!AO15+'Ձորակ-25'!AO15+'Վարդենիս-25'!AO15+K.xach!AO15</f>
        <v>0</v>
      </c>
      <c r="AP15" s="55">
        <f t="shared" si="0"/>
        <v>308.10000000000002</v>
      </c>
      <c r="AQ15" s="38">
        <f t="shared" si="1"/>
        <v>-691</v>
      </c>
      <c r="AR15" s="38">
        <f t="shared" si="2"/>
        <v>-382.9</v>
      </c>
    </row>
    <row r="16" spans="1:86" ht="18" hidden="1" customHeight="1">
      <c r="A16" s="57"/>
      <c r="B16" s="69" t="s">
        <v>51</v>
      </c>
      <c r="C16" s="67" t="s">
        <v>46</v>
      </c>
      <c r="D16" s="107">
        <f>Հաղթանակ!D16+'Նորք-25'!D16+'Ձորակ-25'!D16+'Վարդենիս-25'!D16+K.xach!D16+'Vanazor HK'!D16</f>
        <v>0</v>
      </c>
      <c r="E16" s="107">
        <f>Հաղթանակ!E16+'Նորք-25'!E16+'Ձորակ-25'!E16+'Վարդենիս-25'!E16+K.xach!E16+'Vanazor HK'!E16</f>
        <v>0</v>
      </c>
      <c r="F16" s="107">
        <f>Հաղթանակ!F16+'Նորք-25'!F16+'Ձորակ-25'!F16+'Վարդենիս-25'!F16+K.xach!F16+'Vanazor HK'!F16</f>
        <v>0</v>
      </c>
      <c r="G16" s="107">
        <f>Հաղթանակ!G16+'Նորք-25'!G16+'Ձորակ-25'!G16+'Վարդենիս-25'!G16+K.xach!G16+'Vanazor HK'!G16</f>
        <v>0</v>
      </c>
      <c r="H16" s="107">
        <f>Հաղթանակ!H16+'Նորք-25'!H16+'Ձորակ-25'!H16+'Վարդենիս-25'!H16+K.xach!H16+'Vanazor HK'!H16</f>
        <v>0</v>
      </c>
      <c r="I16" s="107">
        <f>Հաղթանակ!I16+'Նորք-25'!I16+'Ձորակ-25'!I16+'Վարդենիս-25'!I16+K.xach!I16+'Vanazor HK'!I16</f>
        <v>0</v>
      </c>
      <c r="J16" s="107">
        <f>Հաղթանակ!J16+'Նորք-25'!J16+'Ձորակ-25'!J16+'Վարդենիս-25'!J16+K.xach!J16+'Vanazor HK'!J16</f>
        <v>0</v>
      </c>
      <c r="K16" s="107">
        <f>Հաղթանակ!K16+'Նորք-25'!K16+'Ձորակ-25'!K16+'Վարդենիս-25'!K16+K.xach!K16+'Vanazor HK'!K16</f>
        <v>0</v>
      </c>
      <c r="L16" s="107">
        <f>Հաղթանակ!L16+'Նորք-25'!L16+'Ձորակ-25'!L16+'Վարդենիս-25'!L16+K.xach!L16+'Vanazor HK'!L16</f>
        <v>0</v>
      </c>
      <c r="M16" s="107">
        <f>Հաղթանակ!M16+'Նորք-25'!M16+'Ձորակ-25'!M16+'Վարդենիս-25'!M16+K.xach!M16+'Vanazor HK'!M16</f>
        <v>0</v>
      </c>
      <c r="N16" s="107">
        <f>Հաղթանակ!N16+'Նորք-25'!N16+'Ձորակ-25'!N16+'Վարդենիս-25'!N16+K.xach!N16+'Vanazor HK'!N16</f>
        <v>0</v>
      </c>
      <c r="O16" s="107">
        <f>Հաղթանակ!O16+'Նորք-25'!O16+'Ձորակ-25'!O16+'Վարդենիս-25'!O16+K.xach!O16+'Vanazor HK'!O16</f>
        <v>0</v>
      </c>
      <c r="P16" s="107">
        <f>Հաղթանակ!P16+'Նորք-25'!P16+'Ձորակ-25'!P16+'Վարդենիս-25'!P16+K.xach!P16+'Vanazor HK'!P16</f>
        <v>0</v>
      </c>
      <c r="Q16" s="111">
        <f>Հաղթանակ!Q16+'Նորք-25'!Q16+'Ձորակ-25'!Q16+'Վարդենիս-25'!Q16+K.xach!Q16</f>
        <v>0</v>
      </c>
      <c r="R16" s="111">
        <f>Հաղթանակ!R16+'Նորք-25'!R16+'Ձորակ-25'!R16+'Վարդենիս-25'!R16+K.xach!R16</f>
        <v>0</v>
      </c>
      <c r="S16" s="111">
        <f>Հաղթանակ!S16+'Նորք-25'!S16+'Ձորակ-25'!S16+'Վարդենիս-25'!S16+K.xach!S16</f>
        <v>0</v>
      </c>
      <c r="T16" s="111">
        <f>Հաղթանակ!T16+'Նորք-25'!T16+'Ձորակ-25'!T16+'Վարդենիս-25'!T16+K.xach!T16</f>
        <v>0</v>
      </c>
      <c r="U16" s="111">
        <f>Հաղթանակ!U16+'Նորք-25'!U16+'Ձորակ-25'!U16+'Վարդենիս-25'!U16+K.xach!U16</f>
        <v>0</v>
      </c>
      <c r="V16" s="111">
        <f>Հաղթանակ!V16+'Նորք-25'!V16+'Ձորակ-25'!V16+'Վարդենիս-25'!V16+K.xach!V16</f>
        <v>0</v>
      </c>
      <c r="W16" s="111">
        <f>Հաղթանակ!W16+'Նորք-25'!W16+'Ձորակ-25'!W16+'Վարդենիս-25'!W16+K.xach!W16</f>
        <v>0</v>
      </c>
      <c r="X16" s="111">
        <f>Հաղթանակ!X16+'Նորք-25'!X16+'Ձորակ-25'!X16+'Վարդենիս-25'!X16+K.xach!X16</f>
        <v>0</v>
      </c>
      <c r="Y16" s="111">
        <f>Հաղթանակ!Y16+'Նորք-25'!Y16+'Ձորակ-25'!Y16+'Վարդենիս-25'!Y16+K.xach!Y16</f>
        <v>0</v>
      </c>
      <c r="Z16" s="111">
        <f>Հաղթանակ!Z16+'Նորք-25'!Z16+'Ձորակ-25'!Z16+'Վարդենիս-25'!Z16+K.xach!Z16</f>
        <v>0</v>
      </c>
      <c r="AA16" s="111">
        <f>Հաղթանակ!AA16+'Նորք-25'!AA16+'Ձորակ-25'!AA16+'Վարդենիս-25'!AA16+K.xach!AA16</f>
        <v>0</v>
      </c>
      <c r="AB16" s="111">
        <f>Հաղթանակ!AB16+'Նորք-25'!AB16+'Ձորակ-25'!AB16+'Վարդենիս-25'!AB16+K.xach!AB16</f>
        <v>0</v>
      </c>
      <c r="AC16" s="111">
        <f>Հաղթանակ!R16+'Նորք-25'!R16+'Ձորակ-25'!R16+'Վարդենիս-25'!R16+K.xach!R16</f>
        <v>0</v>
      </c>
      <c r="AD16" s="111">
        <f>Հաղթանակ!S16+'Նորք-25'!S16+'Ձորակ-25'!S16+'Վարդենիս-25'!S16+K.xach!S16</f>
        <v>0</v>
      </c>
      <c r="AE16" s="111">
        <f>Հաղթանակ!T16+'Նորք-25'!T16+'Ձորակ-25'!T16+'Վարդենիս-25'!T16+K.xach!T16</f>
        <v>0</v>
      </c>
      <c r="AF16" s="111">
        <f>Հաղթանակ!AF16+'Նորք-25'!AF16+'Ձորակ-25'!AF16+'Վարդենիս-25'!AF16+K.xach!AF16</f>
        <v>0</v>
      </c>
      <c r="AG16" s="111">
        <f>Հաղթանակ!AG16+'Նորք-25'!AG16+'Ձորակ-25'!AG16+'Վարդենիս-25'!AG16+K.xach!AG16</f>
        <v>0</v>
      </c>
      <c r="AH16" s="111">
        <f>Հաղթանակ!AH16+'Նորք-25'!AH16+'Ձորակ-25'!AH16+'Վարդենիս-25'!AH16+K.xach!AH16</f>
        <v>0</v>
      </c>
      <c r="AI16" s="111">
        <f>Հաղթանակ!AI16+'Նորք-25'!AI16+'Ձորակ-25'!AI16+'Վարդենիս-25'!AI16+K.xach!AI16</f>
        <v>0</v>
      </c>
      <c r="AJ16" s="111">
        <f>Հաղթանակ!AJ16+'Նորք-25'!AJ16+'Ձորակ-25'!AJ16+'Վարդենիս-25'!AJ16+K.xach!AJ16</f>
        <v>0</v>
      </c>
      <c r="AK16" s="111">
        <f>Հաղթանակ!AK16+'Նորք-25'!AK16+'Ձորակ-25'!AK16+'Վարդենիս-25'!AK16+K.xach!AK16</f>
        <v>0</v>
      </c>
      <c r="AL16" s="111">
        <f>Հաղթանակ!AL16+'Նորք-25'!AL16+'Ձորակ-25'!AL16+'Վարդենիս-25'!AL16+K.xach!AL16</f>
        <v>0</v>
      </c>
      <c r="AM16" s="111">
        <f>Հաղթանակ!AM16+'Նորք-25'!AM16+'Ձորակ-25'!AM16+'Վարդենիս-25'!AM16+K.xach!AM16</f>
        <v>0</v>
      </c>
      <c r="AN16" s="111">
        <f>Հաղթանակ!AN16+'Նորք-25'!AN16+'Ձորակ-25'!AN16+'Վարդենիս-25'!AN16+K.xach!AN16</f>
        <v>0</v>
      </c>
      <c r="AO16" s="111">
        <f>Հաղթանակ!AO16+'Նորք-25'!AO16+'Ձորակ-25'!AO16+'Վարդենիս-25'!AO16+K.xach!AO16</f>
        <v>0</v>
      </c>
      <c r="AP16" s="55">
        <f t="shared" si="0"/>
        <v>0</v>
      </c>
      <c r="AQ16" s="38">
        <f t="shared" si="1"/>
        <v>0</v>
      </c>
      <c r="AR16" s="38">
        <f t="shared" si="2"/>
        <v>0</v>
      </c>
    </row>
    <row r="17" spans="1:44" s="38" customFormat="1" ht="34.5" hidden="1" customHeight="1">
      <c r="A17" s="57"/>
      <c r="B17" s="60" t="s">
        <v>52</v>
      </c>
      <c r="C17" s="67" t="s">
        <v>46</v>
      </c>
      <c r="D17" s="107">
        <f>Հաղթանակ!D17+'Նորք-25'!D17+'Ձորակ-25'!D17+'Վարդենիս-25'!D17+K.xach!D17+'Vanazor HK'!D17</f>
        <v>0</v>
      </c>
      <c r="E17" s="107">
        <f>Հաղթանակ!E17+'Նորք-25'!E17+'Ձորակ-25'!E17+'Վարդենիս-25'!E17+K.xach!E17+'Vanazor HK'!E17</f>
        <v>0</v>
      </c>
      <c r="F17" s="107">
        <f>Հաղթանակ!F17+'Նորք-25'!F17+'Ձորակ-25'!F17+'Վարդենիս-25'!F17+K.xach!F17+'Vanazor HK'!F17</f>
        <v>0</v>
      </c>
      <c r="G17" s="107">
        <f>Հաղթանակ!G17+'Նորք-25'!G17+'Ձորակ-25'!G17+'Վարդենիս-25'!G17+K.xach!G17+'Vanazor HK'!G17</f>
        <v>0</v>
      </c>
      <c r="H17" s="107">
        <f>Հաղթանակ!H17+'Նորք-25'!H17+'Ձորակ-25'!H17+'Վարդենիս-25'!H17+K.xach!H17+'Vanazor HK'!H17</f>
        <v>0</v>
      </c>
      <c r="I17" s="107">
        <f>Հաղթանակ!I17+'Նորք-25'!I17+'Ձորակ-25'!I17+'Վարդենիս-25'!I17+K.xach!I17+'Vanazor HK'!I17</f>
        <v>0</v>
      </c>
      <c r="J17" s="107">
        <f>Հաղթանակ!J17+'Նորք-25'!J17+'Ձորակ-25'!J17+'Վարդենիս-25'!J17+K.xach!J17+'Vanazor HK'!J17</f>
        <v>0</v>
      </c>
      <c r="K17" s="107">
        <f>Հաղթանակ!K17+'Նորք-25'!K17+'Ձորակ-25'!K17+'Վարդենիս-25'!K17+K.xach!K17+'Vanazor HK'!K17</f>
        <v>0</v>
      </c>
      <c r="L17" s="107">
        <f>Հաղթանակ!L17+'Նորք-25'!L17+'Ձորակ-25'!L17+'Վարդենիս-25'!L17+K.xach!L17+'Vanazor HK'!L17</f>
        <v>0</v>
      </c>
      <c r="M17" s="107">
        <f>Հաղթանակ!M17+'Նորք-25'!M17+'Ձորակ-25'!M17+'Վարդենիս-25'!M17+K.xach!M17+'Vanazor HK'!M17</f>
        <v>0</v>
      </c>
      <c r="N17" s="107">
        <f>Հաղթանակ!N17+'Նորք-25'!N17+'Ձորակ-25'!N17+'Վարդենիս-25'!N17+K.xach!N17+'Vanazor HK'!N17</f>
        <v>0</v>
      </c>
      <c r="O17" s="107">
        <f>Հաղթանակ!O17+'Նորք-25'!O17+'Ձորակ-25'!O17+'Վարդենիս-25'!O17+K.xach!O17+'Vanazor HK'!O17</f>
        <v>0</v>
      </c>
      <c r="P17" s="107">
        <f>Հաղթանակ!P17+'Նորք-25'!P17+'Ձորակ-25'!P17+'Վարդենիս-25'!P17+K.xach!P17+'Vanazor HK'!P17</f>
        <v>0</v>
      </c>
      <c r="Q17" s="111">
        <f>Հաղթանակ!Q17+'Նորք-25'!Q17+'Ձորակ-25'!Q17+'Վարդենիս-25'!Q17+K.xach!Q17</f>
        <v>0</v>
      </c>
      <c r="R17" s="111">
        <f>Հաղթանակ!R17+'Նորք-25'!R17+'Ձորակ-25'!R17+'Վարդենիս-25'!R17+K.xach!R17</f>
        <v>0</v>
      </c>
      <c r="S17" s="111">
        <f>Հաղթանակ!S17+'Նորք-25'!S17+'Ձորակ-25'!S17+'Վարդենիս-25'!S17+K.xach!S17</f>
        <v>0</v>
      </c>
      <c r="T17" s="111">
        <f>Հաղթանակ!T17+'Նորք-25'!T17+'Ձորակ-25'!T17+'Վարդենիս-25'!T17+K.xach!T17</f>
        <v>0</v>
      </c>
      <c r="U17" s="111">
        <f>Հաղթանակ!U17+'Նորք-25'!U17+'Ձորակ-25'!U17+'Վարդենիս-25'!U17+K.xach!U17</f>
        <v>0</v>
      </c>
      <c r="V17" s="111">
        <f>Հաղթանակ!V17+'Նորք-25'!V17+'Ձորակ-25'!V17+'Վարդենիս-25'!V17+K.xach!V17</f>
        <v>0</v>
      </c>
      <c r="W17" s="111">
        <f>Հաղթանակ!W17+'Նորք-25'!W17+'Ձորակ-25'!W17+'Վարդենիս-25'!W17+K.xach!W17</f>
        <v>0</v>
      </c>
      <c r="X17" s="111">
        <f>Հաղթանակ!X17+'Նորք-25'!X17+'Ձորակ-25'!X17+'Վարդենիս-25'!X17+K.xach!X17</f>
        <v>0</v>
      </c>
      <c r="Y17" s="111">
        <f>Հաղթանակ!Y17+'Նորք-25'!Y17+'Ձորակ-25'!Y17+'Վարդենիս-25'!Y17+K.xach!Y17</f>
        <v>0</v>
      </c>
      <c r="Z17" s="111">
        <f>Հաղթանակ!Z17+'Նորք-25'!Z17+'Ձորակ-25'!Z17+'Վարդենիս-25'!Z17+K.xach!Z17</f>
        <v>0</v>
      </c>
      <c r="AA17" s="111">
        <f>Հաղթանակ!AA17+'Նորք-25'!AA17+'Ձորակ-25'!AA17+'Վարդենիս-25'!AA17+K.xach!AA17</f>
        <v>0</v>
      </c>
      <c r="AB17" s="111">
        <f>Հաղթանակ!AB17+'Նորք-25'!AB17+'Ձորակ-25'!AB17+'Վարդենիս-25'!AB17+K.xach!AB17</f>
        <v>0</v>
      </c>
      <c r="AC17" s="111">
        <f>Հաղթանակ!R17+'Նորք-25'!R17+'Ձորակ-25'!R17+'Վարդենիս-25'!R17+K.xach!R17</f>
        <v>0</v>
      </c>
      <c r="AD17" s="111">
        <f>Հաղթանակ!S17+'Նորք-25'!S17+'Ձորակ-25'!S17+'Վարդենիս-25'!S17+K.xach!S17</f>
        <v>0</v>
      </c>
      <c r="AE17" s="111">
        <f>Հաղթանակ!T17+'Նորք-25'!T17+'Ձորակ-25'!T17+'Վարդենիս-25'!T17+K.xach!T17</f>
        <v>0</v>
      </c>
      <c r="AF17" s="111">
        <f>Հաղթանակ!AF17+'Նորք-25'!AF17+'Ձորակ-25'!AF17+'Վարդենիս-25'!AF17+K.xach!AF17</f>
        <v>0</v>
      </c>
      <c r="AG17" s="111">
        <f>Հաղթանակ!AG17+'Նորք-25'!AG17+'Ձորակ-25'!AG17+'Վարդենիս-25'!AG17+K.xach!AG17</f>
        <v>0</v>
      </c>
      <c r="AH17" s="111">
        <f>Հաղթանակ!AH17+'Նորք-25'!AH17+'Ձորակ-25'!AH17+'Վարդենիս-25'!AH17+K.xach!AH17</f>
        <v>0</v>
      </c>
      <c r="AI17" s="111">
        <f>Հաղթանակ!AI17+'Նորք-25'!AI17+'Ձորակ-25'!AI17+'Վարդենիս-25'!AI17+K.xach!AI17</f>
        <v>0</v>
      </c>
      <c r="AJ17" s="111">
        <f>Հաղթանակ!AJ17+'Նորք-25'!AJ17+'Ձորակ-25'!AJ17+'Վարդենիս-25'!AJ17+K.xach!AJ17</f>
        <v>0</v>
      </c>
      <c r="AK17" s="111">
        <f>Հաղթանակ!AK17+'Նորք-25'!AK17+'Ձորակ-25'!AK17+'Վարդենիս-25'!AK17+K.xach!AK17</f>
        <v>0</v>
      </c>
      <c r="AL17" s="111">
        <f>Հաղթանակ!AL17+'Նորք-25'!AL17+'Ձորակ-25'!AL17+'Վարդենիս-25'!AL17+K.xach!AL17</f>
        <v>0</v>
      </c>
      <c r="AM17" s="111">
        <f>Հաղթանակ!AM17+'Նորք-25'!AM17+'Ձորակ-25'!AM17+'Վարդենիս-25'!AM17+K.xach!AM17</f>
        <v>0</v>
      </c>
      <c r="AN17" s="111">
        <f>Հաղթանակ!AN17+'Նորք-25'!AN17+'Ձորակ-25'!AN17+'Վարդենիս-25'!AN17+K.xach!AN17</f>
        <v>0</v>
      </c>
      <c r="AO17" s="111">
        <f>Հաղթանակ!AO17+'Նորք-25'!AO17+'Ձորակ-25'!AO17+'Վարդենիս-25'!AO17+K.xach!AO17</f>
        <v>0</v>
      </c>
      <c r="AP17" s="55">
        <f t="shared" si="0"/>
        <v>0</v>
      </c>
      <c r="AQ17" s="38">
        <f t="shared" si="1"/>
        <v>0</v>
      </c>
      <c r="AR17" s="38">
        <f t="shared" si="2"/>
        <v>0</v>
      </c>
    </row>
    <row r="18" spans="1:44" s="38" customFormat="1" ht="27" hidden="1" customHeight="1">
      <c r="A18" s="57"/>
      <c r="B18" s="70" t="s">
        <v>53</v>
      </c>
      <c r="C18" s="67" t="s">
        <v>46</v>
      </c>
      <c r="D18" s="107">
        <f>Հաղթանակ!D18+'Նորք-25'!D18+'Ձորակ-25'!D18+'Վարդենիս-25'!D18+K.xach!D18+'Vanazor HK'!D18</f>
        <v>0</v>
      </c>
      <c r="E18" s="107">
        <f>Հաղթանակ!E18+'Նորք-25'!E18+'Ձորակ-25'!E18+'Վարդենիս-25'!E18+K.xach!E18+'Vanazor HK'!E18</f>
        <v>0</v>
      </c>
      <c r="F18" s="107">
        <f>Հաղթանակ!F18+'Նորք-25'!F18+'Ձորակ-25'!F18+'Վարդենիս-25'!F18+K.xach!F18+'Vanazor HK'!F18</f>
        <v>0</v>
      </c>
      <c r="G18" s="107">
        <f>Հաղթանակ!G18+'Նորք-25'!G18+'Ձորակ-25'!G18+'Վարդենիս-25'!G18+K.xach!G18+'Vanazor HK'!G18</f>
        <v>0</v>
      </c>
      <c r="H18" s="107">
        <f>Հաղթանակ!H18+'Նորք-25'!H18+'Ձորակ-25'!H18+'Վարդենիս-25'!H18+K.xach!H18+'Vanazor HK'!H18</f>
        <v>0</v>
      </c>
      <c r="I18" s="107">
        <f>Հաղթանակ!I18+'Նորք-25'!I18+'Ձորակ-25'!I18+'Վարդենիս-25'!I18+K.xach!I18+'Vanazor HK'!I18</f>
        <v>0</v>
      </c>
      <c r="J18" s="107">
        <f>Հաղթանակ!J18+'Նորք-25'!J18+'Ձորակ-25'!J18+'Վարդենիս-25'!J18+K.xach!J18+'Vanazor HK'!J18</f>
        <v>0</v>
      </c>
      <c r="K18" s="107">
        <f>Հաղթանակ!K18+'Նորք-25'!K18+'Ձորակ-25'!K18+'Վարդենիս-25'!K18+K.xach!K18+'Vanazor HK'!K18</f>
        <v>0</v>
      </c>
      <c r="L18" s="107">
        <f>Հաղթանակ!L18+'Նորք-25'!L18+'Ձորակ-25'!L18+'Վարդենիս-25'!L18+K.xach!L18+'Vanazor HK'!L18</f>
        <v>0</v>
      </c>
      <c r="M18" s="107">
        <f>Հաղթանակ!M18+'Նորք-25'!M18+'Ձորակ-25'!M18+'Վարդենիս-25'!M18+K.xach!M18+'Vanazor HK'!M18</f>
        <v>0</v>
      </c>
      <c r="N18" s="107">
        <f>Հաղթանակ!N18+'Նորք-25'!N18+'Ձորակ-25'!N18+'Վարդենիս-25'!N18+K.xach!N18+'Vanazor HK'!N18</f>
        <v>0</v>
      </c>
      <c r="O18" s="107">
        <f>Հաղթանակ!O18+'Նորք-25'!O18+'Ձորակ-25'!O18+'Վարդենիս-25'!O18+K.xach!O18+'Vanazor HK'!O18</f>
        <v>0</v>
      </c>
      <c r="P18" s="107">
        <f>Հաղթանակ!P18+'Նորք-25'!P18+'Ձորակ-25'!P18+'Վարդենիս-25'!P18+K.xach!P18+'Vanazor HK'!P18</f>
        <v>0</v>
      </c>
      <c r="Q18" s="111">
        <f>Հաղթանակ!Q18+'Նորք-25'!Q18+'Ձորակ-25'!Q18+'Վարդենիս-25'!Q18+K.xach!Q18</f>
        <v>0</v>
      </c>
      <c r="R18" s="111">
        <f>Հաղթանակ!R18+'Նորք-25'!R18+'Ձորակ-25'!R18+'Վարդենիս-25'!R18+K.xach!R18</f>
        <v>0</v>
      </c>
      <c r="S18" s="111">
        <f>Հաղթանակ!S18+'Նորք-25'!S18+'Ձորակ-25'!S18+'Վարդենիս-25'!S18+K.xach!S18</f>
        <v>0</v>
      </c>
      <c r="T18" s="111">
        <f>Հաղթանակ!T18+'Նորք-25'!T18+'Ձորակ-25'!T18+'Վարդենիս-25'!T18+K.xach!T18</f>
        <v>0</v>
      </c>
      <c r="U18" s="111">
        <f>Հաղթանակ!U18+'Նորք-25'!U18+'Ձորակ-25'!U18+'Վարդենիս-25'!U18+K.xach!U18</f>
        <v>0</v>
      </c>
      <c r="V18" s="111">
        <f>Հաղթանակ!V18+'Նորք-25'!V18+'Ձորակ-25'!V18+'Վարդենիս-25'!V18+K.xach!V18</f>
        <v>0</v>
      </c>
      <c r="W18" s="111">
        <f>Հաղթանակ!W18+'Նորք-25'!W18+'Ձորակ-25'!W18+'Վարդենիս-25'!W18+K.xach!W18</f>
        <v>0</v>
      </c>
      <c r="X18" s="111">
        <f>Հաղթանակ!X18+'Նորք-25'!X18+'Ձորակ-25'!X18+'Վարդենիս-25'!X18+K.xach!X18</f>
        <v>0</v>
      </c>
      <c r="Y18" s="111">
        <f>Հաղթանակ!Y18+'Նորք-25'!Y18+'Ձորակ-25'!Y18+'Վարդենիս-25'!Y18+K.xach!Y18</f>
        <v>0</v>
      </c>
      <c r="Z18" s="111">
        <f>Հաղթանակ!Z18+'Նորք-25'!Z18+'Ձորակ-25'!Z18+'Վարդենիս-25'!Z18+K.xach!Z18</f>
        <v>0</v>
      </c>
      <c r="AA18" s="111">
        <f>Հաղթանակ!AA18+'Նորք-25'!AA18+'Ձորակ-25'!AA18+'Վարդենիս-25'!AA18+K.xach!AA18</f>
        <v>0</v>
      </c>
      <c r="AB18" s="111">
        <f>Հաղթանակ!AB18+'Նորք-25'!AB18+'Ձորակ-25'!AB18+'Վարդենիս-25'!AB18+K.xach!AB18</f>
        <v>0</v>
      </c>
      <c r="AC18" s="111">
        <f>Հաղթանակ!R18+'Նորք-25'!R18+'Ձորակ-25'!R18+'Վարդենիս-25'!R18+K.xach!R18</f>
        <v>0</v>
      </c>
      <c r="AD18" s="111">
        <f>Հաղթանակ!S18+'Նորք-25'!S18+'Ձորակ-25'!S18+'Վարդենիս-25'!S18+K.xach!S18</f>
        <v>0</v>
      </c>
      <c r="AE18" s="111">
        <f>Հաղթանակ!T18+'Նորք-25'!T18+'Ձորակ-25'!T18+'Վարդենիս-25'!T18+K.xach!T18</f>
        <v>0</v>
      </c>
      <c r="AF18" s="111">
        <f>Հաղթանակ!AF18+'Նորք-25'!AF18+'Ձորակ-25'!AF18+'Վարդենիս-25'!AF18+K.xach!AF18</f>
        <v>0</v>
      </c>
      <c r="AG18" s="111">
        <f>Հաղթանակ!AG18+'Նորք-25'!AG18+'Ձորակ-25'!AG18+'Վարդենիս-25'!AG18+K.xach!AG18</f>
        <v>0</v>
      </c>
      <c r="AH18" s="111">
        <f>Հաղթանակ!AH18+'Նորք-25'!AH18+'Ձորակ-25'!AH18+'Վարդենիս-25'!AH18+K.xach!AH18</f>
        <v>0</v>
      </c>
      <c r="AI18" s="111">
        <f>Հաղթանակ!AI18+'Նորք-25'!AI18+'Ձորակ-25'!AI18+'Վարդենիս-25'!AI18+K.xach!AI18</f>
        <v>0</v>
      </c>
      <c r="AJ18" s="111">
        <f>Հաղթանակ!AJ18+'Նորք-25'!AJ18+'Ձորակ-25'!AJ18+'Վարդենիս-25'!AJ18+K.xach!AJ18</f>
        <v>0</v>
      </c>
      <c r="AK18" s="111">
        <f>Հաղթանակ!AK18+'Նորք-25'!AK18+'Ձորակ-25'!AK18+'Վարդենիս-25'!AK18+K.xach!AK18</f>
        <v>0</v>
      </c>
      <c r="AL18" s="111">
        <f>Հաղթանակ!AL18+'Նորք-25'!AL18+'Ձորակ-25'!AL18+'Վարդենիս-25'!AL18+K.xach!AL18</f>
        <v>0</v>
      </c>
      <c r="AM18" s="111">
        <f>Հաղթանակ!AM18+'Նորք-25'!AM18+'Ձորակ-25'!AM18+'Վարդենիս-25'!AM18+K.xach!AM18</f>
        <v>0</v>
      </c>
      <c r="AN18" s="111">
        <f>Հաղթանակ!AN18+'Նորք-25'!AN18+'Ձորակ-25'!AN18+'Վարդենիս-25'!AN18+K.xach!AN18</f>
        <v>0</v>
      </c>
      <c r="AO18" s="111">
        <f>Հաղթանակ!AO18+'Նորք-25'!AO18+'Ձորակ-25'!AO18+'Վարդենիս-25'!AO18+K.xach!AO18</f>
        <v>0</v>
      </c>
      <c r="AP18" s="55">
        <f t="shared" si="0"/>
        <v>0</v>
      </c>
      <c r="AQ18" s="38">
        <f t="shared" si="1"/>
        <v>0</v>
      </c>
      <c r="AR18" s="38">
        <f t="shared" si="2"/>
        <v>0</v>
      </c>
    </row>
    <row r="19" spans="1:44" s="38" customFormat="1" ht="21.75" hidden="1" customHeight="1">
      <c r="A19" s="57"/>
      <c r="B19" s="71" t="s">
        <v>54</v>
      </c>
      <c r="C19" s="67" t="s">
        <v>46</v>
      </c>
      <c r="D19" s="107">
        <f>Հաղթանակ!D19+'Նորք-25'!D19+'Ձորակ-25'!D19+'Վարդենիս-25'!D19+K.xach!D19+'Vanazor HK'!D19</f>
        <v>0</v>
      </c>
      <c r="E19" s="107">
        <f>Հաղթանակ!E19+'Նորք-25'!E19+'Ձորակ-25'!E19+'Վարդենիս-25'!E19+K.xach!E19+'Vanazor HK'!E19</f>
        <v>0</v>
      </c>
      <c r="F19" s="107">
        <f>Հաղթանակ!F19+'Նորք-25'!F19+'Ձորակ-25'!F19+'Վարդենիս-25'!F19+K.xach!F19+'Vanazor HK'!F19</f>
        <v>0</v>
      </c>
      <c r="G19" s="107">
        <f>Հաղթանակ!G19+'Նորք-25'!G19+'Ձորակ-25'!G19+'Վարդենիս-25'!G19+K.xach!G19+'Vanazor HK'!G19</f>
        <v>0</v>
      </c>
      <c r="H19" s="107">
        <f>Հաղթանակ!H19+'Նորք-25'!H19+'Ձորակ-25'!H19+'Վարդենիս-25'!H19+K.xach!H19+'Vanazor HK'!H19</f>
        <v>0</v>
      </c>
      <c r="I19" s="107">
        <f>Հաղթանակ!I19+'Նորք-25'!I19+'Ձորակ-25'!I19+'Վարդենիս-25'!I19+K.xach!I19+'Vanazor HK'!I19</f>
        <v>0</v>
      </c>
      <c r="J19" s="107">
        <f>Հաղթանակ!J19+'Նորք-25'!J19+'Ձորակ-25'!J19+'Վարդենիս-25'!J19+K.xach!J19+'Vanazor HK'!J19</f>
        <v>0</v>
      </c>
      <c r="K19" s="107">
        <f>Հաղթանակ!K19+'Նորք-25'!K19+'Ձորակ-25'!K19+'Վարդենիս-25'!K19+K.xach!K19+'Vanazor HK'!K19</f>
        <v>0</v>
      </c>
      <c r="L19" s="107">
        <f>Հաղթանակ!L19+'Նորք-25'!L19+'Ձորակ-25'!L19+'Վարդենիս-25'!L19+K.xach!L19+'Vanazor HK'!L19</f>
        <v>0</v>
      </c>
      <c r="M19" s="107">
        <f>Հաղթանակ!M19+'Նորք-25'!M19+'Ձորակ-25'!M19+'Վարդենիս-25'!M19+K.xach!M19+'Vanazor HK'!M19</f>
        <v>0</v>
      </c>
      <c r="N19" s="107">
        <f>Հաղթանակ!N19+'Նորք-25'!N19+'Ձորակ-25'!N19+'Վարդենիս-25'!N19+K.xach!N19+'Vanazor HK'!N19</f>
        <v>0</v>
      </c>
      <c r="O19" s="107">
        <f>Հաղթանակ!O19+'Նորք-25'!O19+'Ձորակ-25'!O19+'Վարդենիս-25'!O19+K.xach!O19+'Vanazor HK'!O19</f>
        <v>0</v>
      </c>
      <c r="P19" s="107">
        <f>Հաղթանակ!P19+'Նորք-25'!P19+'Ձորակ-25'!P19+'Վարդենիս-25'!P19+K.xach!P19+'Vanazor HK'!P19</f>
        <v>0</v>
      </c>
      <c r="Q19" s="111">
        <f>Հաղթանակ!Q19+'Նորք-25'!Q19+'Ձորակ-25'!Q19+'Վարդենիս-25'!Q19+K.xach!Q19</f>
        <v>0</v>
      </c>
      <c r="R19" s="111">
        <f>Հաղթանակ!R19+'Նորք-25'!R19+'Ձորակ-25'!R19+'Վարդենիս-25'!R19+K.xach!R19</f>
        <v>0</v>
      </c>
      <c r="S19" s="111">
        <f>Հաղթանակ!S19+'Նորք-25'!S19+'Ձորակ-25'!S19+'Վարդենիս-25'!S19+K.xach!S19</f>
        <v>0</v>
      </c>
      <c r="T19" s="111">
        <f>Հաղթանակ!T19+'Նորք-25'!T19+'Ձորակ-25'!T19+'Վարդենիս-25'!T19+K.xach!T19</f>
        <v>0</v>
      </c>
      <c r="U19" s="111">
        <f>Հաղթանակ!U19+'Նորք-25'!U19+'Ձորակ-25'!U19+'Վարդենիս-25'!U19+K.xach!U19</f>
        <v>0</v>
      </c>
      <c r="V19" s="111">
        <f>Հաղթանակ!V19+'Նորք-25'!V19+'Ձորակ-25'!V19+'Վարդենիս-25'!V19+K.xach!V19</f>
        <v>0</v>
      </c>
      <c r="W19" s="111">
        <f>Հաղթանակ!W19+'Նորք-25'!W19+'Ձորակ-25'!W19+'Վարդենիս-25'!W19+K.xach!W19</f>
        <v>0</v>
      </c>
      <c r="X19" s="111">
        <f>Հաղթանակ!X19+'Նորք-25'!X19+'Ձորակ-25'!X19+'Վարդենիս-25'!X19+K.xach!X19</f>
        <v>0</v>
      </c>
      <c r="Y19" s="111">
        <f>Հաղթանակ!Y19+'Նորք-25'!Y19+'Ձորակ-25'!Y19+'Վարդենիս-25'!Y19+K.xach!Y19</f>
        <v>0</v>
      </c>
      <c r="Z19" s="111">
        <f>Հաղթանակ!Z19+'Նորք-25'!Z19+'Ձորակ-25'!Z19+'Վարդենիս-25'!Z19+K.xach!Z19</f>
        <v>0</v>
      </c>
      <c r="AA19" s="111">
        <f>Հաղթանակ!AA19+'Նորք-25'!AA19+'Ձորակ-25'!AA19+'Վարդենիս-25'!AA19+K.xach!AA19</f>
        <v>0</v>
      </c>
      <c r="AB19" s="111">
        <f>Հաղթանակ!AB19+'Նորք-25'!AB19+'Ձորակ-25'!AB19+'Վարդենիս-25'!AB19+K.xach!AB19</f>
        <v>0</v>
      </c>
      <c r="AC19" s="111">
        <f>Հաղթանակ!R19+'Նորք-25'!R19+'Ձորակ-25'!R19+'Վարդենիս-25'!R19+K.xach!R19</f>
        <v>0</v>
      </c>
      <c r="AD19" s="111">
        <f>Հաղթանակ!S19+'Նորք-25'!S19+'Ձորակ-25'!S19+'Վարդենիս-25'!S19+K.xach!S19</f>
        <v>0</v>
      </c>
      <c r="AE19" s="111">
        <f>Հաղթանակ!T19+'Նորք-25'!T19+'Ձորակ-25'!T19+'Վարդենիս-25'!T19+K.xach!T19</f>
        <v>0</v>
      </c>
      <c r="AF19" s="111">
        <f>Հաղթանակ!AF19+'Նորք-25'!AF19+'Ձորակ-25'!AF19+'Վարդենիս-25'!AF19+K.xach!AF19</f>
        <v>0</v>
      </c>
      <c r="AG19" s="111">
        <f>Հաղթանակ!AG19+'Նորք-25'!AG19+'Ձորակ-25'!AG19+'Վարդենիս-25'!AG19+K.xach!AG19</f>
        <v>0</v>
      </c>
      <c r="AH19" s="111">
        <f>Հաղթանակ!AH19+'Նորք-25'!AH19+'Ձորակ-25'!AH19+'Վարդենիս-25'!AH19+K.xach!AH19</f>
        <v>0</v>
      </c>
      <c r="AI19" s="111">
        <f>Հաղթանակ!AI19+'Նորք-25'!AI19+'Ձորակ-25'!AI19+'Վարդենիս-25'!AI19+K.xach!AI19</f>
        <v>0</v>
      </c>
      <c r="AJ19" s="111">
        <f>Հաղթանակ!AJ19+'Նորք-25'!AJ19+'Ձորակ-25'!AJ19+'Վարդենիս-25'!AJ19+K.xach!AJ19</f>
        <v>0</v>
      </c>
      <c r="AK19" s="111">
        <f>Հաղթանակ!AK19+'Նորք-25'!AK19+'Ձորակ-25'!AK19+'Վարդենիս-25'!AK19+K.xach!AK19</f>
        <v>0</v>
      </c>
      <c r="AL19" s="111">
        <f>Հաղթանակ!AL19+'Նորք-25'!AL19+'Ձորակ-25'!AL19+'Վարդենիս-25'!AL19+K.xach!AL19</f>
        <v>0</v>
      </c>
      <c r="AM19" s="111">
        <f>Հաղթանակ!AM19+'Նորք-25'!AM19+'Ձորակ-25'!AM19+'Վարդենիս-25'!AM19+K.xach!AM19</f>
        <v>0</v>
      </c>
      <c r="AN19" s="111">
        <f>Հաղթանակ!AN19+'Նորք-25'!AN19+'Ձորակ-25'!AN19+'Վարդենիս-25'!AN19+K.xach!AN19</f>
        <v>0</v>
      </c>
      <c r="AO19" s="111">
        <f>Հաղթանակ!AO19+'Նորք-25'!AO19+'Ձորակ-25'!AO19+'Վարդենիս-25'!AO19+K.xach!AO19</f>
        <v>0</v>
      </c>
      <c r="AP19" s="55">
        <f t="shared" si="0"/>
        <v>0</v>
      </c>
      <c r="AQ19" s="38">
        <f t="shared" si="1"/>
        <v>0</v>
      </c>
      <c r="AR19" s="38">
        <f t="shared" si="2"/>
        <v>0</v>
      </c>
    </row>
    <row r="20" spans="1:44" s="55" customFormat="1" ht="15.75" customHeight="1">
      <c r="A20" s="113">
        <v>0</v>
      </c>
      <c r="B20" s="114" t="s">
        <v>55</v>
      </c>
      <c r="C20" s="71" t="s">
        <v>56</v>
      </c>
      <c r="D20" s="115">
        <f>Հաղթանակ!D20+'Նորք-25'!D20+'Ձորակ-25'!D20+'Վարդենիս-25'!D20+K.xach!D20+'Vanazor HK'!D20</f>
        <v>2406456.62</v>
      </c>
      <c r="E20" s="115">
        <f>Հաղթանակ!E20+'Նորք-25'!E20+'Ձորակ-25'!E20+'Վարդենիս-25'!E20+K.xach!E20+'Vanazor HK'!E20</f>
        <v>1584.4</v>
      </c>
      <c r="F20" s="115">
        <f>Հաղթանակ!F20+'Նորք-25'!F20+'Ձորակ-25'!F20+'Վարդենիս-25'!F20+K.xach!F20+'Vanazor HK'!F20</f>
        <v>2981548.9040000001</v>
      </c>
      <c r="G20" s="115">
        <f>Հաղթանակ!G20+'Նորք-25'!G20+'Ձորակ-25'!G20+'Վարդենիս-25'!G20+K.xach!G20+'Vanazor HK'!G20</f>
        <v>34440.6</v>
      </c>
      <c r="H20" s="115">
        <f>Հաղթանակ!H20+'Նորք-25'!H20+'Ձորակ-25'!H20+'Վարդենիս-25'!H20+K.xach!H20+'Vanazor HK'!H20</f>
        <v>3326411.2966290507</v>
      </c>
      <c r="I20" s="115">
        <f>Հաղթանակ!I20+'Նորք-25'!I20+'Ձորակ-25'!I20+'Վարդենիս-25'!I20+K.xach!I20+'Vanazor HK'!I20</f>
        <v>2239.3000000000002</v>
      </c>
      <c r="J20" s="115">
        <f>Հաղթանակ!J20+'Նորք-25'!J20+'Ձորակ-25'!J20+'Վարդենիս-25'!J20+K.xach!J20+'Vanazor HK'!J20</f>
        <v>0</v>
      </c>
      <c r="K20" s="115">
        <f>Հաղթանակ!K20+'Նորք-25'!K20+'Ձորակ-25'!K20+'Վարդենիս-25'!K20+K.xach!K20+'Vanazor HK'!K20</f>
        <v>0</v>
      </c>
      <c r="L20" s="115">
        <f>Հաղթանակ!L20+'Նորք-25'!L20+'Ձորակ-25'!L20+'Վարդենիս-25'!L20+K.xach!L20+'Vanazor HK'!L20</f>
        <v>0</v>
      </c>
      <c r="M20" s="115">
        <f>Հաղթանակ!M20+'Նորք-25'!M20+'Ձորակ-25'!M20+'Վարդենիս-25'!M20+K.xach!M20+'Vanazor HK'!M20</f>
        <v>0</v>
      </c>
      <c r="N20" s="115">
        <f>Հաղթանակ!N20+'Նորք-25'!N20+'Ձորակ-25'!N20+'Վարդենիս-25'!N20+K.xach!N20+'Vanazor HK'!N20</f>
        <v>1810483.5829460847</v>
      </c>
      <c r="O20" s="115">
        <f>Հաղթանակ!O20+'Նորք-25'!O20+'Ձորակ-25'!O20+'Վարդենիս-25'!O20+K.xach!O20+'Vanazor HK'!O20</f>
        <v>1810575.4903090983</v>
      </c>
      <c r="P20" s="115">
        <f>Հաղթանակ!P20+'Նորք-25'!P20+'Ձորակ-25'!P20+'Վարդենիս-25'!P20+K.xach!P20+'Vanazor HK'!P20</f>
        <v>3621059.0732551827</v>
      </c>
      <c r="Q20" s="174">
        <f>Հաղթանակ!Q20+'Նորք-25'!Q20+'Ձորակ-25'!Q20+'Վարդենիս-25'!Q20+K.xach!Q20</f>
        <v>412.5</v>
      </c>
      <c r="R20" s="174">
        <f>Հաղթանակ!R20+'Նորք-25'!R20+'Ձորակ-25'!R20+'Վարդենիս-25'!R20+K.xach!R20</f>
        <v>1786147.5829460847</v>
      </c>
      <c r="S20" s="174">
        <f>Հաղթանակ!S20+'Նորք-25'!S20+'Ձորակ-25'!S20+'Վարդենիս-25'!S20+K.xach!S20</f>
        <v>1786239.4903090983</v>
      </c>
      <c r="T20" s="174">
        <f>Հաղթանակ!T20+'Նորք-25'!T20+'Ձորակ-25'!T20+'Վարդենիս-25'!T20+K.xach!T20</f>
        <v>3572387.0732551827</v>
      </c>
      <c r="U20" s="174">
        <f>Հաղթանակ!U20+'Նորք-25'!U20+'Ձորակ-25'!U20+'Վարդենիս-25'!U20+K.xach!U20</f>
        <v>0</v>
      </c>
      <c r="V20" s="174">
        <f>Հաղթանակ!V20+'Նորք-25'!V20+'Ձորակ-25'!V20+'Վարդենիս-25'!V20+K.xach!V20</f>
        <v>1786147.5829460847</v>
      </c>
      <c r="W20" s="174">
        <f>Հաղթանակ!W20+'Նորք-25'!W20+'Ձորակ-25'!W20+'Վարդենիս-25'!W20+K.xach!W20</f>
        <v>1786239.4903090983</v>
      </c>
      <c r="X20" s="174">
        <f>Հաղթանակ!X20+'Նորք-25'!X20+'Ձորակ-25'!X20+'Վարդենիս-25'!X20+K.xach!X20</f>
        <v>3572387.0732551827</v>
      </c>
      <c r="Y20" s="174">
        <f>Հաղթանակ!Y20+'Նորք-25'!Y20+'Ձորակ-25'!Y20+'Վարդենիս-25'!Y20+K.xach!Y20</f>
        <v>0</v>
      </c>
      <c r="Z20" s="174">
        <f>Հաղթանակ!Z20+'Նորք-25'!Z20+'Ձորակ-25'!Z20+'Վարդենիս-25'!Z20+K.xach!Z20</f>
        <v>1786147.5829460847</v>
      </c>
      <c r="AA20" s="174">
        <f>Հաղթանակ!AA20+'Նորք-25'!AA20+'Ձորակ-25'!AA20+'Վարդենիս-25'!AA20+K.xach!AA20</f>
        <v>1786239.4903090983</v>
      </c>
      <c r="AB20" s="174">
        <f>Հաղթանակ!AB20+'Նորք-25'!AB20+'Ձորակ-25'!AB20+'Վարդենիս-25'!AB20+K.xach!AB20</f>
        <v>3572387.0732551827</v>
      </c>
      <c r="AC20" s="174">
        <f>Հաղթանակ!R20+'Նորք-25'!R20+'Ձորակ-25'!R20+'Վարդենիս-25'!R20+K.xach!R20</f>
        <v>1786147.5829460847</v>
      </c>
      <c r="AD20" s="174">
        <f>Հաղթանակ!S20+'Նորք-25'!S20+'Ձորակ-25'!S20+'Վարդենիս-25'!S20+K.xach!S20</f>
        <v>1786239.4903090983</v>
      </c>
      <c r="AE20" s="174">
        <f>Հաղթանակ!T20+'Նորք-25'!T20+'Ձորակ-25'!T20+'Վարդենիս-25'!T20+K.xach!T20</f>
        <v>3572387.0732551827</v>
      </c>
      <c r="AF20" s="174">
        <f>Հաղթանակ!AF20+'Նորք-25'!AF20+'Ձորակ-25'!AF20+'Վարդենիս-25'!AF20+K.xach!AF20</f>
        <v>770626.60825386422</v>
      </c>
      <c r="AG20" s="174">
        <f>Հաղթանակ!AG20+'Նորք-25'!AG20+'Ձորակ-25'!AG20+'Վարդենիս-25'!AG20+K.xach!AG20</f>
        <v>770626.60825386422</v>
      </c>
      <c r="AH20" s="174">
        <f>Հաղթանակ!AH20+'Նորք-25'!AH20+'Ձորակ-25'!AH20+'Վարդենիս-25'!AH20+K.xach!AH20</f>
        <v>1541253.2165077284</v>
      </c>
      <c r="AI20" s="174">
        <f>Հաղթանակ!AI20+'Նորք-25'!AI20+'Ձորակ-25'!AI20+'Վարդենիս-25'!AI20+K.xach!AI20</f>
        <v>770661.87700386427</v>
      </c>
      <c r="AJ20" s="174">
        <f>Հաղթանակ!AJ20+'Նորք-25'!AJ20+'Ձորակ-25'!AJ20+'Վարդենիս-25'!AJ20+K.xach!AJ20</f>
        <v>2311915.0935115926</v>
      </c>
      <c r="AK20" s="174">
        <f>Հաղթանակ!AK20+'Նորք-25'!AK20+'Ձորակ-25'!AK20+'Վարդենիս-25'!AK20+K.xach!AK20</f>
        <v>1260471.9797435906</v>
      </c>
      <c r="AL20" s="174">
        <f>Հաղթանակ!AL20+'Նորք-25'!AL20+'Ձորակ-25'!AL20+'Վարդենիս-25'!AL20+K.xach!AL20</f>
        <v>0</v>
      </c>
      <c r="AM20" s="174">
        <f>Հաղթանակ!AM20+'Նորք-25'!AM20+'Ձորակ-25'!AM20+'Վարդենիս-25'!AM20+K.xach!AM20</f>
        <v>0</v>
      </c>
      <c r="AN20" s="174">
        <f>Հաղթանակ!AN20+'Նորք-25'!AN20+'Ձորակ-25'!AN20+'Վարդենիս-25'!AN20+K.xach!AN20</f>
        <v>0</v>
      </c>
      <c r="AO20" s="174">
        <f>Հաղթանակ!AO20+'Նորք-25'!AO20+'Ձորակ-25'!AO20+'Վարդենիս-25'!AO20+K.xach!AO20</f>
        <v>0</v>
      </c>
      <c r="AP20" s="55">
        <f>P20-H20</f>
        <v>294647.77662613196</v>
      </c>
      <c r="AQ20" s="55">
        <f>H20-F20</f>
        <v>344862.39262905065</v>
      </c>
      <c r="AR20" s="55">
        <f>P20-F20</f>
        <v>639510.16925518261</v>
      </c>
    </row>
    <row r="21" spans="1:44" s="38" customFormat="1" ht="17.25" customHeight="1">
      <c r="A21" s="57">
        <v>0</v>
      </c>
      <c r="B21" s="72" t="s">
        <v>57</v>
      </c>
      <c r="C21" s="60" t="s">
        <v>56</v>
      </c>
      <c r="D21" s="107">
        <f>Հաղթանակ!D21+'Նորք-25'!D21+'Ձորակ-25'!D21+'Վարդենիս-25'!D21+K.xach!D21+'Vanazor HK'!D21</f>
        <v>2406456.62</v>
      </c>
      <c r="E21" s="107">
        <f>Հաղթանակ!E21+'Նորք-25'!E21+'Ձորակ-25'!E21+'Վարդենիս-25'!E21+K.xach!E21+'Vanazor HK'!E21</f>
        <v>1584.4</v>
      </c>
      <c r="F21" s="107">
        <f>Հաղթանակ!F21+'Նորք-25'!F21+'Ձորակ-25'!F21+'Վարդենիս-25'!F21+K.xach!F21+'Vanazor HK'!F21</f>
        <v>2981548.9040000001</v>
      </c>
      <c r="G21" s="107">
        <f>Հաղթանակ!G21+'Նորք-25'!G21+'Ձորակ-25'!G21+'Վարդենիս-25'!G21+K.xach!G21+'Vanazor HK'!G21</f>
        <v>10454.5</v>
      </c>
      <c r="H21" s="107">
        <f>Հաղթանակ!H21+'Նորք-25'!H21+'Ձորակ-25'!H21+'Վարդենիս-25'!H21+K.xach!H21+'Vanazor HK'!H21</f>
        <v>3326411.2966290507</v>
      </c>
      <c r="I21" s="107">
        <f>Հաղթանակ!I21+'Նորք-25'!I21+'Ձորակ-25'!I21+'Վարդենիս-25'!I21+K.xach!I21+'Vanazor HK'!I21</f>
        <v>0</v>
      </c>
      <c r="J21" s="107">
        <f>Հաղթանակ!J21+'Նորք-25'!J21+'Ձորակ-25'!J21+'Վարդենիս-25'!J21+K.xach!J21+'Vanazor HK'!J21</f>
        <v>0</v>
      </c>
      <c r="K21" s="107">
        <f>Հաղթանակ!K21+'Նորք-25'!K21+'Ձորակ-25'!K21+'Վարդենիս-25'!K21+K.xach!K21+'Vanazor HK'!K21</f>
        <v>0</v>
      </c>
      <c r="L21" s="107">
        <f>Հաղթանակ!L21+'Նորք-25'!L21+'Ձորակ-25'!L21+'Վարդենիս-25'!L21+K.xach!L21+'Vanazor HK'!L21</f>
        <v>0</v>
      </c>
      <c r="M21" s="107">
        <f>Հաղթանակ!M21+'Նորք-25'!M21+'Ձորակ-25'!M21+'Վարդենիս-25'!M21+K.xach!M21+'Vanazor HK'!M21</f>
        <v>0</v>
      </c>
      <c r="N21" s="107">
        <f>Հաղթանակ!N21+'Նորք-25'!N21+'Ձորակ-25'!N21+'Վարդենիս-25'!N21+K.xach!N21+'Vanazor HK'!N21</f>
        <v>1810483.5829460847</v>
      </c>
      <c r="O21" s="107">
        <f>Հաղթանակ!O21+'Նորք-25'!O21+'Ձորակ-25'!O21+'Վարդենիս-25'!O21+K.xach!O21+'Vanazor HK'!O21</f>
        <v>1810575.4903090983</v>
      </c>
      <c r="P21" s="107">
        <f>Հաղթանակ!P21+'Նորք-25'!P21+'Ձորակ-25'!P21+'Վարդենիս-25'!P21+K.xach!P21+'Vanazor HK'!P21</f>
        <v>3621059.0732551827</v>
      </c>
      <c r="Q21" s="111">
        <f>Հաղթանակ!Q21+'Նորք-25'!Q21+'Ձորակ-25'!Q21+'Վարդենիս-25'!Q21+K.xach!Q21</f>
        <v>412.5</v>
      </c>
      <c r="R21" s="111">
        <f>Հաղթանակ!R21+'Նորք-25'!R21+'Ձորակ-25'!R21+'Վարդենիս-25'!R21+K.xach!R21</f>
        <v>1786147.5829460847</v>
      </c>
      <c r="S21" s="111">
        <f>Հաղթանակ!S21+'Նորք-25'!S21+'Ձորակ-25'!S21+'Վարդենիս-25'!S21+K.xach!S21</f>
        <v>1786239.4903090983</v>
      </c>
      <c r="T21" s="111">
        <f>Հաղթանակ!T21+'Նորք-25'!T21+'Ձորակ-25'!T21+'Վարդենիս-25'!T21+K.xach!T21</f>
        <v>3572387.0732551827</v>
      </c>
      <c r="U21" s="111">
        <f>Հաղթանակ!U21+'Նորք-25'!U21+'Ձորակ-25'!U21+'Վարդենիս-25'!U21+K.xach!U21</f>
        <v>0</v>
      </c>
      <c r="V21" s="111">
        <f>Հաղթանակ!V21+'Նորք-25'!V21+'Ձորակ-25'!V21+'Վարդենիս-25'!V21+K.xach!V21</f>
        <v>1786147.5829460847</v>
      </c>
      <c r="W21" s="111">
        <f>Հաղթանակ!W21+'Նորք-25'!W21+'Ձորակ-25'!W21+'Վարդենիս-25'!W21+K.xach!W21</f>
        <v>1786239.4903090983</v>
      </c>
      <c r="X21" s="111">
        <f>Հաղթանակ!X21+'Նորք-25'!X21+'Ձորակ-25'!X21+'Վարդենիս-25'!X21+K.xach!X21</f>
        <v>3572387.0732551827</v>
      </c>
      <c r="Y21" s="111">
        <f>Հաղթանակ!Y21+'Նորք-25'!Y21+'Ձորակ-25'!Y21+'Վարդենիս-25'!Y21+K.xach!Y21</f>
        <v>0</v>
      </c>
      <c r="Z21" s="111">
        <f>Հաղթանակ!Z21+'Նորք-25'!Z21+'Ձորակ-25'!Z21+'Վարդենիս-25'!Z21+K.xach!Z21</f>
        <v>1786147.5829460847</v>
      </c>
      <c r="AA21" s="111">
        <f>Հաղթանակ!AA21+'Նորք-25'!AA21+'Ձորակ-25'!AA21+'Վարդենիս-25'!AA21+K.xach!AA21</f>
        <v>1786239.4903090983</v>
      </c>
      <c r="AB21" s="111">
        <f>Հաղթանակ!AB21+'Նորք-25'!AB21+'Ձորակ-25'!AB21+'Վարդենիս-25'!AB21+K.xach!AB21</f>
        <v>3572387.0732551827</v>
      </c>
      <c r="AC21" s="111">
        <f>Հաղթանակ!R21+'Նորք-25'!R21+'Ձորակ-25'!R21+'Վարդենիս-25'!R21+K.xach!R21</f>
        <v>1786147.5829460847</v>
      </c>
      <c r="AD21" s="111">
        <f>Հաղթանակ!S21+'Նորք-25'!S21+'Ձորակ-25'!S21+'Վարդենիս-25'!S21+K.xach!S21</f>
        <v>1786239.4903090983</v>
      </c>
      <c r="AE21" s="111">
        <f>Հաղթանակ!T21+'Նորք-25'!T21+'Ձորակ-25'!T21+'Վարդենիս-25'!T21+K.xach!T21</f>
        <v>3572387.0732551827</v>
      </c>
      <c r="AF21" s="111">
        <f>Հաղթանակ!AF21+'Նորք-25'!AF21+'Ձորակ-25'!AF21+'Վարդենիս-25'!AF21+K.xach!AF21</f>
        <v>770626.60825386422</v>
      </c>
      <c r="AG21" s="111">
        <f>Հաղթանակ!AG21+'Նորք-25'!AG21+'Ձորակ-25'!AG21+'Վարդենիս-25'!AG21+K.xach!AG21</f>
        <v>770626.60825386422</v>
      </c>
      <c r="AH21" s="111">
        <f>Հաղթանակ!AH21+'Նորք-25'!AH21+'Ձորակ-25'!AH21+'Վարդենիս-25'!AH21+K.xach!AH21</f>
        <v>1541253.2165077284</v>
      </c>
      <c r="AI21" s="111">
        <f>Հաղթանակ!AI21+'Նորք-25'!AI21+'Ձորակ-25'!AI21+'Վարդենիս-25'!AI21+K.xach!AI21</f>
        <v>770661.87700386427</v>
      </c>
      <c r="AJ21" s="111">
        <f>Հաղթանակ!AJ21+'Նորք-25'!AJ21+'Ձորակ-25'!AJ21+'Վարդենիս-25'!AJ21+K.xach!AJ21</f>
        <v>2311915.0935115926</v>
      </c>
      <c r="AK21" s="111">
        <f>Հաղթանակ!AK21+'Նորք-25'!AK21+'Ձորակ-25'!AK21+'Վարդենիս-25'!AK21+K.xach!AK21</f>
        <v>1260471.9797435906</v>
      </c>
      <c r="AL21" s="111">
        <f>Հաղթանակ!AL21+'Նորք-25'!AL21+'Ձորակ-25'!AL21+'Վարդենիս-25'!AL21+K.xach!AL21</f>
        <v>0</v>
      </c>
      <c r="AM21" s="111">
        <f>Հաղթանակ!AM21+'Նորք-25'!AM21+'Ձորակ-25'!AM21+'Վարդենիս-25'!AM21+K.xach!AM21</f>
        <v>0</v>
      </c>
      <c r="AN21" s="111">
        <f>Հաղթանակ!AN21+'Նորք-25'!AN21+'Ձորակ-25'!AN21+'Վարդենիս-25'!AN21+K.xach!AN21</f>
        <v>0</v>
      </c>
      <c r="AO21" s="111">
        <f>Հաղթանակ!AO21+'Նորք-25'!AO21+'Ձորակ-25'!AO21+'Վարդենիս-25'!AO21+K.xach!AO21</f>
        <v>0</v>
      </c>
      <c r="AP21" s="55">
        <f t="shared" si="0"/>
        <v>294647.77662613196</v>
      </c>
      <c r="AQ21" s="38">
        <f t="shared" si="1"/>
        <v>344862.39262905065</v>
      </c>
      <c r="AR21" s="38">
        <f t="shared" si="2"/>
        <v>639510.16925518261</v>
      </c>
    </row>
    <row r="22" spans="1:44" s="38" customFormat="1" ht="19.5" customHeight="1">
      <c r="A22" s="57">
        <v>0</v>
      </c>
      <c r="B22" s="72" t="s">
        <v>58</v>
      </c>
      <c r="C22" s="60" t="s">
        <v>56</v>
      </c>
      <c r="D22" s="107">
        <f>Հաղթանակ!D22+'Նորք-25'!D22+'Ձորակ-25'!D22+'Վարդենիս-25'!D22+K.xach!D22+'Vanazor HK'!D22</f>
        <v>1515154.5999999999</v>
      </c>
      <c r="E22" s="107">
        <f>Հաղթանակ!E22+'Նորք-25'!E22+'Ձորակ-25'!E22+'Վարդենիս-25'!E22+K.xach!E22+'Vanazor HK'!E22</f>
        <v>0</v>
      </c>
      <c r="F22" s="107">
        <f>Հաղթանակ!F22+'Նորք-25'!F22+'Ձորակ-25'!F22+'Վարդենիս-25'!F22+K.xach!F22+'Vanazor HK'!F22</f>
        <v>2039226.7000000002</v>
      </c>
      <c r="G22" s="107">
        <f>Հաղթանակ!G22+'Նորք-25'!G22+'Ձորակ-25'!G22+'Վարդենիս-25'!G22+K.xach!G22+'Vanazor HK'!G22</f>
        <v>0</v>
      </c>
      <c r="H22" s="107">
        <f>Հաղթանակ!H22+'Նորք-25'!H22+'Ձորակ-25'!H22+'Վարդենիս-25'!H22+K.xach!H22+'Vanazor HK'!H22</f>
        <v>2188519.0779408757</v>
      </c>
      <c r="I22" s="107">
        <f>Հաղթանակ!I22+'Նորք-25'!I22+'Ձորակ-25'!I22+'Վարդենիս-25'!I22+K.xach!I22+'Vanazor HK'!I22</f>
        <v>0</v>
      </c>
      <c r="J22" s="107">
        <f>Հաղթանակ!J22+'Նորք-25'!J22+'Ձորակ-25'!J22+'Վարդենիս-25'!J22+K.xach!J22+'Vanazor HK'!J22</f>
        <v>0</v>
      </c>
      <c r="K22" s="107">
        <f>Հաղթանակ!K22+'Նորք-25'!K22+'Ձորակ-25'!K22+'Վարդենիս-25'!K22+K.xach!K22+'Vanazor HK'!K22</f>
        <v>0</v>
      </c>
      <c r="L22" s="107">
        <f>Հաղթանակ!L22+'Նորք-25'!L22+'Ձորակ-25'!L22+'Վարդենիս-25'!L22+K.xach!L22+'Vanazor HK'!L22</f>
        <v>0</v>
      </c>
      <c r="M22" s="107">
        <f>Հաղթանակ!M22+'Նորք-25'!M22+'Ձորակ-25'!M22+'Վարդենիս-25'!M22+K.xach!M22+'Vanazor HK'!M22</f>
        <v>0</v>
      </c>
      <c r="N22" s="107">
        <f>Հաղթանակ!N22+'Նորք-25'!N22+'Ձորակ-25'!N22+'Վարդենիս-25'!N22+K.xach!N22+'Vanazor HK'!N22</f>
        <v>1131313.0282569674</v>
      </c>
      <c r="O22" s="107">
        <f>Հաղթանակ!O22+'Նորք-25'!O22+'Ձորակ-25'!O22+'Վարդենիս-25'!O22+K.xach!O22+'Vanazor HK'!O22</f>
        <v>1131313.0282569674</v>
      </c>
      <c r="P22" s="107">
        <f>Հաղթանակ!P22+'Նորք-25'!P22+'Ձորակ-25'!P22+'Վարդենիս-25'!P22+K.xach!P22+'Vanazor HK'!P22</f>
        <v>2262626.0565139349</v>
      </c>
      <c r="Q22" s="111">
        <f>Հաղթանակ!Q22+'Նորք-25'!Q22+'Ձորակ-25'!Q22+'Վարդենիս-25'!Q22+K.xach!Q22</f>
        <v>0</v>
      </c>
      <c r="R22" s="111">
        <f>Հաղթանակ!R22+'Նորք-25'!R22+'Ձորակ-25'!R22+'Վարդենիս-25'!R22+K.xach!R22</f>
        <v>1106977.0282569674</v>
      </c>
      <c r="S22" s="111">
        <f>Հաղթանակ!S22+'Նորք-25'!S22+'Ձորակ-25'!S22+'Վարդենիս-25'!S22+K.xach!S22</f>
        <v>1106977.0282569674</v>
      </c>
      <c r="T22" s="111">
        <f>Հաղթանակ!T22+'Նորք-25'!T22+'Ձորակ-25'!T22+'Վարդենիս-25'!T22+K.xach!T22</f>
        <v>2213954.0565139349</v>
      </c>
      <c r="U22" s="111">
        <f>Հաղթանակ!U22+'Նորք-25'!U22+'Ձորակ-25'!U22+'Վարդենիս-25'!U22+K.xach!U22</f>
        <v>0</v>
      </c>
      <c r="V22" s="111">
        <f>Հաղթանակ!V22+'Նորք-25'!V22+'Ձորակ-25'!V22+'Վարդենիս-25'!V22+K.xach!V22</f>
        <v>1106977.0282569674</v>
      </c>
      <c r="W22" s="111">
        <f>Հաղթանակ!W22+'Նորք-25'!W22+'Ձորակ-25'!W22+'Վարդենիս-25'!W22+K.xach!W22</f>
        <v>1106977.0282569674</v>
      </c>
      <c r="X22" s="111">
        <f>Հաղթանակ!X22+'Նորք-25'!X22+'Ձորակ-25'!X22+'Վարդենիս-25'!X22+K.xach!X22</f>
        <v>2213954.0565139349</v>
      </c>
      <c r="Y22" s="111">
        <f>Հաղթանակ!Y22+'Նորք-25'!Y22+'Ձորակ-25'!Y22+'Վարդենիս-25'!Y22+K.xach!Y22</f>
        <v>0</v>
      </c>
      <c r="Z22" s="111">
        <f>Հաղթանակ!Z22+'Նորք-25'!Z22+'Ձորակ-25'!Z22+'Վարդենիս-25'!Z22+K.xach!Z22</f>
        <v>1106977.0282569674</v>
      </c>
      <c r="AA22" s="111">
        <f>Հաղթանակ!AA22+'Նորք-25'!AA22+'Ձորակ-25'!AA22+'Վարդենիս-25'!AA22+K.xach!AA22</f>
        <v>1106977.0282569674</v>
      </c>
      <c r="AB22" s="111">
        <f>Հաղթանակ!AB22+'Նորք-25'!AB22+'Ձորակ-25'!AB22+'Վարդենիս-25'!AB22+K.xach!AB22</f>
        <v>2213954.0565139349</v>
      </c>
      <c r="AC22" s="111">
        <f>Հաղթանակ!R22+'Նորք-25'!R22+'Ձորակ-25'!R22+'Վարդենիս-25'!R22+K.xach!R22</f>
        <v>1106977.0282569674</v>
      </c>
      <c r="AD22" s="111">
        <f>Հաղթանակ!S22+'Նորք-25'!S22+'Ձորակ-25'!S22+'Վարդենիս-25'!S22+K.xach!S22</f>
        <v>1106977.0282569674</v>
      </c>
      <c r="AE22" s="111">
        <f>Հաղթանակ!T22+'Նորք-25'!T22+'Ձորակ-25'!T22+'Վարդենիս-25'!T22+K.xach!T22</f>
        <v>2213954.0565139349</v>
      </c>
      <c r="AF22" s="111">
        <f>Հաղթանակ!AF22+'Նորք-25'!AF22+'Ձորակ-25'!AF22+'Վարդենիս-25'!AF22+K.xach!AF22</f>
        <v>431035.98844355217</v>
      </c>
      <c r="AG22" s="111">
        <f>Հաղթանակ!AG22+'Նորք-25'!AG22+'Ձորակ-25'!AG22+'Վարդենիս-25'!AG22+K.xach!AG22</f>
        <v>431035.98844355217</v>
      </c>
      <c r="AH22" s="111">
        <f>Հաղթանակ!AH22+'Նորք-25'!AH22+'Ձորակ-25'!AH22+'Վարդենիս-25'!AH22+K.xach!AH22</f>
        <v>862071.97688710433</v>
      </c>
      <c r="AI22" s="111">
        <f>Հաղթանակ!AI22+'Նորք-25'!AI22+'Ձորակ-25'!AI22+'Վարդենիս-25'!AI22+K.xach!AI22</f>
        <v>431035.98844355217</v>
      </c>
      <c r="AJ22" s="111">
        <f>Հաղթանակ!AJ22+'Նորք-25'!AJ22+'Ձորակ-25'!AJ22+'Վարդենիս-25'!AJ22+K.xach!AJ22</f>
        <v>1293107.9653306566</v>
      </c>
      <c r="AK22" s="111">
        <f>Հաղթանակ!AK22+'Նորք-25'!AK22+'Ձորակ-25'!AK22+'Վարդենիս-25'!AK22+K.xach!AK22</f>
        <v>920846.09118327824</v>
      </c>
      <c r="AL22" s="111">
        <f>Հաղթանակ!AL22+'Նորք-25'!AL22+'Ձորակ-25'!AL22+'Վարդենիս-25'!AL22+K.xach!AL22</f>
        <v>0</v>
      </c>
      <c r="AM22" s="111">
        <f>Հաղթանակ!AM22+'Նորք-25'!AM22+'Ձորակ-25'!AM22+'Վարդենիս-25'!AM22+K.xach!AM22</f>
        <v>0</v>
      </c>
      <c r="AN22" s="111">
        <f>Հաղթանակ!AN22+'Նորք-25'!AN22+'Ձորակ-25'!AN22+'Վարդենիս-25'!AN22+K.xach!AN22</f>
        <v>0</v>
      </c>
      <c r="AO22" s="111">
        <f>Հաղթանակ!AO22+'Նորք-25'!AO22+'Ձորակ-25'!AO22+'Վարդենիս-25'!AO22+K.xach!AO22</f>
        <v>0</v>
      </c>
      <c r="AP22" s="55">
        <f t="shared" si="0"/>
        <v>74106.978573059198</v>
      </c>
      <c r="AQ22" s="38">
        <f t="shared" si="1"/>
        <v>149292.37794087548</v>
      </c>
      <c r="AR22" s="38">
        <f t="shared" si="2"/>
        <v>223399.35651393468</v>
      </c>
    </row>
    <row r="23" spans="1:44" s="38" customFormat="1" ht="29.25" customHeight="1">
      <c r="A23" s="57">
        <v>0</v>
      </c>
      <c r="B23" s="72" t="s">
        <v>59</v>
      </c>
      <c r="C23" s="60" t="s">
        <v>56</v>
      </c>
      <c r="D23" s="107">
        <f>Հաղթանակ!D23+'Նորք-25'!D23+'Ձորակ-25'!D23+'Վարդենիս-25'!D23+K.xach!D23+'Vanazor HK'!D23</f>
        <v>1515154.5999999999</v>
      </c>
      <c r="E23" s="107">
        <f>Հաղթանակ!E23+'Նորք-25'!E23+'Ձորակ-25'!E23+'Վարդենիս-25'!E23+K.xach!E23+'Vanazor HK'!E23</f>
        <v>0</v>
      </c>
      <c r="F23" s="107">
        <f>Հաղթանակ!F23+'Նորք-25'!F23+'Ձորակ-25'!F23+'Վարդենիս-25'!F23+K.xach!F23+'Vanazor HK'!F23</f>
        <v>2039226.7000000002</v>
      </c>
      <c r="G23" s="107">
        <f>Հաղթանակ!G23+'Նորք-25'!G23+'Ձորակ-25'!G23+'Վարդենիս-25'!G23+K.xach!G23+'Vanazor HK'!G23</f>
        <v>0</v>
      </c>
      <c r="H23" s="107">
        <f>Հաղթանակ!H23+'Նորք-25'!H23+'Ձորակ-25'!H23+'Վարդենիս-25'!H23+K.xach!H23+'Vanazor HK'!H23</f>
        <v>2188519.0779408757</v>
      </c>
      <c r="I23" s="107">
        <f>Հաղթանակ!I23+'Նորք-25'!I23+'Ձորակ-25'!I23+'Վարդենիս-25'!I23+K.xach!I23+'Vanazor HK'!I23</f>
        <v>0</v>
      </c>
      <c r="J23" s="107">
        <f>Հաղթանակ!J23+'Նորք-25'!J23+'Ձորակ-25'!J23+'Վարդենիս-25'!J23+K.xach!J23+'Vanazor HK'!J23</f>
        <v>0</v>
      </c>
      <c r="K23" s="107">
        <f>Հաղթանակ!K23+'Նորք-25'!K23+'Ձորակ-25'!K23+'Վարդենիս-25'!K23+K.xach!K23+'Vanazor HK'!K23</f>
        <v>0</v>
      </c>
      <c r="L23" s="107">
        <f>Հաղթանակ!L23+'Նորք-25'!L23+'Ձորակ-25'!L23+'Վարդենիս-25'!L23+K.xach!L23+'Vanazor HK'!L23</f>
        <v>0</v>
      </c>
      <c r="M23" s="107">
        <f>Հաղթանակ!M23+'Նորք-25'!M23+'Ձորակ-25'!M23+'Վարդենիս-25'!M23+K.xach!M23+'Vanazor HK'!M23</f>
        <v>0</v>
      </c>
      <c r="N23" s="107">
        <f>Հաղթանակ!N23+'Նորք-25'!N23+'Ձորակ-25'!N23+'Վարդենիս-25'!N23+K.xach!N23+'Vanazor HK'!N23</f>
        <v>1131313.0282569674</v>
      </c>
      <c r="O23" s="107">
        <f>Հաղթանակ!O23+'Նորք-25'!O23+'Ձորակ-25'!O23+'Վարդենիս-25'!O23+K.xach!O23+'Vanazor HK'!O23</f>
        <v>1131313.0282569674</v>
      </c>
      <c r="P23" s="107">
        <f>Հաղթանակ!P23+'Նորք-25'!P23+'Ձորակ-25'!P23+'Վարդենիս-25'!P23+K.xach!P23+'Vanazor HK'!P23</f>
        <v>2262626.0565139349</v>
      </c>
      <c r="Q23" s="111">
        <f>Հաղթանակ!Q23+'Նորք-25'!Q23+'Ձորակ-25'!Q23+'Վարդենիս-25'!Q23+K.xach!Q23</f>
        <v>0</v>
      </c>
      <c r="R23" s="111">
        <f>Հաղթանակ!R23+'Նորք-25'!R23+'Ձորակ-25'!R23+'Վարդենիս-25'!R23+K.xach!R23</f>
        <v>1106977.0282569674</v>
      </c>
      <c r="S23" s="111">
        <f>Հաղթանակ!S23+'Նորք-25'!S23+'Ձորակ-25'!S23+'Վարդենիս-25'!S23+K.xach!S23</f>
        <v>1106977.0282569674</v>
      </c>
      <c r="T23" s="111">
        <f>Հաղթանակ!T23+'Նորք-25'!T23+'Ձորակ-25'!T23+'Վարդենիս-25'!T23+K.xach!T23</f>
        <v>2213954.0565139349</v>
      </c>
      <c r="U23" s="111">
        <f>Հաղթանակ!U23+'Նորք-25'!U23+'Ձորակ-25'!U23+'Վարդենիս-25'!U23+K.xach!U23</f>
        <v>0</v>
      </c>
      <c r="V23" s="111">
        <f>Հաղթանակ!V23+'Նորք-25'!V23+'Ձորակ-25'!V23+'Վարդենիս-25'!V23+K.xach!V23</f>
        <v>1106977.0282569674</v>
      </c>
      <c r="W23" s="111">
        <f>Հաղթանակ!W23+'Նորք-25'!W23+'Ձորակ-25'!W23+'Վարդենիս-25'!W23+K.xach!W23</f>
        <v>1106977.0282569674</v>
      </c>
      <c r="X23" s="111">
        <f>Հաղթանակ!X23+'Նորք-25'!X23+'Ձորակ-25'!X23+'Վարդենիս-25'!X23+K.xach!X23</f>
        <v>2213954.0565139349</v>
      </c>
      <c r="Y23" s="111">
        <f>Հաղթանակ!Y23+'Նորք-25'!Y23+'Ձորակ-25'!Y23+'Վարդենիս-25'!Y23+K.xach!Y23</f>
        <v>0</v>
      </c>
      <c r="Z23" s="111">
        <f>Հաղթանակ!Z23+'Նորք-25'!Z23+'Ձորակ-25'!Z23+'Վարդենիս-25'!Z23+K.xach!Z23</f>
        <v>1106977.0282569674</v>
      </c>
      <c r="AA23" s="111">
        <f>Հաղթանակ!AA23+'Նորք-25'!AA23+'Ձորակ-25'!AA23+'Վարդենիս-25'!AA23+K.xach!AA23</f>
        <v>1106977.0282569674</v>
      </c>
      <c r="AB23" s="111">
        <f>Հաղթանակ!AB23+'Նորք-25'!AB23+'Ձորակ-25'!AB23+'Վարդենիս-25'!AB23+K.xach!AB23</f>
        <v>2213954.0565139349</v>
      </c>
      <c r="AC23" s="111">
        <f>Հաղթանակ!R23+'Նորք-25'!R23+'Ձորակ-25'!R23+'Վարդենիս-25'!R23+K.xach!R23</f>
        <v>1106977.0282569674</v>
      </c>
      <c r="AD23" s="111">
        <f>Հաղթանակ!S23+'Նորք-25'!S23+'Ձորակ-25'!S23+'Վարդենիս-25'!S23+K.xach!S23</f>
        <v>1106977.0282569674</v>
      </c>
      <c r="AE23" s="111">
        <f>Հաղթանակ!T23+'Նորք-25'!T23+'Ձորակ-25'!T23+'Վարդենիս-25'!T23+K.xach!T23</f>
        <v>2213954.0565139349</v>
      </c>
      <c r="AF23" s="111">
        <f>Հաղթանակ!AF23+'Նորք-25'!AF23+'Ձորակ-25'!AF23+'Վարդենիս-25'!AF23+K.xach!AF23</f>
        <v>431035.98844355217</v>
      </c>
      <c r="AG23" s="111">
        <f>Հաղթանակ!AG23+'Նորք-25'!AG23+'Ձորակ-25'!AG23+'Վարդենիս-25'!AG23+K.xach!AG23</f>
        <v>431035.98844355217</v>
      </c>
      <c r="AH23" s="111">
        <f>Հաղթանակ!AH23+'Նորք-25'!AH23+'Ձորակ-25'!AH23+'Վարդենիս-25'!AH23+K.xach!AH23</f>
        <v>862071.97688710433</v>
      </c>
      <c r="AI23" s="111">
        <f>Հաղթանակ!AI23+'Նորք-25'!AI23+'Ձորակ-25'!AI23+'Վարդենիս-25'!AI23+K.xach!AI23</f>
        <v>431035.98844355217</v>
      </c>
      <c r="AJ23" s="111">
        <f>Հաղթանակ!AJ23+'Նորք-25'!AJ23+'Ձորակ-25'!AJ23+'Վարդենիս-25'!AJ23+K.xach!AJ23</f>
        <v>1293107.9653306566</v>
      </c>
      <c r="AK23" s="111">
        <f>Հաղթանակ!AK23+'Նորք-25'!AK23+'Ձորակ-25'!AK23+'Վարդենիս-25'!AK23+K.xach!AK23</f>
        <v>920846.09118327824</v>
      </c>
      <c r="AL23" s="111">
        <f>Հաղթանակ!AL23+'Նորք-25'!AL23+'Ձորակ-25'!AL23+'Վարդենիս-25'!AL23+K.xach!AL23</f>
        <v>0</v>
      </c>
      <c r="AM23" s="111">
        <f>Հաղթանակ!AM23+'Նորք-25'!AM23+'Ձորակ-25'!AM23+'Վարդենիս-25'!AM23+K.xach!AM23</f>
        <v>0</v>
      </c>
      <c r="AN23" s="111">
        <f>Հաղթանակ!AN23+'Նորք-25'!AN23+'Ձորակ-25'!AN23+'Վարդենիս-25'!AN23+K.xach!AN23</f>
        <v>0</v>
      </c>
      <c r="AO23" s="111">
        <f>Հաղթանակ!AO23+'Նորք-25'!AO23+'Ձորակ-25'!AO23+'Վարդենիս-25'!AO23+K.xach!AO23</f>
        <v>0</v>
      </c>
      <c r="AP23" s="55">
        <f t="shared" si="0"/>
        <v>74106.978573059198</v>
      </c>
      <c r="AQ23" s="38">
        <f t="shared" si="1"/>
        <v>149292.37794087548</v>
      </c>
      <c r="AR23" s="38">
        <f t="shared" si="2"/>
        <v>223399.35651393468</v>
      </c>
    </row>
    <row r="24" spans="1:44" s="38" customFormat="1" ht="34.5" customHeight="1">
      <c r="A24" s="57"/>
      <c r="B24" s="73" t="s">
        <v>60</v>
      </c>
      <c r="C24" s="60" t="s">
        <v>56</v>
      </c>
      <c r="D24" s="107" t="e">
        <f>Հաղթանակ!D24+'Նորք-25'!D24+'Ձորակ-25'!D24+'Վարդենիս-25'!D24+K.xach!D24+'Vanazor HK'!D24</f>
        <v>#DIV/0!</v>
      </c>
      <c r="E24" s="107" t="e">
        <f>Հաղթանակ!E24+'Նորք-25'!E24+'Ձորակ-25'!E24+'Վարդենիս-25'!E24+K.xach!E24+'Vanazor HK'!E24</f>
        <v>#DIV/0!</v>
      </c>
      <c r="F24" s="107" t="e">
        <f>Հաղթանակ!F24+'Նորք-25'!F24+'Ձորակ-25'!F24+'Վարդենիս-25'!F24+K.xach!F24+'Vanazor HK'!F24</f>
        <v>#DIV/0!</v>
      </c>
      <c r="G24" s="107" t="e">
        <f>Հաղթանակ!G24+'Նորք-25'!G24+'Ձորակ-25'!G24+'Վարդենիս-25'!G24+K.xach!G24+'Vanazor HK'!G24</f>
        <v>#DIV/0!</v>
      </c>
      <c r="H24" s="107" t="e">
        <f>Հաղթանակ!H24+'Նորք-25'!H24+'Ձորակ-25'!H24+'Վարդենիս-25'!H24+K.xach!H24+'Vanazor HK'!H24</f>
        <v>#DIV/0!</v>
      </c>
      <c r="I24" s="107" t="e">
        <f>Հաղթանակ!I24+'Նորք-25'!I24+'Ձորակ-25'!I24+'Վարդենիս-25'!I24+K.xach!I24+'Vanazor HK'!I24</f>
        <v>#DIV/0!</v>
      </c>
      <c r="J24" s="107" t="e">
        <f>Հաղթանակ!J24+'Նորք-25'!J24+'Ձորակ-25'!J24+'Վարդենիս-25'!J24+K.xach!J24+'Vanazor HK'!J24</f>
        <v>#DIV/0!</v>
      </c>
      <c r="K24" s="107" t="e">
        <f>Հաղթանակ!K24+'Նորք-25'!K24+'Ձորակ-25'!K24+'Վարդենիս-25'!K24+K.xach!K24+'Vanazor HK'!K24</f>
        <v>#DIV/0!</v>
      </c>
      <c r="L24" s="107" t="e">
        <f>Հաղթանակ!L24+'Նորք-25'!L24+'Ձորակ-25'!L24+'Վարդենիս-25'!L24+K.xach!L24+'Vanazor HK'!L24</f>
        <v>#DIV/0!</v>
      </c>
      <c r="M24" s="107" t="e">
        <f>Հաղթանակ!M24+'Նորք-25'!M24+'Ձորակ-25'!M24+'Վարդենիս-25'!M24+K.xach!M24+'Vanazor HK'!M24</f>
        <v>#DIV/0!</v>
      </c>
      <c r="N24" s="107">
        <f>Հաղթանակ!N24+'Նորք-25'!N24+'Ձորակ-25'!N24+'Վարդենիս-25'!N24+K.xach!N24+'Vanazor HK'!N24</f>
        <v>504141.88507920137</v>
      </c>
      <c r="O24" s="107">
        <f>Հաղթանակ!O24+'Նորք-25'!O24+'Ձորակ-25'!O24+'Վարդենիս-25'!O24+K.xach!O24+'Vanazor HK'!O24</f>
        <v>504141.88507920137</v>
      </c>
      <c r="P24" s="107">
        <f>Հաղթանակ!P24+'Նորք-25'!P24+'Ձորակ-25'!P24+'Վարդենիս-25'!P24+K.xach!P24+'Vanazor HK'!P24</f>
        <v>1008283.7701584027</v>
      </c>
      <c r="Q24" s="111" t="e">
        <f>Հաղթանակ!Q24+'Նորք-25'!Q24+'Ձորակ-25'!Q24+'Վարդենիս-25'!Q24+K.xach!Q24</f>
        <v>#DIV/0!</v>
      </c>
      <c r="R24" s="111">
        <f>Հաղթանակ!R24+'Նորք-25'!R24+'Ձորակ-25'!R24+'Վարդենիս-25'!R24+K.xach!R24</f>
        <v>452141.88507920137</v>
      </c>
      <c r="S24" s="111">
        <f>Հաղթանակ!S24+'Նորք-25'!S24+'Ձորակ-25'!S24+'Վարդենիս-25'!S24+K.xach!S24</f>
        <v>452141.88507920137</v>
      </c>
      <c r="T24" s="111">
        <f>Հաղթանակ!T24+'Նորք-25'!T24+'Ձորակ-25'!T24+'Վարդենիս-25'!T24+K.xach!T24</f>
        <v>904283.77015840274</v>
      </c>
      <c r="U24" s="111" t="e">
        <f>Հաղթանակ!U24+'Նորք-25'!U24+'Ձորակ-25'!U24+'Վարդենիս-25'!U24+K.xach!U24</f>
        <v>#DIV/0!</v>
      </c>
      <c r="V24" s="111">
        <f>Հաղթանակ!V24+'Նորք-25'!V24+'Ձորակ-25'!V24+'Վարդենիս-25'!V24+K.xach!V24</f>
        <v>452141.88507920137</v>
      </c>
      <c r="W24" s="111">
        <f>Հաղթանակ!W24+'Նորք-25'!W24+'Ձորակ-25'!W24+'Վարդենիս-25'!W24+K.xach!W24</f>
        <v>452141.88507920137</v>
      </c>
      <c r="X24" s="111">
        <f>Հաղթանակ!X24+'Նորք-25'!X24+'Ձորակ-25'!X24+'Վարդենիս-25'!X24+K.xach!X24</f>
        <v>904283.77015840274</v>
      </c>
      <c r="Y24" s="111" t="e">
        <f>Հաղթանակ!Y24+'Նորք-25'!Y24+'Ձորակ-25'!Y24+'Վարդենիս-25'!Y24+K.xach!Y24</f>
        <v>#DIV/0!</v>
      </c>
      <c r="Z24" s="111">
        <f>Հաղթանակ!Z24+'Նորք-25'!Z24+'Ձորակ-25'!Z24+'Վարդենիս-25'!Z24+K.xach!Z24</f>
        <v>452141.88507920137</v>
      </c>
      <c r="AA24" s="111">
        <f>Հաղթանակ!AA24+'Նորք-25'!AA24+'Ձորակ-25'!AA24+'Վարդենիս-25'!AA24+K.xach!AA24</f>
        <v>452141.88507920137</v>
      </c>
      <c r="AB24" s="111">
        <f>Հաղթանակ!AB24+'Նորք-25'!AB24+'Ձորակ-25'!AB24+'Վարդենիս-25'!AB24+K.xach!AB24</f>
        <v>904283.77015840274</v>
      </c>
      <c r="AC24" s="111">
        <f>Հաղթանակ!R24+'Նորք-25'!R24+'Ձորակ-25'!R24+'Վարդենիս-25'!R24+K.xach!R24</f>
        <v>452141.88507920137</v>
      </c>
      <c r="AD24" s="111">
        <f>Հաղթանակ!S24+'Նորք-25'!S24+'Ձորակ-25'!S24+'Վարդենիս-25'!S24+K.xach!S24</f>
        <v>452141.88507920137</v>
      </c>
      <c r="AE24" s="111">
        <f>Հաղթանակ!T24+'Նորք-25'!T24+'Ձորակ-25'!T24+'Վարդենիս-25'!T24+K.xach!T24</f>
        <v>904283.77015840274</v>
      </c>
      <c r="AF24" s="111">
        <f>Հաղթանակ!AF24+'Նորք-25'!AF24+'Ձորակ-25'!AF24+'Վարդենիս-25'!AF24+K.xach!AF24</f>
        <v>198859.27016517145</v>
      </c>
      <c r="AG24" s="111">
        <f>Հաղթանակ!AG24+'Նորք-25'!AG24+'Ձորակ-25'!AG24+'Վարդենիս-25'!AG24+K.xach!AG24</f>
        <v>198859.27016517145</v>
      </c>
      <c r="AH24" s="111">
        <f>Հաղթանակ!AH24+'Նորք-25'!AH24+'Ձորակ-25'!AH24+'Վարդենիս-25'!AH24+K.xach!AH24</f>
        <v>397718.54033034289</v>
      </c>
      <c r="AI24" s="111">
        <f>Հաղթանակ!AI24+'Նորք-25'!AI24+'Ձորակ-25'!AI24+'Վարդենիս-25'!AI24+K.xach!AI24</f>
        <v>198859.27016517145</v>
      </c>
      <c r="AJ24" s="111">
        <f>Հաղթանակ!AJ24+'Նորք-25'!AJ24+'Ձորակ-25'!AJ24+'Վարդենիս-25'!AJ24+K.xach!AJ24</f>
        <v>596577.81049551442</v>
      </c>
      <c r="AK24" s="111">
        <f>Հաղթանակ!AK24+'Նորք-25'!AK24+'Ձորակ-25'!AK24+'Վարդենիս-25'!AK24+K.xach!AK24</f>
        <v>307705.95966288832</v>
      </c>
      <c r="AL24" s="111" t="e">
        <f>Հաղթանակ!AL24+'Նորք-25'!AL24+'Ձորակ-25'!AL24+'Վարդենիս-25'!AL24+K.xach!AL24</f>
        <v>#DIV/0!</v>
      </c>
      <c r="AM24" s="111" t="e">
        <f>Հաղթանակ!AM24+'Նորք-25'!AM24+'Ձորակ-25'!AM24+'Վարդենիս-25'!AM24+K.xach!AM24</f>
        <v>#DIV/0!</v>
      </c>
      <c r="AN24" s="111" t="e">
        <f>Հաղթանակ!AN24+'Նորք-25'!AN24+'Ձորակ-25'!AN24+'Վարդենիս-25'!AN24+K.xach!AN24</f>
        <v>#DIV/0!</v>
      </c>
      <c r="AO24" s="111">
        <f>Հաղթանակ!AO24+'Նորք-25'!AO24+'Ձորակ-25'!AO24+'Վարդենիս-25'!AO24+K.xach!AO24</f>
        <v>0</v>
      </c>
      <c r="AP24" s="55" t="e">
        <f t="shared" si="0"/>
        <v>#DIV/0!</v>
      </c>
      <c r="AQ24" s="38" t="e">
        <f t="shared" si="1"/>
        <v>#DIV/0!</v>
      </c>
      <c r="AR24" s="38" t="e">
        <f t="shared" si="2"/>
        <v>#DIV/0!</v>
      </c>
    </row>
    <row r="25" spans="1:44" s="38" customFormat="1" ht="36" customHeight="1">
      <c r="A25" s="57">
        <v>4111</v>
      </c>
      <c r="B25" s="72" t="s">
        <v>61</v>
      </c>
      <c r="C25" s="60" t="s">
        <v>56</v>
      </c>
      <c r="D25" s="107">
        <f>Հաղթանակ!D25+'Նորք-25'!D25+'Ձորակ-25'!D25+'Վարդենիս-25'!D25+K.xach!D25+'Vanazor HK'!D25</f>
        <v>1486876.0999999999</v>
      </c>
      <c r="E25" s="107">
        <f>Հաղթանակ!E25+'Նորք-25'!E25+'Ձորակ-25'!E25+'Վարդենիս-25'!E25+K.xach!E25+'Vanazor HK'!E25</f>
        <v>0</v>
      </c>
      <c r="F25" s="107">
        <f>Հաղթանակ!F25+'Նորք-25'!F25+'Ձորակ-25'!F25+'Վարդենիս-25'!F25+K.xach!F25+'Vanazor HK'!F25</f>
        <v>2039226.7000000002</v>
      </c>
      <c r="G25" s="107">
        <f>Հաղթանակ!G25+'Նորք-25'!G25+'Ձորակ-25'!G25+'Վարդենիս-25'!G25+K.xach!G25+'Vanazor HK'!G25</f>
        <v>0</v>
      </c>
      <c r="H25" s="107">
        <f>Հաղթանակ!H25+'Նորք-25'!H25+'Ձորակ-25'!H25+'Վարդենիս-25'!H25+K.xach!H25+'Vanazor HK'!H25</f>
        <v>2188519.0779408757</v>
      </c>
      <c r="I25" s="107">
        <f>Հաղթանակ!I25+'Նորք-25'!I25+'Ձորակ-25'!I25+'Վարդենիս-25'!I25+K.xach!I25+'Vanazor HK'!I25</f>
        <v>0</v>
      </c>
      <c r="J25" s="107">
        <f>Հաղթանակ!J25+'Նորք-25'!J25+'Ձորակ-25'!J25+'Վարդենիս-25'!J25+K.xach!J25+'Vanazor HK'!J25</f>
        <v>0</v>
      </c>
      <c r="K25" s="107">
        <f>Հաղթանակ!K25+'Նորք-25'!K25+'Ձորակ-25'!K25+'Վարդենիս-25'!K25+K.xach!K25+'Vanazor HK'!K25</f>
        <v>0</v>
      </c>
      <c r="L25" s="107">
        <f>Հաղթանակ!L25+'Նորք-25'!L25+'Ձորակ-25'!L25+'Վարդենիս-25'!L25+K.xach!L25+'Vanazor HK'!L25</f>
        <v>0</v>
      </c>
      <c r="M25" s="107">
        <f>Հաղթանակ!M25+'Նորք-25'!M25+'Ձորակ-25'!M25+'Վարդենիս-25'!M25+K.xach!M25+'Vanazor HK'!M25</f>
        <v>0</v>
      </c>
      <c r="N25" s="107">
        <f>Հաղթանակ!N25+'Նորք-25'!N25+'Ձորակ-25'!N25+'Վարդենիս-25'!N25+K.xach!N25+'Vanazor HK'!N25</f>
        <v>1131313.0282569674</v>
      </c>
      <c r="O25" s="107">
        <f>Հաղթանակ!O25+'Նորք-25'!O25+'Ձորակ-25'!O25+'Վարդենիս-25'!O25+K.xach!O25+'Vanazor HK'!O25</f>
        <v>1131313.0282569674</v>
      </c>
      <c r="P25" s="107">
        <f>Հաղթանակ!P25+'Նորք-25'!P25+'Ձորակ-25'!P25+'Վարդենիս-25'!P25+K.xach!P25+'Vanazor HK'!P25</f>
        <v>2262626.0565139349</v>
      </c>
      <c r="Q25" s="111">
        <f>Հաղթանակ!Q25+'Նորք-25'!Q25+'Ձորակ-25'!Q25+'Վարդենիս-25'!Q25+K.xach!Q25</f>
        <v>0</v>
      </c>
      <c r="R25" s="111">
        <f>Հաղթանակ!R25+'Նորք-25'!R25+'Ձորակ-25'!R25+'Վարդենիս-25'!R25+K.xach!R25</f>
        <v>1106977.0282569674</v>
      </c>
      <c r="S25" s="111">
        <f>Հաղթանակ!S25+'Նորք-25'!S25+'Ձորակ-25'!S25+'Վարդենիս-25'!S25+K.xach!S25</f>
        <v>1106977.0282569674</v>
      </c>
      <c r="T25" s="111">
        <f>Հաղթանակ!T25+'Նորք-25'!T25+'Ձորակ-25'!T25+'Վարդենիս-25'!T25+K.xach!T25</f>
        <v>2213954.0565139349</v>
      </c>
      <c r="U25" s="111">
        <f>Հաղթանակ!U25+'Նորք-25'!U25+'Ձորակ-25'!U25+'Վարդենիս-25'!U25+K.xach!U25</f>
        <v>0</v>
      </c>
      <c r="V25" s="111">
        <f>Հաղթանակ!V25+'Նորք-25'!V25+'Ձորակ-25'!V25+'Վարդենիս-25'!V25+K.xach!V25</f>
        <v>1106977.0282569674</v>
      </c>
      <c r="W25" s="111">
        <f>Հաղթանակ!W25+'Նորք-25'!W25+'Ձորակ-25'!W25+'Վարդենիս-25'!W25+K.xach!W25</f>
        <v>1106977.0282569674</v>
      </c>
      <c r="X25" s="111">
        <f>Հաղթանակ!X25+'Նորք-25'!X25+'Ձորակ-25'!X25+'Վարդենիս-25'!X25+K.xach!X25</f>
        <v>2213954.0565139349</v>
      </c>
      <c r="Y25" s="111">
        <f>Հաղթանակ!Y25+'Նորք-25'!Y25+'Ձորակ-25'!Y25+'Վարդենիս-25'!Y25+K.xach!Y25</f>
        <v>0</v>
      </c>
      <c r="Z25" s="111">
        <f>Հաղթանակ!Z25+'Նորք-25'!Z25+'Ձորակ-25'!Z25+'Վարդենիս-25'!Z25+K.xach!Z25</f>
        <v>1106977.0282569674</v>
      </c>
      <c r="AA25" s="111">
        <f>Հաղթանակ!AA25+'Նորք-25'!AA25+'Ձորակ-25'!AA25+'Վարդենիս-25'!AA25+K.xach!AA25</f>
        <v>1106977.0282569674</v>
      </c>
      <c r="AB25" s="111">
        <f>Հաղթանակ!AB25+'Նորք-25'!AB25+'Ձորակ-25'!AB25+'Վարդենիս-25'!AB25+K.xach!AB25</f>
        <v>2213954.0565139349</v>
      </c>
      <c r="AC25" s="111">
        <f>Հաղթանակ!R25+'Նորք-25'!R25+'Ձորակ-25'!R25+'Վարդենիս-25'!R25+K.xach!R25</f>
        <v>1106977.0282569674</v>
      </c>
      <c r="AD25" s="111">
        <f>Հաղթանակ!S25+'Նորք-25'!S25+'Ձորակ-25'!S25+'Վարդենիս-25'!S25+K.xach!S25</f>
        <v>1106977.0282569674</v>
      </c>
      <c r="AE25" s="111">
        <f>Հաղթանակ!T25+'Նորք-25'!T25+'Ձորակ-25'!T25+'Վարդենիս-25'!T25+K.xach!T25</f>
        <v>2213954.0565139349</v>
      </c>
      <c r="AF25" s="111">
        <f>Հաղթանակ!AF25+'Նորք-25'!AF25+'Ձորակ-25'!AF25+'Վարդենիս-25'!AF25+K.xach!AF25</f>
        <v>431035.98844355217</v>
      </c>
      <c r="AG25" s="111">
        <f>Հաղթանակ!AG25+'Նորք-25'!AG25+'Ձորակ-25'!AG25+'Վարդենիս-25'!AG25+K.xach!AG25</f>
        <v>431035.98844355217</v>
      </c>
      <c r="AH25" s="111">
        <f>Հաղթանակ!AH25+'Նորք-25'!AH25+'Ձորակ-25'!AH25+'Վարդենիս-25'!AH25+K.xach!AH25</f>
        <v>862071.97688710433</v>
      </c>
      <c r="AI25" s="111">
        <f>Հաղթանակ!AI25+'Նորք-25'!AI25+'Ձորակ-25'!AI25+'Վարդենիս-25'!AI25+K.xach!AI25</f>
        <v>431035.98844355217</v>
      </c>
      <c r="AJ25" s="111">
        <f>Հաղթանակ!AJ25+'Նորք-25'!AJ25+'Ձորակ-25'!AJ25+'Վարդենիս-25'!AJ25+K.xach!AJ25</f>
        <v>1293107.9653306566</v>
      </c>
      <c r="AK25" s="111">
        <f>Հաղթանակ!AK25+'Նորք-25'!AK25+'Ձորակ-25'!AK25+'Վարդենիս-25'!AK25+K.xach!AK25</f>
        <v>431035.98844355217</v>
      </c>
      <c r="AL25" s="111">
        <f>Հաղթանակ!AL25+'Նորք-25'!AL25+'Ձորակ-25'!AL25+'Վարդենիս-25'!AL25+K.xach!AL25</f>
        <v>0</v>
      </c>
      <c r="AM25" s="111">
        <f>Հաղթանակ!AM25+'Նորք-25'!AM25+'Ձորակ-25'!AM25+'Վարդենիս-25'!AM25+K.xach!AM25</f>
        <v>0</v>
      </c>
      <c r="AN25" s="111">
        <f>Հաղթանակ!AN25+'Նորք-25'!AN25+'Ձորակ-25'!AN25+'Վարդենիս-25'!AN25+K.xach!AN25</f>
        <v>0</v>
      </c>
      <c r="AO25" s="111">
        <f>Հաղթանակ!AO25+'Նորք-25'!AO25+'Ձորակ-25'!AO25+'Վարդենիս-25'!AO25+K.xach!AO25</f>
        <v>0</v>
      </c>
      <c r="AP25" s="55">
        <f t="shared" si="0"/>
        <v>74106.978573059198</v>
      </c>
      <c r="AQ25" s="38">
        <f t="shared" si="1"/>
        <v>149292.37794087548</v>
      </c>
      <c r="AR25" s="38">
        <f>P25-F25</f>
        <v>223399.35651393468</v>
      </c>
    </row>
    <row r="26" spans="1:44" s="38" customFormat="1" ht="13.5" customHeight="1">
      <c r="A26" s="57"/>
      <c r="B26" s="74" t="s">
        <v>47</v>
      </c>
      <c r="C26" s="60" t="s">
        <v>56</v>
      </c>
      <c r="D26" s="107">
        <f>Հաղթանակ!D26+'Նորք-25'!D26+'Ձորակ-25'!D26+'Վարդենիս-25'!D26+K.xach!D26+'Vanazor HK'!D26</f>
        <v>450549.10000000003</v>
      </c>
      <c r="E26" s="107">
        <f>Հաղթանակ!E26+'Նորք-25'!E26+'Ձորակ-25'!E26+'Վարդենիս-25'!E26+K.xach!E26+'Vanazor HK'!E26</f>
        <v>0</v>
      </c>
      <c r="F26" s="107">
        <f>Հաղթանակ!F26+'Նորք-25'!F26+'Ձորակ-25'!F26+'Վարդենիս-25'!F26+K.xach!F26+'Vanazor HK'!F26</f>
        <v>659689.80000000005</v>
      </c>
      <c r="G26" s="107">
        <f>Հաղթանակ!G26+'Նորք-25'!G26+'Ձորակ-25'!G26+'Վարդենիս-25'!G26+K.xach!G26+'Vanazor HK'!G26</f>
        <v>0</v>
      </c>
      <c r="H26" s="107">
        <f>Հաղթանակ!H26+'Նորք-25'!H26+'Ձորակ-25'!H26+'Վարդենիս-25'!H26+K.xach!H26+'Vanazor HK'!H26</f>
        <v>2188519.0779408757</v>
      </c>
      <c r="I26" s="107">
        <f>Հաղթանակ!I26+'Նորք-25'!I26+'Ձորակ-25'!I26+'Վարդենիս-25'!I26+K.xach!I26+'Vanazor HK'!I26</f>
        <v>0</v>
      </c>
      <c r="J26" s="107">
        <f>Հաղթանակ!J26+'Նորք-25'!J26+'Ձորակ-25'!J26+'Վարդենիս-25'!J26+K.xach!J26+'Vanazor HK'!J26</f>
        <v>0</v>
      </c>
      <c r="K26" s="107">
        <f>Հաղթանակ!K26+'Նորք-25'!K26+'Ձորակ-25'!K26+'Վարդենիս-25'!K26+K.xach!K26+'Vanazor HK'!K26</f>
        <v>0</v>
      </c>
      <c r="L26" s="107">
        <f>Հաղթանակ!L26+'Նորք-25'!L26+'Ձորակ-25'!L26+'Վարդենիս-25'!L26+K.xach!L26+'Vanazor HK'!L26</f>
        <v>0</v>
      </c>
      <c r="M26" s="107">
        <f>Հաղթանակ!M26+'Նորք-25'!M26+'Ձորակ-25'!M26+'Վարդենիս-25'!M26+K.xach!M26+'Vanazor HK'!M26</f>
        <v>0</v>
      </c>
      <c r="N26" s="107">
        <f>Հաղթանակ!N26+'Նորք-25'!N26+'Ձորակ-25'!N26+'Վարդենիս-25'!N26+K.xach!N26+'Vanazor HK'!N26</f>
        <v>962716.17825696734</v>
      </c>
      <c r="O26" s="107">
        <f>Հաղթանակ!O26+'Նորք-25'!O26+'Ձորակ-25'!O26+'Վարդենիս-25'!O26+K.xach!O26+'Vanazor HK'!O26</f>
        <v>962716.17825696734</v>
      </c>
      <c r="P26" s="107">
        <f>Հաղթանակ!P26+'Նորք-25'!P26+'Ձորակ-25'!P26+'Վարդենիս-25'!P26+K.xach!P26+'Vanazor HK'!P26</f>
        <v>1925432.3565139347</v>
      </c>
      <c r="Q26" s="111">
        <f>Հաղթանակ!Q26+'Նորք-25'!Q26+'Ձորակ-25'!Q26+'Վարդենիս-25'!Q26+K.xach!Q26</f>
        <v>0</v>
      </c>
      <c r="R26" s="111">
        <f>Հաղթանակ!R26+'Նորք-25'!R26+'Ձորակ-25'!R26+'Վարդենիս-25'!R26+K.xach!R26</f>
        <v>938380.17825696734</v>
      </c>
      <c r="S26" s="111">
        <f>Հաղթանակ!S26+'Նորք-25'!S26+'Ձորակ-25'!S26+'Վարդենիս-25'!S26+K.xach!S26</f>
        <v>938380.17825696734</v>
      </c>
      <c r="T26" s="111">
        <f>Հաղթանակ!T26+'Նորք-25'!T26+'Ձորակ-25'!T26+'Վարդենիս-25'!T26+K.xach!T26</f>
        <v>1876760.3565139347</v>
      </c>
      <c r="U26" s="111">
        <f>Հաղթանակ!U26+'Նորք-25'!U26+'Ձորակ-25'!U26+'Վարդենիս-25'!U26+K.xach!U26</f>
        <v>0</v>
      </c>
      <c r="V26" s="111">
        <f>Հաղթանակ!V26+'Նորք-25'!V26+'Ձորակ-25'!V26+'Վարդենիս-25'!V26+K.xach!V26</f>
        <v>938380.17825696734</v>
      </c>
      <c r="W26" s="111">
        <f>Հաղթանակ!W26+'Նորք-25'!W26+'Ձորակ-25'!W26+'Վարդենիս-25'!W26+K.xach!W26</f>
        <v>938380.17825696734</v>
      </c>
      <c r="X26" s="111">
        <f>Հաղթանակ!X26+'Նորք-25'!X26+'Ձորակ-25'!X26+'Վարդենիս-25'!X26+K.xach!X26</f>
        <v>1876760.3565139347</v>
      </c>
      <c r="Y26" s="111">
        <f>Հաղթանակ!Y26+'Նորք-25'!Y26+'Ձորակ-25'!Y26+'Վարդենիս-25'!Y26+K.xach!Y26</f>
        <v>0</v>
      </c>
      <c r="Z26" s="111">
        <f>Հաղթանակ!Z26+'Նորք-25'!Z26+'Ձորակ-25'!Z26+'Վարդենիս-25'!Z26+K.xach!Z26</f>
        <v>938380.17825696734</v>
      </c>
      <c r="AA26" s="111">
        <f>Հաղթանակ!AA26+'Նորք-25'!AA26+'Ձորակ-25'!AA26+'Վարդենիս-25'!AA26+K.xach!AA26</f>
        <v>938380.17825696734</v>
      </c>
      <c r="AB26" s="111">
        <f>Հաղթանակ!AB26+'Նորք-25'!AB26+'Ձորակ-25'!AB26+'Վարդենիս-25'!AB26+K.xach!AB26</f>
        <v>1876760.3565139347</v>
      </c>
      <c r="AC26" s="111">
        <f>Հաղթանակ!R26+'Նորք-25'!R26+'Ձորակ-25'!R26+'Վարդենիս-25'!R26+K.xach!R26</f>
        <v>938380.17825696734</v>
      </c>
      <c r="AD26" s="111">
        <f>Հաղթանակ!S26+'Նորք-25'!S26+'Ձորակ-25'!S26+'Վարդենիս-25'!S26+K.xach!S26</f>
        <v>938380.17825696734</v>
      </c>
      <c r="AE26" s="111">
        <f>Հաղթանակ!T26+'Նորք-25'!T26+'Ձորակ-25'!T26+'Վարդենիս-25'!T26+K.xach!T26</f>
        <v>1876760.3565139347</v>
      </c>
      <c r="AF26" s="111">
        <f>Հաղթանակ!AF26+'Նորք-25'!AF26+'Ձորակ-25'!AF26+'Վարդենիս-25'!AF26+K.xach!AF26</f>
        <v>346737.56344355218</v>
      </c>
      <c r="AG26" s="111">
        <f>Հաղթանակ!AG26+'Նորք-25'!AG26+'Ձորակ-25'!AG26+'Վարդենիս-25'!AG26+K.xach!AG26</f>
        <v>346737.56344355218</v>
      </c>
      <c r="AH26" s="111">
        <f>Հաղթանակ!AH26+'Նորք-25'!AH26+'Ձորակ-25'!AH26+'Վարդենիս-25'!AH26+K.xach!AH26</f>
        <v>693475.12688710436</v>
      </c>
      <c r="AI26" s="111">
        <f>Հաղթանակ!AI26+'Նորք-25'!AI26+'Ձորակ-25'!AI26+'Վարդենիս-25'!AI26+K.xach!AI26</f>
        <v>346737.56344355218</v>
      </c>
      <c r="AJ26" s="111">
        <f>Հաղթանակ!AJ26+'Նորք-25'!AJ26+'Ձորակ-25'!AJ26+'Վարդենիս-25'!AJ26+K.xach!AJ26</f>
        <v>1040212.6903306566</v>
      </c>
      <c r="AK26" s="111">
        <f>Հաղթանակ!AK26+'Նորք-25'!AK26+'Ձորակ-25'!AK26+'Վարդենիս-25'!AK26+K.xach!AK26</f>
        <v>346737.56344355212</v>
      </c>
      <c r="AL26" s="111">
        <f>Հաղթանակ!AL26+'Նորք-25'!AL26+'Ձորակ-25'!AL26+'Վարդենիս-25'!AL26+K.xach!AL26</f>
        <v>0</v>
      </c>
      <c r="AM26" s="111">
        <f>Հաղթանակ!AM26+'Նորք-25'!AM26+'Ձորակ-25'!AM26+'Վարդենիս-25'!AM26+K.xach!AM26</f>
        <v>0</v>
      </c>
      <c r="AN26" s="111">
        <f>Հաղթանակ!AN26+'Նորք-25'!AN26+'Ձորակ-25'!AN26+'Վարդենիս-25'!AN26+K.xach!AN26</f>
        <v>0</v>
      </c>
      <c r="AO26" s="111">
        <f>Հաղթանակ!AO26+'Նորք-25'!AO26+'Ձորակ-25'!AO26+'Վարդենիս-25'!AO26+K.xach!AO26</f>
        <v>0</v>
      </c>
      <c r="AP26" s="55">
        <f>P26-H26</f>
        <v>-263086.72142694099</v>
      </c>
      <c r="AQ26" s="38">
        <f t="shared" si="1"/>
        <v>1528829.2779408756</v>
      </c>
      <c r="AR26" s="38">
        <f t="shared" si="2"/>
        <v>1265742.5565139346</v>
      </c>
    </row>
    <row r="27" spans="1:44" s="38" customFormat="1" ht="29.25" customHeight="1">
      <c r="A27" s="57"/>
      <c r="B27" s="75" t="s">
        <v>48</v>
      </c>
      <c r="C27" s="60" t="s">
        <v>56</v>
      </c>
      <c r="D27" s="107">
        <f>Հաղթանակ!D27+'Նորք-25'!D27+'Ձորակ-25'!D27+'Վարդենիս-25'!D27+K.xach!D27+'Vanazor HK'!D27</f>
        <v>75984.600000000006</v>
      </c>
      <c r="E27" s="107">
        <f>Հաղթանակ!E27+'Նորք-25'!E27+'Ձորակ-25'!E27+'Վարդենիս-25'!E27+K.xach!E27+'Vanazor HK'!E27</f>
        <v>0</v>
      </c>
      <c r="F27" s="107">
        <f>Հաղթանակ!F27+'Նորք-25'!F27+'Ձորակ-25'!F27+'Վարդենիս-25'!F27+K.xach!F27+'Vanazor HK'!F27</f>
        <v>126213.1</v>
      </c>
      <c r="G27" s="107">
        <f>Հաղթանակ!G27+'Նորք-25'!G27+'Ձորակ-25'!G27+'Վարդենիս-25'!G27+K.xach!G27+'Vanazor HK'!G27</f>
        <v>0</v>
      </c>
      <c r="H27" s="107">
        <f>Հաղթանակ!H27+'Նորք-25'!H27+'Ձորակ-25'!H27+'Վարդենիս-25'!H27+K.xach!H27+'Vanazor HK'!H27</f>
        <v>0</v>
      </c>
      <c r="I27" s="107">
        <f>Հաղթանակ!I27+'Նորք-25'!I27+'Ձորակ-25'!I27+'Վարդենիս-25'!I27+K.xach!I27+'Vanazor HK'!I27</f>
        <v>0</v>
      </c>
      <c r="J27" s="107">
        <f>Հաղթանակ!J27+'Նորք-25'!J27+'Ձորակ-25'!J27+'Վարդենիս-25'!J27+K.xach!J27+'Vanazor HK'!J27</f>
        <v>0</v>
      </c>
      <c r="K27" s="107">
        <f>Հաղթանակ!K27+'Նորք-25'!K27+'Ձորակ-25'!K27+'Վարդենիս-25'!K27+K.xach!K27+'Vanazor HK'!K27</f>
        <v>0</v>
      </c>
      <c r="L27" s="107">
        <f>Հաղթանակ!L27+'Նորք-25'!L27+'Ձորակ-25'!L27+'Վարդենիս-25'!L27+K.xach!L27+'Vanazor HK'!L27</f>
        <v>0</v>
      </c>
      <c r="M27" s="107">
        <f>Հաղթանակ!M27+'Նորք-25'!M27+'Ձորակ-25'!M27+'Վարդենիս-25'!M27+K.xach!M27+'Vanazor HK'!M27</f>
        <v>0</v>
      </c>
      <c r="N27" s="107">
        <f>Հաղթանակ!N27+'Նորք-25'!N27+'Ձորակ-25'!N27+'Վարդենիս-25'!N27+K.xach!N27+'Vanazor HK'!N27</f>
        <v>0</v>
      </c>
      <c r="O27" s="107">
        <f>Հաղթանակ!O27+'Նորք-25'!O27+'Ձորակ-25'!O27+'Վարդենիս-25'!O27+K.xach!O27+'Vanazor HK'!O27</f>
        <v>0</v>
      </c>
      <c r="P27" s="107">
        <f>Հաղթանակ!P27+'Նորք-25'!P27+'Ձորակ-25'!P27+'Վարդենիս-25'!P27+K.xach!P27+'Vanazor HK'!P27</f>
        <v>18310.599999999999</v>
      </c>
      <c r="Q27" s="111">
        <f>Հաղթանակ!Q27+'Նորք-25'!Q27+'Ձորակ-25'!Q27+'Վարդենիս-25'!Q27+K.xach!Q27</f>
        <v>0</v>
      </c>
      <c r="R27" s="111">
        <f>Հաղթանակ!R27+'Նորք-25'!R27+'Ձորակ-25'!R27+'Վարդենիս-25'!R27+K.xach!R27</f>
        <v>0</v>
      </c>
      <c r="S27" s="111">
        <f>Հաղթանակ!S27+'Նորք-25'!S27+'Ձորակ-25'!S27+'Վարդենիս-25'!S27+K.xach!S27</f>
        <v>0</v>
      </c>
      <c r="T27" s="111">
        <f>Հաղթանակ!T27+'Նորք-25'!T27+'Ձորակ-25'!T27+'Վարդենիս-25'!T27+K.xach!T27</f>
        <v>18310.599999999999</v>
      </c>
      <c r="U27" s="111">
        <f>Հաղթանակ!U27+'Նորք-25'!U27+'Ձորակ-25'!U27+'Վարդենիս-25'!U27+K.xach!U27</f>
        <v>0</v>
      </c>
      <c r="V27" s="111">
        <f>Հաղթանակ!V27+'Նորք-25'!V27+'Ձորակ-25'!V27+'Վարդենիս-25'!V27+K.xach!V27</f>
        <v>0</v>
      </c>
      <c r="W27" s="111">
        <f>Հաղթանակ!W27+'Նորք-25'!W27+'Ձորակ-25'!W27+'Վարդենիս-25'!W27+K.xach!W27</f>
        <v>0</v>
      </c>
      <c r="X27" s="111">
        <f>Հաղթանակ!X27+'Նորք-25'!X27+'Ձորակ-25'!X27+'Վարդենիս-25'!X27+K.xach!X27</f>
        <v>18310.599999999999</v>
      </c>
      <c r="Y27" s="111">
        <f>Հաղթանակ!Y27+'Նորք-25'!Y27+'Ձորակ-25'!Y27+'Վարդենիս-25'!Y27+K.xach!Y27</f>
        <v>0</v>
      </c>
      <c r="Z27" s="111">
        <f>Հաղթանակ!Z27+'Նորք-25'!Z27+'Ձորակ-25'!Z27+'Վարդենիս-25'!Z27+K.xach!Z27</f>
        <v>0</v>
      </c>
      <c r="AA27" s="111">
        <f>Հաղթանակ!AA27+'Նորք-25'!AA27+'Ձորակ-25'!AA27+'Վարդենիս-25'!AA27+K.xach!AA27</f>
        <v>0</v>
      </c>
      <c r="AB27" s="111">
        <f>Հաղթանակ!AB27+'Նորք-25'!AB27+'Ձորակ-25'!AB27+'Վարդենիս-25'!AB27+K.xach!AB27</f>
        <v>18310.599999999999</v>
      </c>
      <c r="AC27" s="111">
        <f>Հաղթանակ!R27+'Նորք-25'!R27+'Ձորակ-25'!R27+'Վարդենիս-25'!R27+K.xach!R27</f>
        <v>0</v>
      </c>
      <c r="AD27" s="111">
        <f>Հաղթանակ!S27+'Նորք-25'!S27+'Ձորակ-25'!S27+'Վարդենիս-25'!S27+K.xach!S27</f>
        <v>0</v>
      </c>
      <c r="AE27" s="111">
        <f>Հաղթանակ!T27+'Նորք-25'!T27+'Ձորակ-25'!T27+'Վարդենիս-25'!T27+K.xach!T27</f>
        <v>18310.599999999999</v>
      </c>
      <c r="AF27" s="111">
        <f>Հաղթանակ!AF27+'Նորք-25'!AF27+'Ձորակ-25'!AF27+'Վարդենիս-25'!AF27+K.xach!AF27</f>
        <v>0</v>
      </c>
      <c r="AG27" s="111">
        <f>Հաղթանակ!AG27+'Նորք-25'!AG27+'Ձորակ-25'!AG27+'Վարդենիս-25'!AG27+K.xach!AG27</f>
        <v>0</v>
      </c>
      <c r="AH27" s="111">
        <f>Հաղթանակ!AH27+'Նորք-25'!AH27+'Ձորակ-25'!AH27+'Վարդենիս-25'!AH27+K.xach!AH27</f>
        <v>0</v>
      </c>
      <c r="AI27" s="111">
        <f>Հաղթանակ!AI27+'Նորք-25'!AI27+'Ձորակ-25'!AI27+'Վարդենիս-25'!AI27+K.xach!AI27</f>
        <v>0</v>
      </c>
      <c r="AJ27" s="111">
        <f>Հաղթանակ!AJ27+'Նորք-25'!AJ27+'Ձորակ-25'!AJ27+'Վարդենիս-25'!AJ27+K.xach!AJ27</f>
        <v>0</v>
      </c>
      <c r="AK27" s="111">
        <f>Հաղթանակ!AK27+'Նորք-25'!AK27+'Ձորակ-25'!AK27+'Վարդենիս-25'!AK27+K.xach!AK27</f>
        <v>18310.599999999999</v>
      </c>
      <c r="AL27" s="111">
        <f>Հաղթանակ!AL27+'Նորք-25'!AL27+'Ձորակ-25'!AL27+'Վարդենիս-25'!AL27+K.xach!AL27</f>
        <v>0</v>
      </c>
      <c r="AM27" s="111">
        <f>Հաղթանակ!AM27+'Նորք-25'!AM27+'Ձորակ-25'!AM27+'Վարդենիս-25'!AM27+K.xach!AM27</f>
        <v>0</v>
      </c>
      <c r="AN27" s="111">
        <f>Հաղթանակ!AN27+'Նորք-25'!AN27+'Ձորակ-25'!AN27+'Վարդենիս-25'!AN27+K.xach!AN27</f>
        <v>0</v>
      </c>
      <c r="AO27" s="111">
        <f>Հաղթանակ!AO27+'Նորք-25'!AO27+'Ձորակ-25'!AO27+'Վարդենիս-25'!AO27+K.xach!AO27</f>
        <v>0</v>
      </c>
      <c r="AP27" s="55">
        <f t="shared" si="0"/>
        <v>18310.599999999999</v>
      </c>
      <c r="AQ27" s="38">
        <f t="shared" si="1"/>
        <v>-126213.1</v>
      </c>
      <c r="AR27" s="38">
        <f t="shared" si="2"/>
        <v>-107902.5</v>
      </c>
    </row>
    <row r="28" spans="1:44" s="38" customFormat="1" ht="32.25" customHeight="1">
      <c r="A28" s="57"/>
      <c r="B28" s="74" t="s">
        <v>49</v>
      </c>
      <c r="C28" s="60" t="s">
        <v>56</v>
      </c>
      <c r="D28" s="107">
        <f>Հաղթանակ!D28+'Նորք-25'!D28+'Ձորակ-25'!D28+'Վարդենիս-25'!D28+K.xach!D28+'Vanazor HK'!D28</f>
        <v>1036327</v>
      </c>
      <c r="E28" s="107">
        <f>Հաղթանակ!E28+'Նորք-25'!E28+'Ձորակ-25'!E28+'Վարդենիս-25'!E28+K.xach!E28+'Vanazor HK'!E28</f>
        <v>0</v>
      </c>
      <c r="F28" s="107">
        <f>Հաղթանակ!F28+'Նորք-25'!F28+'Ձորակ-25'!F28+'Վարդենիս-25'!F28+K.xach!F28+'Vanazor HK'!F28</f>
        <v>505260.30000000005</v>
      </c>
      <c r="G28" s="107">
        <f>Հաղթանակ!G28+'Նորք-25'!G28+'Ձորակ-25'!G28+'Վարդենիս-25'!G28+K.xach!G28+'Vanazor HK'!G28</f>
        <v>0</v>
      </c>
      <c r="H28" s="107">
        <f>Հաղթանակ!H28+'Նորք-25'!H28+'Ձորակ-25'!H28+'Վարդենիս-25'!H28+K.xach!H28+'Vanazor HK'!H28</f>
        <v>0</v>
      </c>
      <c r="I28" s="107">
        <f>Հաղթանակ!I28+'Նորք-25'!I28+'Ձորակ-25'!I28+'Վարդենիս-25'!I28+K.xach!I28+'Vanazor HK'!I28</f>
        <v>0</v>
      </c>
      <c r="J28" s="107">
        <f>Հաղթանակ!J28+'Նորք-25'!J28+'Ձորակ-25'!J28+'Վարդենիս-25'!J28+K.xach!J28+'Vanazor HK'!J28</f>
        <v>0</v>
      </c>
      <c r="K28" s="107">
        <f>Հաղթանակ!K28+'Նորք-25'!K28+'Ձորակ-25'!K28+'Վարդենիս-25'!K28+K.xach!K28+'Vanazor HK'!K28</f>
        <v>0</v>
      </c>
      <c r="L28" s="107">
        <f>Հաղթանակ!L28+'Նորք-25'!L28+'Ձորակ-25'!L28+'Վարդենիս-25'!L28+K.xach!L28+'Vanazor HK'!L28</f>
        <v>0</v>
      </c>
      <c r="M28" s="107">
        <f>Հաղթանակ!M28+'Նորք-25'!M28+'Ձորակ-25'!M28+'Վարդենիս-25'!M28+K.xach!M28+'Vanazor HK'!M28</f>
        <v>0</v>
      </c>
      <c r="N28" s="107">
        <f>Հաղթանակ!N28+'Նորք-25'!N28+'Ձորակ-25'!N28+'Վարդենիս-25'!N28+K.xach!N28+'Vanazor HK'!N28</f>
        <v>0</v>
      </c>
      <c r="O28" s="107">
        <f>Հաղթանակ!O28+'Նորք-25'!O28+'Ձորակ-25'!O28+'Վարդենիս-25'!O28+K.xach!O28+'Vanazor HK'!O28</f>
        <v>0</v>
      </c>
      <c r="P28" s="107">
        <f>Հաղթանակ!P28+'Նորք-25'!P28+'Ձորակ-25'!P28+'Վարդենիս-25'!P28+K.xach!P28+'Vanazor HK'!P28</f>
        <v>337193.7</v>
      </c>
      <c r="Q28" s="111">
        <f>Հաղթանակ!Q28+'Նորք-25'!Q28+'Ձորակ-25'!Q28+'Վարդենիս-25'!Q28+K.xach!Q28</f>
        <v>0</v>
      </c>
      <c r="R28" s="111">
        <f>Հաղթանակ!R28+'Նորք-25'!R28+'Ձորակ-25'!R28+'Վարդենիս-25'!R28+K.xach!R28</f>
        <v>0</v>
      </c>
      <c r="S28" s="111">
        <f>Հաղթանակ!S28+'Նորք-25'!S28+'Ձորակ-25'!S28+'Վարդենիս-25'!S28+K.xach!S28</f>
        <v>0</v>
      </c>
      <c r="T28" s="111">
        <f>Հաղթանակ!T28+'Նորք-25'!T28+'Ձորակ-25'!T28+'Վարդենիս-25'!T28+K.xach!T28</f>
        <v>337193.7</v>
      </c>
      <c r="U28" s="111">
        <f>Հաղթանակ!U28+'Նորք-25'!U28+'Ձորակ-25'!U28+'Վարդենիս-25'!U28+K.xach!U28</f>
        <v>0</v>
      </c>
      <c r="V28" s="111">
        <f>Հաղթանակ!V28+'Նորք-25'!V28+'Ձորակ-25'!V28+'Վարդենիս-25'!V28+K.xach!V28</f>
        <v>0</v>
      </c>
      <c r="W28" s="111">
        <f>Հաղթանակ!W28+'Նորք-25'!W28+'Ձորակ-25'!W28+'Վարդենիս-25'!W28+K.xach!W28</f>
        <v>0</v>
      </c>
      <c r="X28" s="111">
        <f>Հաղթանակ!X28+'Նորք-25'!X28+'Ձորակ-25'!X28+'Վարդենիս-25'!X28+K.xach!X28</f>
        <v>337193.7</v>
      </c>
      <c r="Y28" s="111">
        <f>Հաղթանակ!Y28+'Նորք-25'!Y28+'Ձորակ-25'!Y28+'Վարդենիս-25'!Y28+K.xach!Y28</f>
        <v>0</v>
      </c>
      <c r="Z28" s="111">
        <f>Հաղթանակ!Z28+'Նորք-25'!Z28+'Ձորակ-25'!Z28+'Վարդենիս-25'!Z28+K.xach!Z28</f>
        <v>0</v>
      </c>
      <c r="AA28" s="111">
        <f>Հաղթանակ!AA28+'Նորք-25'!AA28+'Ձորակ-25'!AA28+'Վարդենիս-25'!AA28+K.xach!AA28</f>
        <v>0</v>
      </c>
      <c r="AB28" s="111">
        <f>Հաղթանակ!AB28+'Նորք-25'!AB28+'Ձորակ-25'!AB28+'Վարդենիս-25'!AB28+K.xach!AB28</f>
        <v>337193.7</v>
      </c>
      <c r="AC28" s="111">
        <f>Հաղթանակ!R28+'Նորք-25'!R28+'Ձորակ-25'!R28+'Վարդենիս-25'!R28+K.xach!R28</f>
        <v>0</v>
      </c>
      <c r="AD28" s="111">
        <f>Հաղթանակ!S28+'Նորք-25'!S28+'Ձորակ-25'!S28+'Վարդենիս-25'!S28+K.xach!S28</f>
        <v>0</v>
      </c>
      <c r="AE28" s="111">
        <f>Հաղթանակ!T28+'Նորք-25'!T28+'Ձորակ-25'!T28+'Վարդենիս-25'!T28+K.xach!T28</f>
        <v>337193.7</v>
      </c>
      <c r="AF28" s="111">
        <f>Հաղթանակ!AF28+'Նորք-25'!AF28+'Ձորակ-25'!AF28+'Վարդենիս-25'!AF28+K.xach!AF28</f>
        <v>0</v>
      </c>
      <c r="AG28" s="111">
        <f>Հաղթանակ!AG28+'Նորք-25'!AG28+'Ձորակ-25'!AG28+'Վարդենիս-25'!AG28+K.xach!AG28</f>
        <v>0</v>
      </c>
      <c r="AH28" s="111">
        <f>Հաղթանակ!AH28+'Նորք-25'!AH28+'Ձորակ-25'!AH28+'Վարդենիս-25'!AH28+K.xach!AH28</f>
        <v>0</v>
      </c>
      <c r="AI28" s="111">
        <f>Հաղթանակ!AI28+'Նորք-25'!AI28+'Ձորակ-25'!AI28+'Վարդենիս-25'!AI28+K.xach!AI28</f>
        <v>0</v>
      </c>
      <c r="AJ28" s="111">
        <f>Հաղթանակ!AJ28+'Նորք-25'!AJ28+'Ձորակ-25'!AJ28+'Վարդենիս-25'!AJ28+K.xach!AJ28</f>
        <v>0</v>
      </c>
      <c r="AK28" s="111">
        <f>Հաղթանակ!AK28+'Նորք-25'!AK28+'Ձորակ-25'!AK28+'Վարդենիս-25'!AK28+K.xach!AK28</f>
        <v>337193.7</v>
      </c>
      <c r="AL28" s="111">
        <f>Հաղթանակ!AL28+'Նորք-25'!AL28+'Ձորակ-25'!AL28+'Վարդենիս-25'!AL28+K.xach!AL28</f>
        <v>0</v>
      </c>
      <c r="AM28" s="111">
        <f>Հաղթանակ!AM28+'Նորք-25'!AM28+'Ձորակ-25'!AM28+'Վարդենիս-25'!AM28+K.xach!AM28</f>
        <v>0</v>
      </c>
      <c r="AN28" s="111">
        <f>Հաղթանակ!AN28+'Նորք-25'!AN28+'Ձորակ-25'!AN28+'Վարդենիս-25'!AN28+K.xach!AN28</f>
        <v>0</v>
      </c>
      <c r="AO28" s="111">
        <f>Հաղթանակ!AO28+'Նորք-25'!AO28+'Ձորակ-25'!AO28+'Վարդենիս-25'!AO28+K.xach!AO28</f>
        <v>0</v>
      </c>
      <c r="AP28" s="55">
        <f t="shared" si="0"/>
        <v>337193.7</v>
      </c>
      <c r="AQ28" s="38">
        <f t="shared" si="1"/>
        <v>-505260.30000000005</v>
      </c>
      <c r="AR28" s="38">
        <f t="shared" si="2"/>
        <v>-168066.60000000003</v>
      </c>
    </row>
    <row r="29" spans="1:44" s="38" customFormat="1" ht="42" customHeight="1">
      <c r="A29" s="57"/>
      <c r="B29" s="75" t="s">
        <v>62</v>
      </c>
      <c r="C29" s="60" t="s">
        <v>56</v>
      </c>
      <c r="D29" s="107">
        <f>Հաղթանակ!D29+'Նորք-25'!D29+'Ձորակ-25'!D29+'Վարդենիս-25'!D29+K.xach!D29+'Vanazor HK'!D29</f>
        <v>1036327</v>
      </c>
      <c r="E29" s="107">
        <f>Հաղթանակ!E29+'Նորք-25'!E29+'Ձորակ-25'!E29+'Վարդենիս-25'!E29+K.xach!E29+'Vanazor HK'!E29</f>
        <v>0</v>
      </c>
      <c r="F29" s="107">
        <f>Հաղթանակ!F29+'Նորք-25'!F29+'Ձորակ-25'!F29+'Վարդենիս-25'!F29+K.xach!F29+'Vanazor HK'!F29</f>
        <v>505260.30000000005</v>
      </c>
      <c r="G29" s="107">
        <f>Հաղթանակ!G29+'Նորք-25'!G29+'Ձորակ-25'!G29+'Վարդենիս-25'!G29+K.xach!G29+'Vanazor HK'!G29</f>
        <v>0</v>
      </c>
      <c r="H29" s="107">
        <f>Հաղթանակ!H29+'Նորք-25'!H29+'Ձորակ-25'!H29+'Վարդենիս-25'!H29+K.xach!H29+'Vanazor HK'!H29</f>
        <v>0</v>
      </c>
      <c r="I29" s="107">
        <f>Հաղթանակ!I29+'Նորք-25'!I29+'Ձորակ-25'!I29+'Վարդենիս-25'!I29+K.xach!I29+'Vanazor HK'!I29</f>
        <v>0</v>
      </c>
      <c r="J29" s="107">
        <f>Հաղթանակ!J29+'Նորք-25'!J29+'Ձորակ-25'!J29+'Վարդենիս-25'!J29+K.xach!J29+'Vanazor HK'!J29</f>
        <v>0</v>
      </c>
      <c r="K29" s="107">
        <f>Հաղթանակ!K29+'Նորք-25'!K29+'Ձորակ-25'!K29+'Վարդենիս-25'!K29+K.xach!K29+'Vanazor HK'!K29</f>
        <v>0</v>
      </c>
      <c r="L29" s="107">
        <f>Հաղթանակ!L29+'Նորք-25'!L29+'Ձորակ-25'!L29+'Վարդենիս-25'!L29+K.xach!L29+'Vanazor HK'!L29</f>
        <v>0</v>
      </c>
      <c r="M29" s="107">
        <f>Հաղթանակ!M29+'Նորք-25'!M29+'Ձորակ-25'!M29+'Վարդենիս-25'!M29+K.xach!M29+'Vanazor HK'!M29</f>
        <v>0</v>
      </c>
      <c r="N29" s="107">
        <f>Հաղթանակ!N29+'Նորք-25'!N29+'Ձորակ-25'!N29+'Վարդենիս-25'!N29+K.xach!N29+'Vanazor HK'!N29</f>
        <v>0</v>
      </c>
      <c r="O29" s="107">
        <f>Հաղթանակ!O29+'Նորք-25'!O29+'Ձորակ-25'!O29+'Վարդենիս-25'!O29+K.xach!O29+'Vanazor HK'!O29</f>
        <v>0</v>
      </c>
      <c r="P29" s="107">
        <f>Հաղթանակ!P29+'Նորք-25'!P29+'Ձորակ-25'!P29+'Վարդենիս-25'!P29+K.xach!P29+'Vanazor HK'!P29</f>
        <v>332760.7</v>
      </c>
      <c r="Q29" s="111">
        <f>Հաղթանակ!Q29+'Նորք-25'!Q29+'Ձորակ-25'!Q29+'Վարդենիս-25'!Q29+K.xach!Q29</f>
        <v>0</v>
      </c>
      <c r="R29" s="111">
        <f>Հաղթանակ!R29+'Նորք-25'!R29+'Ձորակ-25'!R29+'Վարդենիս-25'!R29+K.xach!R29</f>
        <v>0</v>
      </c>
      <c r="S29" s="111">
        <f>Հաղթանակ!S29+'Նորք-25'!S29+'Ձորակ-25'!S29+'Վարդենիս-25'!S29+K.xach!S29</f>
        <v>0</v>
      </c>
      <c r="T29" s="111">
        <f>Հաղթանակ!T29+'Նորք-25'!T29+'Ձորակ-25'!T29+'Վարդենիս-25'!T29+K.xach!T29</f>
        <v>332760.7</v>
      </c>
      <c r="U29" s="111">
        <f>Հաղթանակ!U29+'Նորք-25'!U29+'Ձորակ-25'!U29+'Վարդենիս-25'!U29+K.xach!U29</f>
        <v>0</v>
      </c>
      <c r="V29" s="111">
        <f>Հաղթանակ!V29+'Նորք-25'!V29+'Ձորակ-25'!V29+'Վարդենիս-25'!V29+K.xach!V29</f>
        <v>0</v>
      </c>
      <c r="W29" s="111">
        <f>Հաղթանակ!W29+'Նորք-25'!W29+'Ձորակ-25'!W29+'Վարդենիս-25'!W29+K.xach!W29</f>
        <v>0</v>
      </c>
      <c r="X29" s="111">
        <f>Հաղթանակ!X29+'Նորք-25'!X29+'Ձորակ-25'!X29+'Վարդենիս-25'!X29+K.xach!X29</f>
        <v>332760.7</v>
      </c>
      <c r="Y29" s="111">
        <f>Հաղթանակ!Y29+'Նորք-25'!Y29+'Ձորակ-25'!Y29+'Վարդենիս-25'!Y29+K.xach!Y29</f>
        <v>0</v>
      </c>
      <c r="Z29" s="111">
        <f>Հաղթանակ!Z29+'Նորք-25'!Z29+'Ձորակ-25'!Z29+'Վարդենիս-25'!Z29+K.xach!Z29</f>
        <v>0</v>
      </c>
      <c r="AA29" s="111">
        <f>Հաղթանակ!AA29+'Նորք-25'!AA29+'Ձորակ-25'!AA29+'Վարդենիս-25'!AA29+K.xach!AA29</f>
        <v>0</v>
      </c>
      <c r="AB29" s="111">
        <f>Հաղթանակ!AB29+'Նորք-25'!AB29+'Ձորակ-25'!AB29+'Վարդենիս-25'!AB29+K.xach!AB29</f>
        <v>332760.7</v>
      </c>
      <c r="AC29" s="111">
        <f>Հաղթանակ!R29+'Նորք-25'!R29+'Ձորակ-25'!R29+'Վարդենիս-25'!R29+K.xach!R29</f>
        <v>0</v>
      </c>
      <c r="AD29" s="111">
        <f>Հաղթանակ!S29+'Նորք-25'!S29+'Ձորակ-25'!S29+'Վարդենիս-25'!S29+K.xach!S29</f>
        <v>0</v>
      </c>
      <c r="AE29" s="111">
        <f>Հաղթանակ!T29+'Նորք-25'!T29+'Ձորակ-25'!T29+'Վարդենիս-25'!T29+K.xach!T29</f>
        <v>332760.7</v>
      </c>
      <c r="AF29" s="111">
        <f>Հաղթանակ!AF29+'Նորք-25'!AF29+'Ձորակ-25'!AF29+'Վարդենիս-25'!AF29+K.xach!AF29</f>
        <v>0</v>
      </c>
      <c r="AG29" s="111">
        <f>Հաղթանակ!AG29+'Նորք-25'!AG29+'Ձորակ-25'!AG29+'Վարդենիս-25'!AG29+K.xach!AG29</f>
        <v>0</v>
      </c>
      <c r="AH29" s="111">
        <f>Հաղթանակ!AH29+'Նորք-25'!AH29+'Ձորակ-25'!AH29+'Վարդենիս-25'!AH29+K.xach!AH29</f>
        <v>0</v>
      </c>
      <c r="AI29" s="111">
        <f>Հաղթանակ!AI29+'Նորք-25'!AI29+'Ձորակ-25'!AI29+'Վարդենիս-25'!AI29+K.xach!AI29</f>
        <v>0</v>
      </c>
      <c r="AJ29" s="111">
        <f>Հաղթանակ!AJ29+'Նորք-25'!AJ29+'Ձորակ-25'!AJ29+'Վարդենիս-25'!AJ29+K.xach!AJ29</f>
        <v>0</v>
      </c>
      <c r="AK29" s="111">
        <f>Հաղթանակ!AK29+'Նորք-25'!AK29+'Ձորակ-25'!AK29+'Վարդենիս-25'!AK29+K.xach!AK29</f>
        <v>332760.7</v>
      </c>
      <c r="AL29" s="111">
        <f>Հաղթանակ!AL29+'Նորք-25'!AL29+'Ձորակ-25'!AL29+'Վարդենիս-25'!AL29+K.xach!AL29</f>
        <v>0</v>
      </c>
      <c r="AM29" s="111">
        <f>Հաղթանակ!AM29+'Նորք-25'!AM29+'Ձորակ-25'!AM29+'Վարդենիս-25'!AM29+K.xach!AM29</f>
        <v>0</v>
      </c>
      <c r="AN29" s="111">
        <f>Հաղթանակ!AN29+'Նորք-25'!AN29+'Ձորակ-25'!AN29+'Վարդենիս-25'!AN29+K.xach!AN29</f>
        <v>0</v>
      </c>
      <c r="AO29" s="111">
        <f>Հաղթանակ!AO29+'Նորք-25'!AO29+'Ձորակ-25'!AO29+'Վարդենիս-25'!AO29+K.xach!AO29</f>
        <v>0</v>
      </c>
      <c r="AP29" s="55">
        <f t="shared" si="0"/>
        <v>332760.7</v>
      </c>
      <c r="AQ29" s="38">
        <f t="shared" si="1"/>
        <v>-505260.30000000005</v>
      </c>
      <c r="AR29" s="38">
        <f t="shared" si="2"/>
        <v>-172499.60000000003</v>
      </c>
    </row>
    <row r="30" spans="1:44" s="38" customFormat="1" ht="18" hidden="1" customHeight="1">
      <c r="A30" s="57"/>
      <c r="B30" s="69" t="s">
        <v>51</v>
      </c>
      <c r="C30" s="60" t="s">
        <v>56</v>
      </c>
      <c r="D30" s="107">
        <f>Հաղթանակ!D30+'Նորք-25'!D30+'Ձորակ-25'!D30+'Վարդենիս-25'!D30+K.xach!D30+'Vanazor HK'!D30</f>
        <v>0</v>
      </c>
      <c r="E30" s="107">
        <f>Հաղթանակ!E30+'Նորք-25'!E30+'Ձորակ-25'!E30+'Վարդենիս-25'!E30+K.xach!E30+'Vanazor HK'!E30</f>
        <v>0</v>
      </c>
      <c r="F30" s="107">
        <f>Հաղթանակ!F30+'Նորք-25'!F30+'Ձորակ-25'!F30+'Վարդենիս-25'!F30+K.xach!F30+'Vanazor HK'!F30</f>
        <v>0</v>
      </c>
      <c r="G30" s="107">
        <f>Հաղթանակ!G30+'Նորք-25'!G30+'Ձորակ-25'!G30+'Վարդենիս-25'!G30+K.xach!G30+'Vanazor HK'!G30</f>
        <v>0</v>
      </c>
      <c r="H30" s="107">
        <f>Հաղթանակ!H30+'Նորք-25'!H30+'Ձորակ-25'!H30+'Վարդենիս-25'!H30+K.xach!H30+'Vanazor HK'!H30</f>
        <v>0</v>
      </c>
      <c r="I30" s="107">
        <f>Հաղթանակ!I30+'Նորք-25'!I30+'Ձորակ-25'!I30+'Վարդենիս-25'!I30+K.xach!I30+'Vanazor HK'!I30</f>
        <v>0</v>
      </c>
      <c r="J30" s="107">
        <f>Հաղթանակ!J30+'Նորք-25'!J30+'Ձորակ-25'!J30+'Վարդենիս-25'!J30+K.xach!J30+'Vanazor HK'!J30</f>
        <v>0</v>
      </c>
      <c r="K30" s="107">
        <f>Հաղթանակ!K30+'Նորք-25'!K30+'Ձորակ-25'!K30+'Վարդենիս-25'!K30+K.xach!K30+'Vanazor HK'!K30</f>
        <v>0</v>
      </c>
      <c r="L30" s="107">
        <f>Հաղթանակ!L30+'Նորք-25'!L30+'Ձորակ-25'!L30+'Վարդենիս-25'!L30+K.xach!L30+'Vanazor HK'!L30</f>
        <v>0</v>
      </c>
      <c r="M30" s="107">
        <f>Հաղթանակ!M30+'Նորք-25'!M30+'Ձորակ-25'!M30+'Վարդենիս-25'!M30+K.xach!M30+'Vanazor HK'!M30</f>
        <v>0</v>
      </c>
      <c r="N30" s="107">
        <f>Հաղթանակ!N30+'Նորք-25'!N30+'Ձորակ-25'!N30+'Վարդենիս-25'!N30+K.xach!N30+'Vanazor HK'!N30</f>
        <v>0</v>
      </c>
      <c r="O30" s="107">
        <f>Հաղթանակ!O30+'Նորք-25'!O30+'Ձորակ-25'!O30+'Վարդենիս-25'!O30+K.xach!O30+'Vanazor HK'!O30</f>
        <v>0</v>
      </c>
      <c r="P30" s="107">
        <f>Հաղթանակ!P30+'Նորք-25'!P30+'Ձորակ-25'!P30+'Վարդենիս-25'!P30+K.xach!P30+'Vanazor HK'!P30</f>
        <v>0</v>
      </c>
      <c r="Q30" s="111">
        <f>Հաղթանակ!Q30+'Նորք-25'!Q30+'Ձորակ-25'!Q30+'Վարդենիս-25'!Q30+K.xach!Q30</f>
        <v>0</v>
      </c>
      <c r="R30" s="111">
        <f>Հաղթանակ!R30+'Նորք-25'!R30+'Ձորակ-25'!R30+'Վարդենիս-25'!R30+K.xach!R30</f>
        <v>0</v>
      </c>
      <c r="S30" s="111">
        <f>Հաղթանակ!S30+'Նորք-25'!S30+'Ձորակ-25'!S30+'Վարդենիս-25'!S30+K.xach!S30</f>
        <v>0</v>
      </c>
      <c r="T30" s="111">
        <f>Հաղթանակ!T30+'Նորք-25'!T30+'Ձորակ-25'!T30+'Վարդենիս-25'!T30+K.xach!T30</f>
        <v>0</v>
      </c>
      <c r="U30" s="111">
        <f>Հաղթանակ!U30+'Նորք-25'!U30+'Ձորակ-25'!U30+'Վարդենիս-25'!U30+K.xach!U30</f>
        <v>0</v>
      </c>
      <c r="V30" s="111">
        <f>Հաղթանակ!V30+'Նորք-25'!V30+'Ձորակ-25'!V30+'Վարդենիս-25'!V30+K.xach!V30</f>
        <v>0</v>
      </c>
      <c r="W30" s="111">
        <f>Հաղթանակ!W30+'Նորք-25'!W30+'Ձորակ-25'!W30+'Վարդենիս-25'!W30+K.xach!W30</f>
        <v>0</v>
      </c>
      <c r="X30" s="111">
        <f>Հաղթանակ!X30+'Նորք-25'!X30+'Ձորակ-25'!X30+'Վարդենիս-25'!X30+K.xach!X30</f>
        <v>0</v>
      </c>
      <c r="Y30" s="111">
        <f>Հաղթանակ!Y30+'Նորք-25'!Y30+'Ձորակ-25'!Y30+'Վարդենիս-25'!Y30+K.xach!Y30</f>
        <v>0</v>
      </c>
      <c r="Z30" s="111">
        <f>Հաղթանակ!Z30+'Նորք-25'!Z30+'Ձորակ-25'!Z30+'Վարդենիս-25'!Z30+K.xach!Z30</f>
        <v>0</v>
      </c>
      <c r="AA30" s="111">
        <f>Հաղթանակ!AA30+'Նորք-25'!AA30+'Ձորակ-25'!AA30+'Վարդենիս-25'!AA30+K.xach!AA30</f>
        <v>0</v>
      </c>
      <c r="AB30" s="111">
        <f>Հաղթանակ!AB30+'Նորք-25'!AB30+'Ձորակ-25'!AB30+'Վարդենիս-25'!AB30+K.xach!AB30</f>
        <v>0</v>
      </c>
      <c r="AC30" s="111">
        <f>Հաղթանակ!R30+'Նորք-25'!R30+'Ձորակ-25'!R30+'Վարդենիս-25'!R30+K.xach!R30</f>
        <v>0</v>
      </c>
      <c r="AD30" s="111">
        <f>Հաղթանակ!S30+'Նորք-25'!S30+'Ձորակ-25'!S30+'Վարդենիս-25'!S30+K.xach!S30</f>
        <v>0</v>
      </c>
      <c r="AE30" s="111">
        <f>Հաղթանակ!T30+'Նորք-25'!T30+'Ձորակ-25'!T30+'Վարդենիս-25'!T30+K.xach!T30</f>
        <v>0</v>
      </c>
      <c r="AF30" s="111">
        <f>Հաղթանակ!AF30+'Նորք-25'!AF30+'Ձորակ-25'!AF30+'Վարդենիս-25'!AF30+K.xach!AF30</f>
        <v>0</v>
      </c>
      <c r="AG30" s="111">
        <f>Հաղթանակ!AG30+'Նորք-25'!AG30+'Ձորակ-25'!AG30+'Վարդենիս-25'!AG30+K.xach!AG30</f>
        <v>0</v>
      </c>
      <c r="AH30" s="111">
        <f>Հաղթանակ!AH30+'Նորք-25'!AH30+'Ձորակ-25'!AH30+'Վարդենիս-25'!AH30+K.xach!AH30</f>
        <v>0</v>
      </c>
      <c r="AI30" s="111">
        <f>Հաղթանակ!AI30+'Նորք-25'!AI30+'Ձորակ-25'!AI30+'Վարդենիս-25'!AI30+K.xach!AI30</f>
        <v>0</v>
      </c>
      <c r="AJ30" s="111">
        <f>Հաղթանակ!AJ30+'Նորք-25'!AJ30+'Ձորակ-25'!AJ30+'Վարդենիս-25'!AJ30+K.xach!AJ30</f>
        <v>0</v>
      </c>
      <c r="AK30" s="111">
        <f>Հաղթանակ!AK30+'Նորք-25'!AK30+'Ձորակ-25'!AK30+'Վարդենիս-25'!AK30+K.xach!AK30</f>
        <v>0</v>
      </c>
      <c r="AL30" s="111">
        <f>Հաղթանակ!AL30+'Նորք-25'!AL30+'Ձորակ-25'!AL30+'Վարդենիս-25'!AL30+K.xach!AL30</f>
        <v>0</v>
      </c>
      <c r="AM30" s="111">
        <f>Հաղթանակ!AM30+'Նորք-25'!AM30+'Ձորակ-25'!AM30+'Վարդենիս-25'!AM30+K.xach!AM30</f>
        <v>0</v>
      </c>
      <c r="AN30" s="111">
        <f>Հաղթանակ!AN30+'Նորք-25'!AN30+'Ձորակ-25'!AN30+'Վարդենիս-25'!AN30+K.xach!AN30</f>
        <v>0</v>
      </c>
      <c r="AO30" s="111">
        <f>Հաղթանակ!AO30+'Նորք-25'!AO30+'Ձորակ-25'!AO30+'Վարդենիս-25'!AO30+K.xach!AO30</f>
        <v>0</v>
      </c>
      <c r="AP30" s="55">
        <f t="shared" si="0"/>
        <v>0</v>
      </c>
      <c r="AQ30" s="38">
        <f t="shared" si="1"/>
        <v>0</v>
      </c>
      <c r="AR30" s="38">
        <f t="shared" si="2"/>
        <v>0</v>
      </c>
    </row>
    <row r="31" spans="1:44" s="38" customFormat="1" ht="42" hidden="1" customHeight="1">
      <c r="A31" s="57"/>
      <c r="B31" s="60" t="s">
        <v>52</v>
      </c>
      <c r="C31" s="60" t="s">
        <v>56</v>
      </c>
      <c r="D31" s="107">
        <f>Հաղթանակ!D31+'Նորք-25'!D31+'Ձորակ-25'!D31+'Վարդենիս-25'!D31+K.xach!D31+'Vanazor HK'!D31</f>
        <v>0</v>
      </c>
      <c r="E31" s="107">
        <f>Հաղթանակ!E31+'Նորք-25'!E31+'Ձորակ-25'!E31+'Վարդենիս-25'!E31+K.xach!E31+'Vanazor HK'!E31</f>
        <v>0</v>
      </c>
      <c r="F31" s="107">
        <f>Հաղթանակ!F31+'Նորք-25'!F31+'Ձորակ-25'!F31+'Վարդենիս-25'!F31+K.xach!F31+'Vanazor HK'!F31</f>
        <v>0</v>
      </c>
      <c r="G31" s="107">
        <f>Հաղթանակ!G31+'Նորք-25'!G31+'Ձորակ-25'!G31+'Վարդենիս-25'!G31+K.xach!G31+'Vanazor HK'!G31</f>
        <v>0</v>
      </c>
      <c r="H31" s="107">
        <f>Հաղթանակ!H31+'Նորք-25'!H31+'Ձորակ-25'!H31+'Վարդենիս-25'!H31+K.xach!H31+'Vanazor HK'!H31</f>
        <v>0</v>
      </c>
      <c r="I31" s="107">
        <f>Հաղթանակ!I31+'Նորք-25'!I31+'Ձորակ-25'!I31+'Վարդենիս-25'!I31+K.xach!I31+'Vanazor HK'!I31</f>
        <v>0</v>
      </c>
      <c r="J31" s="107">
        <f>Հաղթանակ!J31+'Նորք-25'!J31+'Ձորակ-25'!J31+'Վարդենիս-25'!J31+K.xach!J31+'Vanazor HK'!J31</f>
        <v>0</v>
      </c>
      <c r="K31" s="107">
        <f>Հաղթանակ!K31+'Նորք-25'!K31+'Ձորակ-25'!K31+'Վարդենիս-25'!K31+K.xach!K31+'Vanazor HK'!K31</f>
        <v>0</v>
      </c>
      <c r="L31" s="107">
        <f>Հաղթանակ!L31+'Նորք-25'!L31+'Ձորակ-25'!L31+'Վարդենիս-25'!L31+K.xach!L31+'Vanazor HK'!L31</f>
        <v>0</v>
      </c>
      <c r="M31" s="107">
        <f>Հաղթանակ!M31+'Նորք-25'!M31+'Ձորակ-25'!M31+'Վարդենիս-25'!M31+K.xach!M31+'Vanazor HK'!M31</f>
        <v>0</v>
      </c>
      <c r="N31" s="107">
        <f>Հաղթանակ!N31+'Նորք-25'!N31+'Ձորակ-25'!N31+'Վարդենիս-25'!N31+K.xach!N31+'Vanazor HK'!N31</f>
        <v>0</v>
      </c>
      <c r="O31" s="107">
        <f>Հաղթանակ!O31+'Նորք-25'!O31+'Ձորակ-25'!O31+'Վարդենիս-25'!O31+K.xach!O31+'Vanazor HK'!O31</f>
        <v>0</v>
      </c>
      <c r="P31" s="107">
        <f>Հաղթանակ!P31+'Նորք-25'!P31+'Ձորակ-25'!P31+'Վարդենիս-25'!P31+K.xach!P31+'Vanazor HK'!P31</f>
        <v>0</v>
      </c>
      <c r="Q31" s="111">
        <f>Հաղթանակ!Q31+'Նորք-25'!Q31+'Ձորակ-25'!Q31+'Վարդենիս-25'!Q31+K.xach!Q31</f>
        <v>0</v>
      </c>
      <c r="R31" s="111">
        <f>Հաղթանակ!R31+'Նորք-25'!R31+'Ձորակ-25'!R31+'Վարդենիս-25'!R31+K.xach!R31</f>
        <v>0</v>
      </c>
      <c r="S31" s="111">
        <f>Հաղթանակ!S31+'Նորք-25'!S31+'Ձորակ-25'!S31+'Վարդենիս-25'!S31+K.xach!S31</f>
        <v>0</v>
      </c>
      <c r="T31" s="111">
        <f>Հաղթանակ!T31+'Նորք-25'!T31+'Ձորակ-25'!T31+'Վարդենիս-25'!T31+K.xach!T31</f>
        <v>0</v>
      </c>
      <c r="U31" s="111">
        <f>Հաղթանակ!U31+'Նորք-25'!U31+'Ձորակ-25'!U31+'Վարդենիս-25'!U31+K.xach!U31</f>
        <v>0</v>
      </c>
      <c r="V31" s="111">
        <f>Հաղթանակ!V31+'Նորք-25'!V31+'Ձորակ-25'!V31+'Վարդենիս-25'!V31+K.xach!V31</f>
        <v>0</v>
      </c>
      <c r="W31" s="111">
        <f>Հաղթանակ!W31+'Նորք-25'!W31+'Ձորակ-25'!W31+'Վարդենիս-25'!W31+K.xach!W31</f>
        <v>0</v>
      </c>
      <c r="X31" s="111">
        <f>Հաղթանակ!X31+'Նորք-25'!X31+'Ձորակ-25'!X31+'Վարդենիս-25'!X31+K.xach!X31</f>
        <v>0</v>
      </c>
      <c r="Y31" s="111">
        <f>Հաղթանակ!Y31+'Նորք-25'!Y31+'Ձորակ-25'!Y31+'Վարդենիս-25'!Y31+K.xach!Y31</f>
        <v>0</v>
      </c>
      <c r="Z31" s="111">
        <f>Հաղթանակ!Z31+'Նորք-25'!Z31+'Ձորակ-25'!Z31+'Վարդենիս-25'!Z31+K.xach!Z31</f>
        <v>0</v>
      </c>
      <c r="AA31" s="111">
        <f>Հաղթանակ!AA31+'Նորք-25'!AA31+'Ձորակ-25'!AA31+'Վարդենիս-25'!AA31+K.xach!AA31</f>
        <v>0</v>
      </c>
      <c r="AB31" s="111">
        <f>Հաղթանակ!AB31+'Նորք-25'!AB31+'Ձորակ-25'!AB31+'Վարդենիս-25'!AB31+K.xach!AB31</f>
        <v>0</v>
      </c>
      <c r="AC31" s="111">
        <f>Հաղթանակ!R31+'Նորք-25'!R31+'Ձորակ-25'!R31+'Վարդենիս-25'!R31+K.xach!R31</f>
        <v>0</v>
      </c>
      <c r="AD31" s="111">
        <f>Հաղթանակ!S31+'Նորք-25'!S31+'Ձորակ-25'!S31+'Վարդենիս-25'!S31+K.xach!S31</f>
        <v>0</v>
      </c>
      <c r="AE31" s="111">
        <f>Հաղթանակ!T31+'Նորք-25'!T31+'Ձորակ-25'!T31+'Վարդենիս-25'!T31+K.xach!T31</f>
        <v>0</v>
      </c>
      <c r="AF31" s="111">
        <f>Հաղթանակ!AF31+'Նորք-25'!AF31+'Ձորակ-25'!AF31+'Վարդենիս-25'!AF31+K.xach!AF31</f>
        <v>0</v>
      </c>
      <c r="AG31" s="111">
        <f>Հաղթանակ!AG31+'Նորք-25'!AG31+'Ձորակ-25'!AG31+'Վարդենիս-25'!AG31+K.xach!AG31</f>
        <v>0</v>
      </c>
      <c r="AH31" s="111">
        <f>Հաղթանակ!AH31+'Նորք-25'!AH31+'Ձորակ-25'!AH31+'Վարդենիս-25'!AH31+K.xach!AH31</f>
        <v>0</v>
      </c>
      <c r="AI31" s="111">
        <f>Հաղթանակ!AI31+'Նորք-25'!AI31+'Ձորակ-25'!AI31+'Վարդենիս-25'!AI31+K.xach!AI31</f>
        <v>0</v>
      </c>
      <c r="AJ31" s="111">
        <f>Հաղթանակ!AJ31+'Նորք-25'!AJ31+'Ձորակ-25'!AJ31+'Վարդենիս-25'!AJ31+K.xach!AJ31</f>
        <v>0</v>
      </c>
      <c r="AK31" s="111">
        <f>Հաղթանակ!AK31+'Նորք-25'!AK31+'Ձորակ-25'!AK31+'Վարդենիս-25'!AK31+K.xach!AK31</f>
        <v>0</v>
      </c>
      <c r="AL31" s="111">
        <f>Հաղթանակ!AL31+'Նորք-25'!AL31+'Ձորակ-25'!AL31+'Վարդենիս-25'!AL31+K.xach!AL31</f>
        <v>0</v>
      </c>
      <c r="AM31" s="111">
        <f>Հաղթանակ!AM31+'Նորք-25'!AM31+'Ձորակ-25'!AM31+'Վարդենիս-25'!AM31+K.xach!AM31</f>
        <v>0</v>
      </c>
      <c r="AN31" s="111">
        <f>Հաղթանակ!AN31+'Նորք-25'!AN31+'Ձորակ-25'!AN31+'Վարդենիս-25'!AN31+K.xach!AN31</f>
        <v>0</v>
      </c>
      <c r="AO31" s="111">
        <f>Հաղթանակ!AO31+'Նորք-25'!AO31+'Ձորակ-25'!AO31+'Վարդենիս-25'!AO31+K.xach!AO31</f>
        <v>0</v>
      </c>
      <c r="AP31" s="55">
        <f t="shared" si="0"/>
        <v>0</v>
      </c>
      <c r="AQ31" s="38">
        <f t="shared" si="1"/>
        <v>0</v>
      </c>
      <c r="AR31" s="38">
        <f t="shared" si="2"/>
        <v>0</v>
      </c>
    </row>
    <row r="32" spans="1:44" s="38" customFormat="1" ht="26.25" hidden="1" customHeight="1">
      <c r="A32" s="57"/>
      <c r="B32" s="70" t="s">
        <v>63</v>
      </c>
      <c r="C32" s="60" t="s">
        <v>56</v>
      </c>
      <c r="D32" s="107">
        <f>Հաղթանակ!D32+'Նորք-25'!D32+'Ձորակ-25'!D32+'Վարդենիս-25'!D32+K.xach!D32+'Vanazor HK'!D32</f>
        <v>0</v>
      </c>
      <c r="E32" s="107">
        <f>Հաղթանակ!E32+'Նորք-25'!E32+'Ձորակ-25'!E32+'Վարդենիս-25'!E32+K.xach!E32+'Vanazor HK'!E32</f>
        <v>0</v>
      </c>
      <c r="F32" s="107">
        <f>Հաղթանակ!F32+'Նորք-25'!F32+'Ձորակ-25'!F32+'Վարդենիս-25'!F32+K.xach!F32+'Vanazor HK'!F32</f>
        <v>0</v>
      </c>
      <c r="G32" s="107">
        <f>Հաղթանակ!G32+'Նորք-25'!G32+'Ձորակ-25'!G32+'Վարդենիս-25'!G32+K.xach!G32+'Vanazor HK'!G32</f>
        <v>0</v>
      </c>
      <c r="H32" s="107">
        <f>Հաղթանակ!H32+'Նորք-25'!H32+'Ձորակ-25'!H32+'Վարդենիս-25'!H32+K.xach!H32+'Vanazor HK'!H32</f>
        <v>0</v>
      </c>
      <c r="I32" s="107">
        <f>Հաղթանակ!I32+'Նորք-25'!I32+'Ձորակ-25'!I32+'Վարդենիս-25'!I32+K.xach!I32+'Vanazor HK'!I32</f>
        <v>0</v>
      </c>
      <c r="J32" s="107">
        <f>Հաղթանակ!J32+'Նորք-25'!J32+'Ձորակ-25'!J32+'Վարդենիս-25'!J32+K.xach!J32+'Vanazor HK'!J32</f>
        <v>0</v>
      </c>
      <c r="K32" s="107">
        <f>Հաղթանակ!K32+'Նորք-25'!K32+'Ձորակ-25'!K32+'Վարդենիս-25'!K32+K.xach!K32+'Vanazor HK'!K32</f>
        <v>0</v>
      </c>
      <c r="L32" s="107">
        <f>Հաղթանակ!L32+'Նորք-25'!L32+'Ձորակ-25'!L32+'Վարդենիս-25'!L32+K.xach!L32+'Vanazor HK'!L32</f>
        <v>0</v>
      </c>
      <c r="M32" s="107">
        <f>Հաղթանակ!M32+'Նորք-25'!M32+'Ձորակ-25'!M32+'Վարդենիս-25'!M32+K.xach!M32+'Vanazor HK'!M32</f>
        <v>0</v>
      </c>
      <c r="N32" s="107">
        <f>Հաղթանակ!N32+'Նորք-25'!N32+'Ձորակ-25'!N32+'Վարդենիս-25'!N32+K.xach!N32+'Vanazor HK'!N32</f>
        <v>0</v>
      </c>
      <c r="O32" s="107">
        <f>Հաղթանակ!O32+'Նորք-25'!O32+'Ձորակ-25'!O32+'Վարդենիս-25'!O32+K.xach!O32+'Vanazor HK'!O32</f>
        <v>0</v>
      </c>
      <c r="P32" s="107">
        <f>Հաղթանակ!P32+'Նորք-25'!P32+'Ձորակ-25'!P32+'Վարդենիս-25'!P32+K.xach!P32+'Vanazor HK'!P32</f>
        <v>0</v>
      </c>
      <c r="Q32" s="111">
        <f>Հաղթանակ!Q32+'Նորք-25'!Q32+'Ձորակ-25'!Q32+'Վարդենիս-25'!Q32+K.xach!Q32</f>
        <v>0</v>
      </c>
      <c r="R32" s="111">
        <f>Հաղթանակ!R32+'Նորք-25'!R32+'Ձորակ-25'!R32+'Վարդենիս-25'!R32+K.xach!R32</f>
        <v>0</v>
      </c>
      <c r="S32" s="111">
        <f>Հաղթանակ!S32+'Նորք-25'!S32+'Ձորակ-25'!S32+'Վարդենիս-25'!S32+K.xach!S32</f>
        <v>0</v>
      </c>
      <c r="T32" s="111">
        <f>Հաղթանակ!T32+'Նորք-25'!T32+'Ձորակ-25'!T32+'Վարդենիս-25'!T32+K.xach!T32</f>
        <v>0</v>
      </c>
      <c r="U32" s="111">
        <f>Հաղթանակ!U32+'Նորք-25'!U32+'Ձորակ-25'!U32+'Վարդենիս-25'!U32+K.xach!U32</f>
        <v>0</v>
      </c>
      <c r="V32" s="111">
        <f>Հաղթանակ!V32+'Նորք-25'!V32+'Ձորակ-25'!V32+'Վարդենիս-25'!V32+K.xach!V32</f>
        <v>0</v>
      </c>
      <c r="W32" s="111">
        <f>Հաղթանակ!W32+'Նորք-25'!W32+'Ձորակ-25'!W32+'Վարդենիս-25'!W32+K.xach!W32</f>
        <v>0</v>
      </c>
      <c r="X32" s="111">
        <f>Հաղթանակ!X32+'Նորք-25'!X32+'Ձորակ-25'!X32+'Վարդենիս-25'!X32+K.xach!X32</f>
        <v>0</v>
      </c>
      <c r="Y32" s="111">
        <f>Հաղթանակ!Y32+'Նորք-25'!Y32+'Ձորակ-25'!Y32+'Վարդենիս-25'!Y32+K.xach!Y32</f>
        <v>0</v>
      </c>
      <c r="Z32" s="111">
        <f>Հաղթանակ!Z32+'Նորք-25'!Z32+'Ձորակ-25'!Z32+'Վարդենիս-25'!Z32+K.xach!Z32</f>
        <v>0</v>
      </c>
      <c r="AA32" s="111">
        <f>Հաղթանակ!AA32+'Նորք-25'!AA32+'Ձորակ-25'!AA32+'Վարդենիս-25'!AA32+K.xach!AA32</f>
        <v>0</v>
      </c>
      <c r="AB32" s="111">
        <f>Հաղթանակ!AB32+'Նորք-25'!AB32+'Ձորակ-25'!AB32+'Վարդենիս-25'!AB32+K.xach!AB32</f>
        <v>0</v>
      </c>
      <c r="AC32" s="111">
        <f>Հաղթանակ!R32+'Նորք-25'!R32+'Ձորակ-25'!R32+'Վարդենիս-25'!R32+K.xach!R32</f>
        <v>0</v>
      </c>
      <c r="AD32" s="111">
        <f>Հաղթանակ!S32+'Նորք-25'!S32+'Ձորակ-25'!S32+'Վարդենիս-25'!S32+K.xach!S32</f>
        <v>0</v>
      </c>
      <c r="AE32" s="111">
        <f>Հաղթանակ!T32+'Նորք-25'!T32+'Ձորակ-25'!T32+'Վարդենիս-25'!T32+K.xach!T32</f>
        <v>0</v>
      </c>
      <c r="AF32" s="111">
        <f>Հաղթանակ!AF32+'Նորք-25'!AF32+'Ձորակ-25'!AF32+'Վարդենիս-25'!AF32+K.xach!AF32</f>
        <v>0</v>
      </c>
      <c r="AG32" s="111">
        <f>Հաղթանակ!AG32+'Նորք-25'!AG32+'Ձորակ-25'!AG32+'Վարդենիս-25'!AG32+K.xach!AG32</f>
        <v>0</v>
      </c>
      <c r="AH32" s="111">
        <f>Հաղթանակ!AH32+'Նորք-25'!AH32+'Ձորակ-25'!AH32+'Վարդենիս-25'!AH32+K.xach!AH32</f>
        <v>0</v>
      </c>
      <c r="AI32" s="111">
        <f>Հաղթանակ!AI32+'Նորք-25'!AI32+'Ձորակ-25'!AI32+'Վարդենիս-25'!AI32+K.xach!AI32</f>
        <v>0</v>
      </c>
      <c r="AJ32" s="111">
        <f>Հաղթանակ!AJ32+'Նորք-25'!AJ32+'Ձորակ-25'!AJ32+'Վարդենիս-25'!AJ32+K.xach!AJ32</f>
        <v>0</v>
      </c>
      <c r="AK32" s="111">
        <f>Հաղթանակ!AK32+'Նորք-25'!AK32+'Ձորակ-25'!AK32+'Վարդենիս-25'!AK32+K.xach!AK32</f>
        <v>0</v>
      </c>
      <c r="AL32" s="111">
        <f>Հաղթանակ!AL32+'Նորք-25'!AL32+'Ձորակ-25'!AL32+'Վարդենիս-25'!AL32+K.xach!AL32</f>
        <v>0</v>
      </c>
      <c r="AM32" s="111">
        <f>Հաղթանակ!AM32+'Նորք-25'!AM32+'Ձորակ-25'!AM32+'Վարդենիս-25'!AM32+K.xach!AM32</f>
        <v>0</v>
      </c>
      <c r="AN32" s="111">
        <f>Հաղթանակ!AN32+'Նորք-25'!AN32+'Ձորակ-25'!AN32+'Վարդենիս-25'!AN32+K.xach!AN32</f>
        <v>0</v>
      </c>
      <c r="AO32" s="111">
        <f>Հաղթանակ!AO32+'Նորք-25'!AO32+'Ձորակ-25'!AO32+'Վարդենիս-25'!AO32+K.xach!AO32</f>
        <v>0</v>
      </c>
      <c r="AP32" s="55">
        <f t="shared" si="0"/>
        <v>0</v>
      </c>
      <c r="AQ32" s="38">
        <f t="shared" si="1"/>
        <v>0</v>
      </c>
      <c r="AR32" s="38">
        <f t="shared" si="2"/>
        <v>0</v>
      </c>
    </row>
    <row r="33" spans="1:86" ht="15.75" hidden="1" customHeight="1">
      <c r="A33" s="57"/>
      <c r="B33" s="71" t="s">
        <v>54</v>
      </c>
      <c r="C33" s="60" t="s">
        <v>56</v>
      </c>
      <c r="D33" s="107">
        <f>Հաղթանակ!D33+'Նորք-25'!D33+'Ձորակ-25'!D33+'Վարդենիս-25'!D33+K.xach!D33+'Vanazor HK'!D33</f>
        <v>0</v>
      </c>
      <c r="E33" s="107">
        <f>Հաղթանակ!E33+'Նորք-25'!E33+'Ձորակ-25'!E33+'Վարդենիս-25'!E33+K.xach!E33+'Vanazor HK'!E33</f>
        <v>0</v>
      </c>
      <c r="F33" s="107">
        <f>Հաղթանակ!F33+'Նորք-25'!F33+'Ձորակ-25'!F33+'Վարդենիս-25'!F33+K.xach!F33+'Vanazor HK'!F33</f>
        <v>0</v>
      </c>
      <c r="G33" s="107">
        <f>Հաղթանակ!G33+'Նորք-25'!G33+'Ձորակ-25'!G33+'Վարդենիս-25'!G33+K.xach!G33+'Vanazor HK'!G33</f>
        <v>0</v>
      </c>
      <c r="H33" s="107">
        <f>Հաղթանակ!H33+'Նորք-25'!H33+'Ձորակ-25'!H33+'Վարդենիս-25'!H33+K.xach!H33+'Vanazor HK'!H33</f>
        <v>0</v>
      </c>
      <c r="I33" s="107">
        <f>Հաղթանակ!I33+'Նորք-25'!I33+'Ձորակ-25'!I33+'Վարդենիս-25'!I33+K.xach!I33+'Vanazor HK'!I33</f>
        <v>0</v>
      </c>
      <c r="J33" s="107">
        <f>Հաղթանակ!J33+'Նորք-25'!J33+'Ձորակ-25'!J33+'Վարդենիս-25'!J33+K.xach!J33+'Vanazor HK'!J33</f>
        <v>0</v>
      </c>
      <c r="K33" s="107">
        <f>Հաղթանակ!K33+'Նորք-25'!K33+'Ձորակ-25'!K33+'Վարդենիս-25'!K33+K.xach!K33+'Vanazor HK'!K33</f>
        <v>0</v>
      </c>
      <c r="L33" s="107">
        <f>Հաղթանակ!L33+'Նորք-25'!L33+'Ձորակ-25'!L33+'Վարդենիս-25'!L33+K.xach!L33+'Vanazor HK'!L33</f>
        <v>0</v>
      </c>
      <c r="M33" s="107">
        <f>Հաղթանակ!M33+'Նորք-25'!M33+'Ձորակ-25'!M33+'Վարդենիս-25'!M33+K.xach!M33+'Vanazor HK'!M33</f>
        <v>0</v>
      </c>
      <c r="N33" s="107">
        <f>Հաղթանակ!N33+'Նորք-25'!N33+'Ձորակ-25'!N33+'Վարդենիս-25'!N33+K.xach!N33+'Vanazor HK'!N33</f>
        <v>0</v>
      </c>
      <c r="O33" s="107">
        <f>Հաղթանակ!O33+'Նորք-25'!O33+'Ձորակ-25'!O33+'Վարդենիս-25'!O33+K.xach!O33+'Vanazor HK'!O33</f>
        <v>0</v>
      </c>
      <c r="P33" s="107">
        <f>Հաղթանակ!P33+'Նորք-25'!P33+'Ձորակ-25'!P33+'Վարդենիս-25'!P33+K.xach!P33+'Vanazor HK'!P33</f>
        <v>0</v>
      </c>
      <c r="Q33" s="111">
        <f>Հաղթանակ!Q33+'Նորք-25'!Q33+'Ձորակ-25'!Q33+'Վարդենիս-25'!Q33+K.xach!Q33</f>
        <v>0</v>
      </c>
      <c r="R33" s="111">
        <f>Հաղթանակ!R33+'Նորք-25'!R33+'Ձորակ-25'!R33+'Վարդենիս-25'!R33+K.xach!R33</f>
        <v>0</v>
      </c>
      <c r="S33" s="111">
        <f>Հաղթանակ!S33+'Նորք-25'!S33+'Ձորակ-25'!S33+'Վարդենիս-25'!S33+K.xach!S33</f>
        <v>0</v>
      </c>
      <c r="T33" s="111">
        <f>Հաղթանակ!T33+'Նորք-25'!T33+'Ձորակ-25'!T33+'Վարդենիս-25'!T33+K.xach!T33</f>
        <v>0</v>
      </c>
      <c r="U33" s="111">
        <f>Հաղթանակ!U33+'Նորք-25'!U33+'Ձորակ-25'!U33+'Վարդենիս-25'!U33+K.xach!U33</f>
        <v>0</v>
      </c>
      <c r="V33" s="111">
        <f>Հաղթանակ!V33+'Նորք-25'!V33+'Ձորակ-25'!V33+'Վարդենիս-25'!V33+K.xach!V33</f>
        <v>0</v>
      </c>
      <c r="W33" s="111">
        <f>Հաղթանակ!W33+'Նորք-25'!W33+'Ձորակ-25'!W33+'Վարդենիս-25'!W33+K.xach!W33</f>
        <v>0</v>
      </c>
      <c r="X33" s="111">
        <f>Հաղթանակ!X33+'Նորք-25'!X33+'Ձորակ-25'!X33+'Վարդենիս-25'!X33+K.xach!X33</f>
        <v>0</v>
      </c>
      <c r="Y33" s="111">
        <f>Հաղթանակ!Y33+'Նորք-25'!Y33+'Ձորակ-25'!Y33+'Վարդենիս-25'!Y33+K.xach!Y33</f>
        <v>0</v>
      </c>
      <c r="Z33" s="111">
        <f>Հաղթանակ!Z33+'Նորք-25'!Z33+'Ձորակ-25'!Z33+'Վարդենիս-25'!Z33+K.xach!Z33</f>
        <v>0</v>
      </c>
      <c r="AA33" s="111">
        <f>Հաղթանակ!AA33+'Նորք-25'!AA33+'Ձորակ-25'!AA33+'Վարդենիս-25'!AA33+K.xach!AA33</f>
        <v>0</v>
      </c>
      <c r="AB33" s="111">
        <f>Հաղթանակ!AB33+'Նորք-25'!AB33+'Ձորակ-25'!AB33+'Վարդենիս-25'!AB33+K.xach!AB33</f>
        <v>0</v>
      </c>
      <c r="AC33" s="111">
        <f>Հաղթանակ!R33+'Նորք-25'!R33+'Ձորակ-25'!R33+'Վարդենիս-25'!R33+K.xach!R33</f>
        <v>0</v>
      </c>
      <c r="AD33" s="111">
        <f>Հաղթանակ!S33+'Նորք-25'!S33+'Ձորակ-25'!S33+'Վարդենիս-25'!S33+K.xach!S33</f>
        <v>0</v>
      </c>
      <c r="AE33" s="111">
        <f>Հաղթանակ!T33+'Նորք-25'!T33+'Ձորակ-25'!T33+'Վարդենիս-25'!T33+K.xach!T33</f>
        <v>0</v>
      </c>
      <c r="AF33" s="111">
        <f>Հաղթանակ!AF33+'Նորք-25'!AF33+'Ձորակ-25'!AF33+'Վարդենիս-25'!AF33+K.xach!AF33</f>
        <v>0</v>
      </c>
      <c r="AG33" s="111">
        <f>Հաղթանակ!AG33+'Նորք-25'!AG33+'Ձորակ-25'!AG33+'Վարդենիս-25'!AG33+K.xach!AG33</f>
        <v>0</v>
      </c>
      <c r="AH33" s="111">
        <f>Հաղթանակ!AH33+'Նորք-25'!AH33+'Ձորակ-25'!AH33+'Վարդենիս-25'!AH33+K.xach!AH33</f>
        <v>0</v>
      </c>
      <c r="AI33" s="111">
        <f>Հաղթանակ!AI33+'Նորք-25'!AI33+'Ձորակ-25'!AI33+'Վարդենիս-25'!AI33+K.xach!AI33</f>
        <v>0</v>
      </c>
      <c r="AJ33" s="111">
        <f>Հաղթանակ!AJ33+'Նորք-25'!AJ33+'Ձորակ-25'!AJ33+'Վարդենիս-25'!AJ33+K.xach!AJ33</f>
        <v>0</v>
      </c>
      <c r="AK33" s="111">
        <f>Հաղթանակ!AK33+'Նորք-25'!AK33+'Ձորակ-25'!AK33+'Վարդենիս-25'!AK33+K.xach!AK33</f>
        <v>0</v>
      </c>
      <c r="AL33" s="111">
        <f>Հաղթանակ!AL33+'Նորք-25'!AL33+'Ձորակ-25'!AL33+'Վարդենիս-25'!AL33+K.xach!AL33</f>
        <v>0</v>
      </c>
      <c r="AM33" s="111">
        <f>Հաղթանակ!AM33+'Նորք-25'!AM33+'Ձորակ-25'!AM33+'Վարդենիս-25'!AM33+K.xach!AM33</f>
        <v>0</v>
      </c>
      <c r="AN33" s="111">
        <f>Հաղթանակ!AN33+'Նորք-25'!AN33+'Ձորակ-25'!AN33+'Վարդենիս-25'!AN33+K.xach!AN33</f>
        <v>0</v>
      </c>
      <c r="AO33" s="111">
        <f>Հաղթանակ!AO33+'Նորք-25'!AO33+'Ձորակ-25'!AO33+'Վարդենիս-25'!AO33+K.xach!AO33</f>
        <v>0</v>
      </c>
      <c r="AP33" s="55">
        <f t="shared" si="0"/>
        <v>0</v>
      </c>
      <c r="AQ33" s="38">
        <f t="shared" si="1"/>
        <v>0</v>
      </c>
      <c r="AR33" s="38">
        <f t="shared" si="2"/>
        <v>0</v>
      </c>
    </row>
    <row r="34" spans="1:86" s="112" customFormat="1" ht="27.75" hidden="1" customHeight="1">
      <c r="A34" s="76">
        <v>4112</v>
      </c>
      <c r="B34" s="77" t="s">
        <v>64</v>
      </c>
      <c r="C34" s="70" t="s">
        <v>56</v>
      </c>
      <c r="D34" s="107">
        <f>Հաղթանակ!D34+'Նորք-25'!D34+'Ձորակ-25'!D34+'Վարդենիս-25'!D34+K.xach!D34+'Vanazor HK'!D34</f>
        <v>28278.5</v>
      </c>
      <c r="E34" s="107">
        <f>Հաղթանակ!E34+'Նորք-25'!E34+'Ձորակ-25'!E34+'Վարդենիս-25'!E34+K.xach!E34+'Vanazor HK'!E34</f>
        <v>0</v>
      </c>
      <c r="F34" s="107">
        <f>Հաղթանակ!F34+'Նորք-25'!F34+'Ձորակ-25'!F34+'Վարդենիս-25'!F34+K.xach!F34+'Vanazor HK'!F34</f>
        <v>0</v>
      </c>
      <c r="G34" s="107">
        <f>Հաղթանակ!G34+'Նորք-25'!G34+'Ձորակ-25'!G34+'Վարդենիս-25'!G34+K.xach!G34+'Vanazor HK'!G34</f>
        <v>0</v>
      </c>
      <c r="H34" s="107">
        <f>Հաղթանակ!H34+'Նորք-25'!H34+'Ձորակ-25'!H34+'Վարդենիս-25'!H34+K.xach!H34+'Vanazor HK'!H34</f>
        <v>0</v>
      </c>
      <c r="I34" s="107">
        <f>Հաղթանակ!I34+'Նորք-25'!I34+'Ձորակ-25'!I34+'Վարդենիս-25'!I34+K.xach!I34+'Vanazor HK'!I34</f>
        <v>0</v>
      </c>
      <c r="J34" s="107">
        <f>Հաղթանակ!J34+'Նորք-25'!J34+'Ձորակ-25'!J34+'Վարդենիս-25'!J34+K.xach!J34+'Vanazor HK'!J34</f>
        <v>0</v>
      </c>
      <c r="K34" s="107">
        <f>Հաղթանակ!K34+'Նորք-25'!K34+'Ձորակ-25'!K34+'Վարդենիս-25'!K34+K.xach!K34+'Vanazor HK'!K34</f>
        <v>0</v>
      </c>
      <c r="L34" s="107">
        <f>Հաղթանակ!L34+'Նորք-25'!L34+'Ձորակ-25'!L34+'Վարդենիս-25'!L34+K.xach!L34+'Vanazor HK'!L34</f>
        <v>0</v>
      </c>
      <c r="M34" s="107">
        <f>Հաղթանակ!M34+'Նորք-25'!M34+'Ձորակ-25'!M34+'Վարդենիս-25'!M34+K.xach!M34+'Vanazor HK'!M34</f>
        <v>0</v>
      </c>
      <c r="N34" s="107">
        <f>Հաղթանակ!N34+'Նորք-25'!N34+'Ձորակ-25'!N34+'Վարդենիս-25'!N34+K.xach!N34+'Vanazor HK'!N34</f>
        <v>0</v>
      </c>
      <c r="O34" s="107">
        <f>Հաղթանակ!O34+'Նորք-25'!O34+'Ձորակ-25'!O34+'Վարդենիս-25'!O34+K.xach!O34+'Vanazor HK'!O34</f>
        <v>0</v>
      </c>
      <c r="P34" s="107">
        <f>Հաղթանակ!P34+'Նորք-25'!P34+'Ձորակ-25'!P34+'Վարդենիս-25'!P34+K.xach!P34+'Vanazor HK'!P34</f>
        <v>0</v>
      </c>
      <c r="Q34" s="111">
        <f>Հաղթանակ!Q34+'Նորք-25'!Q34+'Ձորակ-25'!Q34+'Վարդենիս-25'!Q34+K.xach!Q34</f>
        <v>0</v>
      </c>
      <c r="R34" s="111">
        <f>Հաղթանակ!R34+'Նորք-25'!R34+'Ձորակ-25'!R34+'Վարդենիս-25'!R34+K.xach!R34</f>
        <v>0</v>
      </c>
      <c r="S34" s="111">
        <f>Հաղթանակ!S34+'Նորք-25'!S34+'Ձորակ-25'!S34+'Վարդենիս-25'!S34+K.xach!S34</f>
        <v>0</v>
      </c>
      <c r="T34" s="111">
        <f>Հաղթանակ!T34+'Նորք-25'!T34+'Ձորակ-25'!T34+'Վարդենիս-25'!T34+K.xach!T34</f>
        <v>0</v>
      </c>
      <c r="U34" s="111">
        <f>Հաղթանակ!U34+'Նորք-25'!U34+'Ձորակ-25'!U34+'Վարդենիս-25'!U34+K.xach!U34</f>
        <v>0</v>
      </c>
      <c r="V34" s="111">
        <f>Հաղթանակ!V34+'Նորք-25'!V34+'Ձորակ-25'!V34+'Վարդենիս-25'!V34+K.xach!V34</f>
        <v>0</v>
      </c>
      <c r="W34" s="111">
        <f>Հաղթանակ!W34+'Նորք-25'!W34+'Ձորակ-25'!W34+'Վարդենիս-25'!W34+K.xach!W34</f>
        <v>0</v>
      </c>
      <c r="X34" s="111">
        <f>Հաղթանակ!X34+'Նորք-25'!X34+'Ձորակ-25'!X34+'Վարդենիս-25'!X34+K.xach!X34</f>
        <v>0</v>
      </c>
      <c r="Y34" s="111">
        <f>Հաղթանակ!Y34+'Նորք-25'!Y34+'Ձորակ-25'!Y34+'Վարդենիս-25'!Y34+K.xach!Y34</f>
        <v>0</v>
      </c>
      <c r="Z34" s="111">
        <f>Հաղթանակ!Z34+'Նորք-25'!Z34+'Ձորակ-25'!Z34+'Վարդենիս-25'!Z34+K.xach!Z34</f>
        <v>0</v>
      </c>
      <c r="AA34" s="111">
        <f>Հաղթանակ!AA34+'Նորք-25'!AA34+'Ձորակ-25'!AA34+'Վարդենիս-25'!AA34+K.xach!AA34</f>
        <v>0</v>
      </c>
      <c r="AB34" s="111">
        <f>Հաղթանակ!AB34+'Նորք-25'!AB34+'Ձորակ-25'!AB34+'Վարդենիս-25'!AB34+K.xach!AB34</f>
        <v>0</v>
      </c>
      <c r="AC34" s="111">
        <f>Հաղթանակ!R34+'Նորք-25'!R34+'Ձորակ-25'!R34+'Վարդենիս-25'!R34+K.xach!R34</f>
        <v>0</v>
      </c>
      <c r="AD34" s="111">
        <f>Հաղթանակ!S34+'Նորք-25'!S34+'Ձորակ-25'!S34+'Վարդենիս-25'!S34+K.xach!S34</f>
        <v>0</v>
      </c>
      <c r="AE34" s="111">
        <f>Հաղթանակ!T34+'Նորք-25'!T34+'Ձորակ-25'!T34+'Վարդենիս-25'!T34+K.xach!T34</f>
        <v>0</v>
      </c>
      <c r="AF34" s="111">
        <f>Հաղթանակ!AF34+'Նորք-25'!AF34+'Ձորակ-25'!AF34+'Վարդենիս-25'!AF34+K.xach!AF34</f>
        <v>0</v>
      </c>
      <c r="AG34" s="111">
        <f>Հաղթանակ!AG34+'Նորք-25'!AG34+'Ձորակ-25'!AG34+'Վարդենիս-25'!AG34+K.xach!AG34</f>
        <v>0</v>
      </c>
      <c r="AH34" s="111">
        <f>Հաղթանակ!AH34+'Նորք-25'!AH34+'Ձորակ-25'!AH34+'Վարդենիս-25'!AH34+K.xach!AH34</f>
        <v>0</v>
      </c>
      <c r="AI34" s="111">
        <f>Հաղթանակ!AI34+'Նորք-25'!AI34+'Ձորակ-25'!AI34+'Վարդենիս-25'!AI34+K.xach!AI34</f>
        <v>0</v>
      </c>
      <c r="AJ34" s="111">
        <f>Հաղթանակ!AJ34+'Նորք-25'!AJ34+'Ձորակ-25'!AJ34+'Վարդենիս-25'!AJ34+K.xach!AJ34</f>
        <v>0</v>
      </c>
      <c r="AK34" s="111">
        <f>Հաղթանակ!AK34+'Նորք-25'!AK34+'Ձորակ-25'!AK34+'Վարդենիս-25'!AK34+K.xach!AK34</f>
        <v>0</v>
      </c>
      <c r="AL34" s="111">
        <f>Հաղթանակ!AL34+'Նորք-25'!AL34+'Ձորակ-25'!AL34+'Վարդենիս-25'!AL34+K.xach!AL34</f>
        <v>0</v>
      </c>
      <c r="AM34" s="111">
        <f>Հաղթանակ!AM34+'Նորք-25'!AM34+'Ձորակ-25'!AM34+'Վարդենիս-25'!AM34+K.xach!AM34</f>
        <v>0</v>
      </c>
      <c r="AN34" s="111">
        <f>Հաղթանակ!AN34+'Նորք-25'!AN34+'Ձորակ-25'!AN34+'Վարդենիս-25'!AN34+K.xach!AN34</f>
        <v>0</v>
      </c>
      <c r="AO34" s="111">
        <f>Հաղթանակ!AO34+'Նորք-25'!AO34+'Ձորակ-25'!AO34+'Վարդենիս-25'!AO34+K.xach!AO34</f>
        <v>0</v>
      </c>
      <c r="AP34" s="55">
        <f t="shared" si="0"/>
        <v>0</v>
      </c>
      <c r="AQ34" s="38">
        <f t="shared" si="1"/>
        <v>0</v>
      </c>
      <c r="AR34" s="38">
        <f t="shared" si="2"/>
        <v>0</v>
      </c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</row>
    <row r="35" spans="1:86" s="112" customFormat="1" ht="37.5" hidden="1" customHeight="1">
      <c r="A35" s="76">
        <v>4113</v>
      </c>
      <c r="B35" s="77" t="s">
        <v>65</v>
      </c>
      <c r="C35" s="70" t="s">
        <v>56</v>
      </c>
      <c r="D35" s="107">
        <f>Հաղթանակ!D35+'Նորք-25'!D35+'Ձորակ-25'!D35+'Վարդենիս-25'!D35+K.xach!D35+'Vanazor HK'!D35</f>
        <v>0</v>
      </c>
      <c r="E35" s="107">
        <f>Հաղթանակ!E35+'Նորք-25'!E35+'Ձորակ-25'!E35+'Վարդենիս-25'!E35+K.xach!E35+'Vanazor HK'!E35</f>
        <v>0</v>
      </c>
      <c r="F35" s="107">
        <f>Հաղթանակ!F35+'Նորք-25'!F35+'Ձորակ-25'!F35+'Վարդենիս-25'!F35+K.xach!F35+'Vanazor HK'!F35</f>
        <v>0</v>
      </c>
      <c r="G35" s="107">
        <f>Հաղթանակ!G35+'Նորք-25'!G35+'Ձորակ-25'!G35+'Վարդենիս-25'!G35+K.xach!G35+'Vanazor HK'!G35</f>
        <v>0</v>
      </c>
      <c r="H35" s="107">
        <f>Հաղթանակ!H35+'Նորք-25'!H35+'Ձորակ-25'!H35+'Վարդենիս-25'!H35+K.xach!H35+'Vanazor HK'!H35</f>
        <v>0</v>
      </c>
      <c r="I35" s="107">
        <f>Հաղթանակ!I35+'Նորք-25'!I35+'Ձորակ-25'!I35+'Վարդենիս-25'!I35+K.xach!I35+'Vanazor HK'!I35</f>
        <v>0</v>
      </c>
      <c r="J35" s="107">
        <f>Հաղթանակ!J35+'Նորք-25'!J35+'Ձորակ-25'!J35+'Վարդենիս-25'!J35+K.xach!J35+'Vanazor HK'!J35</f>
        <v>0</v>
      </c>
      <c r="K35" s="107">
        <f>Հաղթանակ!K35+'Նորք-25'!K35+'Ձորակ-25'!K35+'Վարդենիս-25'!K35+K.xach!K35+'Vanazor HK'!K35</f>
        <v>0</v>
      </c>
      <c r="L35" s="107">
        <f>Հաղթանակ!L35+'Նորք-25'!L35+'Ձորակ-25'!L35+'Վարդենիս-25'!L35+K.xach!L35+'Vanazor HK'!L35</f>
        <v>0</v>
      </c>
      <c r="M35" s="107">
        <f>Հաղթանակ!M35+'Նորք-25'!M35+'Ձորակ-25'!M35+'Վարդենիս-25'!M35+K.xach!M35+'Vanazor HK'!M35</f>
        <v>0</v>
      </c>
      <c r="N35" s="107">
        <f>Հաղթանակ!N35+'Նորք-25'!N35+'Ձորակ-25'!N35+'Վարդենիս-25'!N35+K.xach!N35+'Vanazor HK'!N35</f>
        <v>0</v>
      </c>
      <c r="O35" s="107">
        <f>Հաղթանակ!O35+'Նորք-25'!O35+'Ձորակ-25'!O35+'Վարդենիս-25'!O35+K.xach!O35+'Vanazor HK'!O35</f>
        <v>0</v>
      </c>
      <c r="P35" s="107">
        <f>Հաղթանակ!P35+'Նորք-25'!P35+'Ձորակ-25'!P35+'Վարդենիս-25'!P35+K.xach!P35+'Vanazor HK'!P35</f>
        <v>0</v>
      </c>
      <c r="Q35" s="111">
        <f>Հաղթանակ!Q35+'Նորք-25'!Q35+'Ձորակ-25'!Q35+'Վարդենիս-25'!Q35+K.xach!Q35</f>
        <v>0</v>
      </c>
      <c r="R35" s="111">
        <f>Հաղթանակ!R35+'Նորք-25'!R35+'Ձորակ-25'!R35+'Վարդենիս-25'!R35+K.xach!R35</f>
        <v>0</v>
      </c>
      <c r="S35" s="111">
        <f>Հաղթանակ!S35+'Նորք-25'!S35+'Ձորակ-25'!S35+'Վարդենիս-25'!S35+K.xach!S35</f>
        <v>0</v>
      </c>
      <c r="T35" s="111">
        <f>Հաղթանակ!T35+'Նորք-25'!T35+'Ձորակ-25'!T35+'Վարդենիս-25'!T35+K.xach!T35</f>
        <v>0</v>
      </c>
      <c r="U35" s="111">
        <f>Հաղթանակ!U35+'Նորք-25'!U35+'Ձորակ-25'!U35+'Վարդենիս-25'!U35+K.xach!U35</f>
        <v>0</v>
      </c>
      <c r="V35" s="111">
        <f>Հաղթանակ!V35+'Նորք-25'!V35+'Ձորակ-25'!V35+'Վարդենիս-25'!V35+K.xach!V35</f>
        <v>0</v>
      </c>
      <c r="W35" s="111">
        <f>Հաղթանակ!W35+'Նորք-25'!W35+'Ձորակ-25'!W35+'Վարդենիս-25'!W35+K.xach!W35</f>
        <v>0</v>
      </c>
      <c r="X35" s="111">
        <f>Հաղթանակ!X35+'Նորք-25'!X35+'Ձորակ-25'!X35+'Վարդենիս-25'!X35+K.xach!X35</f>
        <v>0</v>
      </c>
      <c r="Y35" s="111">
        <f>Հաղթանակ!Y35+'Նորք-25'!Y35+'Ձորակ-25'!Y35+'Վարդենիս-25'!Y35+K.xach!Y35</f>
        <v>0</v>
      </c>
      <c r="Z35" s="111">
        <f>Հաղթանակ!Z35+'Նորք-25'!Z35+'Ձորակ-25'!Z35+'Վարդենիս-25'!Z35+K.xach!Z35</f>
        <v>0</v>
      </c>
      <c r="AA35" s="111">
        <f>Հաղթանակ!AA35+'Նորք-25'!AA35+'Ձորակ-25'!AA35+'Վարդենիս-25'!AA35+K.xach!AA35</f>
        <v>0</v>
      </c>
      <c r="AB35" s="111">
        <f>Հաղթանակ!AB35+'Նորք-25'!AB35+'Ձորակ-25'!AB35+'Վարդենիս-25'!AB35+K.xach!AB35</f>
        <v>0</v>
      </c>
      <c r="AC35" s="111">
        <f>Հաղթանակ!R35+'Նորք-25'!R35+'Ձորակ-25'!R35+'Վարդենիս-25'!R35+K.xach!R35</f>
        <v>0</v>
      </c>
      <c r="AD35" s="111">
        <f>Հաղթանակ!S35+'Նորք-25'!S35+'Ձորակ-25'!S35+'Վարդենիս-25'!S35+K.xach!S35</f>
        <v>0</v>
      </c>
      <c r="AE35" s="111">
        <f>Հաղթանակ!T35+'Նորք-25'!T35+'Ձորակ-25'!T35+'Վարդենիս-25'!T35+K.xach!T35</f>
        <v>0</v>
      </c>
      <c r="AF35" s="111">
        <f>Հաղթանակ!AF35+'Նորք-25'!AF35+'Ձորակ-25'!AF35+'Վարդենիս-25'!AF35+K.xach!AF35</f>
        <v>0</v>
      </c>
      <c r="AG35" s="111">
        <f>Հաղթանակ!AG35+'Նորք-25'!AG35+'Ձորակ-25'!AG35+'Վարդենիս-25'!AG35+K.xach!AG35</f>
        <v>0</v>
      </c>
      <c r="AH35" s="111">
        <f>Հաղթանակ!AH35+'Նորք-25'!AH35+'Ձորակ-25'!AH35+'Վարդենիս-25'!AH35+K.xach!AH35</f>
        <v>0</v>
      </c>
      <c r="AI35" s="111">
        <f>Հաղթանակ!AI35+'Նորք-25'!AI35+'Ձորակ-25'!AI35+'Վարդենիս-25'!AI35+K.xach!AI35</f>
        <v>0</v>
      </c>
      <c r="AJ35" s="111">
        <f>Հաղթանակ!AJ35+'Նորք-25'!AJ35+'Ձորակ-25'!AJ35+'Վարդենիս-25'!AJ35+K.xach!AJ35</f>
        <v>0</v>
      </c>
      <c r="AK35" s="111">
        <f>Հաղթանակ!AK35+'Նորք-25'!AK35+'Ձորակ-25'!AK35+'Վարդենիս-25'!AK35+K.xach!AK35</f>
        <v>0</v>
      </c>
      <c r="AL35" s="111">
        <f>Հաղթանակ!AL35+'Նորք-25'!AL35+'Ձորակ-25'!AL35+'Վարդենիս-25'!AL35+K.xach!AL35</f>
        <v>0</v>
      </c>
      <c r="AM35" s="111">
        <f>Հաղթանակ!AM35+'Նորք-25'!AM35+'Ձորակ-25'!AM35+'Վարդենիս-25'!AM35+K.xach!AM35</f>
        <v>0</v>
      </c>
      <c r="AN35" s="111">
        <f>Հաղթանակ!AN35+'Նորք-25'!AN35+'Ձորակ-25'!AN35+'Վարդենիս-25'!AN35+K.xach!AN35</f>
        <v>0</v>
      </c>
      <c r="AO35" s="111">
        <f>Հաղթանակ!AO35+'Նորք-25'!AO35+'Ձորակ-25'!AO35+'Վարդենիս-25'!AO35+K.xach!AO35</f>
        <v>0</v>
      </c>
      <c r="AP35" s="55">
        <f t="shared" si="0"/>
        <v>0</v>
      </c>
      <c r="AQ35" s="38">
        <f t="shared" si="1"/>
        <v>0</v>
      </c>
      <c r="AR35" s="38">
        <f t="shared" si="2"/>
        <v>0</v>
      </c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</row>
    <row r="36" spans="1:86" s="112" customFormat="1" ht="69.75" hidden="1" customHeight="1">
      <c r="A36" s="76">
        <v>4114</v>
      </c>
      <c r="B36" s="77" t="s">
        <v>66</v>
      </c>
      <c r="C36" s="70" t="s">
        <v>56</v>
      </c>
      <c r="D36" s="107">
        <f>Հաղթանակ!D36+'Նորք-25'!D36+'Ձորակ-25'!D36+'Վարդենիս-25'!D36+K.xach!D36+'Vanazor HK'!D36</f>
        <v>0</v>
      </c>
      <c r="E36" s="107">
        <f>Հաղթանակ!E36+'Նորք-25'!E36+'Ձորակ-25'!E36+'Վարդենիս-25'!E36+K.xach!E36+'Vanazor HK'!E36</f>
        <v>0</v>
      </c>
      <c r="F36" s="107">
        <f>Հաղթանակ!F36+'Նորք-25'!F36+'Ձորակ-25'!F36+'Վարդենիս-25'!F36+K.xach!F36+'Vanazor HK'!F36</f>
        <v>0</v>
      </c>
      <c r="G36" s="107">
        <f>Հաղթանակ!G36+'Նորք-25'!G36+'Ձորակ-25'!G36+'Վարդենիս-25'!G36+K.xach!G36+'Vanazor HK'!G36</f>
        <v>0</v>
      </c>
      <c r="H36" s="107">
        <f>Հաղթանակ!H36+'Նորք-25'!H36+'Ձորակ-25'!H36+'Վարդենիս-25'!H36+K.xach!H36+'Vanazor HK'!H36</f>
        <v>0</v>
      </c>
      <c r="I36" s="107">
        <f>Հաղթանակ!I36+'Նորք-25'!I36+'Ձորակ-25'!I36+'Վարդենիս-25'!I36+K.xach!I36+'Vanazor HK'!I36</f>
        <v>0</v>
      </c>
      <c r="J36" s="107">
        <f>Հաղթանակ!J36+'Նորք-25'!J36+'Ձորակ-25'!J36+'Վարդենիս-25'!J36+K.xach!J36+'Vanazor HK'!J36</f>
        <v>0</v>
      </c>
      <c r="K36" s="107">
        <f>Հաղթանակ!K36+'Նորք-25'!K36+'Ձորակ-25'!K36+'Վարդենիս-25'!K36+K.xach!K36+'Vanazor HK'!K36</f>
        <v>0</v>
      </c>
      <c r="L36" s="107">
        <f>Հաղթանակ!L36+'Նորք-25'!L36+'Ձորակ-25'!L36+'Վարդենիս-25'!L36+K.xach!L36+'Vanazor HK'!L36</f>
        <v>0</v>
      </c>
      <c r="M36" s="107">
        <f>Հաղթանակ!M36+'Նորք-25'!M36+'Ձորակ-25'!M36+'Վարդենիս-25'!M36+K.xach!M36+'Vanazor HK'!M36</f>
        <v>0</v>
      </c>
      <c r="N36" s="107">
        <f>Հաղթանակ!N36+'Նորք-25'!N36+'Ձորակ-25'!N36+'Վարդենիս-25'!N36+K.xach!N36+'Vanazor HK'!N36</f>
        <v>0</v>
      </c>
      <c r="O36" s="107">
        <f>Հաղթանակ!O36+'Նորք-25'!O36+'Ձորակ-25'!O36+'Վարդենիս-25'!O36+K.xach!O36+'Vanazor HK'!O36</f>
        <v>0</v>
      </c>
      <c r="P36" s="107">
        <f>Հաղթանակ!P36+'Նորք-25'!P36+'Ձորակ-25'!P36+'Վարդենիս-25'!P36+K.xach!P36+'Vanazor HK'!P36</f>
        <v>0</v>
      </c>
      <c r="Q36" s="111">
        <f>Հաղթանակ!Q36+'Նորք-25'!Q36+'Ձորակ-25'!Q36+'Վարդենիս-25'!Q36+K.xach!Q36</f>
        <v>0</v>
      </c>
      <c r="R36" s="111">
        <f>Հաղթանակ!R36+'Նորք-25'!R36+'Ձորակ-25'!R36+'Վարդենիս-25'!R36+K.xach!R36</f>
        <v>0</v>
      </c>
      <c r="S36" s="111">
        <f>Հաղթանակ!S36+'Նորք-25'!S36+'Ձորակ-25'!S36+'Վարդենիս-25'!S36+K.xach!S36</f>
        <v>0</v>
      </c>
      <c r="T36" s="111">
        <f>Հաղթանակ!T36+'Նորք-25'!T36+'Ձորակ-25'!T36+'Վարդենիս-25'!T36+K.xach!T36</f>
        <v>0</v>
      </c>
      <c r="U36" s="111">
        <f>Հաղթանակ!U36+'Նորք-25'!U36+'Ձորակ-25'!U36+'Վարդենիս-25'!U36+K.xach!U36</f>
        <v>0</v>
      </c>
      <c r="V36" s="111">
        <f>Հաղթանակ!V36+'Նորք-25'!V36+'Ձորակ-25'!V36+'Վարդենիս-25'!V36+K.xach!V36</f>
        <v>0</v>
      </c>
      <c r="W36" s="111">
        <f>Հաղթանակ!W36+'Նորք-25'!W36+'Ձորակ-25'!W36+'Վարդենիս-25'!W36+K.xach!W36</f>
        <v>0</v>
      </c>
      <c r="X36" s="111">
        <f>Հաղթանակ!X36+'Նորք-25'!X36+'Ձորակ-25'!X36+'Վարդենիս-25'!X36+K.xach!X36</f>
        <v>0</v>
      </c>
      <c r="Y36" s="111">
        <f>Հաղթանակ!Y36+'Նորք-25'!Y36+'Ձորակ-25'!Y36+'Վարդենիս-25'!Y36+K.xach!Y36</f>
        <v>0</v>
      </c>
      <c r="Z36" s="111">
        <f>Հաղթանակ!Z36+'Նորք-25'!Z36+'Ձորակ-25'!Z36+'Վարդենիս-25'!Z36+K.xach!Z36</f>
        <v>0</v>
      </c>
      <c r="AA36" s="111">
        <f>Հաղթանակ!AA36+'Նորք-25'!AA36+'Ձորակ-25'!AA36+'Վարդենիս-25'!AA36+K.xach!AA36</f>
        <v>0</v>
      </c>
      <c r="AB36" s="111">
        <f>Հաղթանակ!AB36+'Նորք-25'!AB36+'Ձորակ-25'!AB36+'Վարդենիս-25'!AB36+K.xach!AB36</f>
        <v>0</v>
      </c>
      <c r="AC36" s="111">
        <f>Հաղթանակ!R36+'Նորք-25'!R36+'Ձորակ-25'!R36+'Վարդենիս-25'!R36+K.xach!R36</f>
        <v>0</v>
      </c>
      <c r="AD36" s="111">
        <f>Հաղթանակ!S36+'Նորք-25'!S36+'Ձորակ-25'!S36+'Վարդենիս-25'!S36+K.xach!S36</f>
        <v>0</v>
      </c>
      <c r="AE36" s="111">
        <f>Հաղթանակ!T36+'Նորք-25'!T36+'Ձորակ-25'!T36+'Վարդենիս-25'!T36+K.xach!T36</f>
        <v>0</v>
      </c>
      <c r="AF36" s="111">
        <f>Հաղթանակ!AF36+'Նորք-25'!AF36+'Ձորակ-25'!AF36+'Վարդենիս-25'!AF36+K.xach!AF36</f>
        <v>0</v>
      </c>
      <c r="AG36" s="111">
        <f>Հաղթանակ!AG36+'Նորք-25'!AG36+'Ձորակ-25'!AG36+'Վարդենիս-25'!AG36+K.xach!AG36</f>
        <v>0</v>
      </c>
      <c r="AH36" s="111">
        <f>Հաղթանակ!AH36+'Նորք-25'!AH36+'Ձորակ-25'!AH36+'Վարդենիս-25'!AH36+K.xach!AH36</f>
        <v>0</v>
      </c>
      <c r="AI36" s="111">
        <f>Հաղթանակ!AI36+'Նորք-25'!AI36+'Ձորակ-25'!AI36+'Վարդենիս-25'!AI36+K.xach!AI36</f>
        <v>0</v>
      </c>
      <c r="AJ36" s="111">
        <f>Հաղթանակ!AJ36+'Նորք-25'!AJ36+'Ձորակ-25'!AJ36+'Վարդենիս-25'!AJ36+K.xach!AJ36</f>
        <v>0</v>
      </c>
      <c r="AK36" s="111">
        <f>Հաղթանակ!AK36+'Նորք-25'!AK36+'Ձորակ-25'!AK36+'Վարդենիս-25'!AK36+K.xach!AK36</f>
        <v>0</v>
      </c>
      <c r="AL36" s="111">
        <f>Հաղթանակ!AL36+'Նորք-25'!AL36+'Ձորակ-25'!AL36+'Վարդենիս-25'!AL36+K.xach!AL36</f>
        <v>0</v>
      </c>
      <c r="AM36" s="111">
        <f>Հաղթանակ!AM36+'Նորք-25'!AM36+'Ձորակ-25'!AM36+'Վարդենիս-25'!AM36+K.xach!AM36</f>
        <v>0</v>
      </c>
      <c r="AN36" s="111">
        <f>Հաղթանակ!AN36+'Նորք-25'!AN36+'Ձորակ-25'!AN36+'Վարդենիս-25'!AN36+K.xach!AN36</f>
        <v>0</v>
      </c>
      <c r="AO36" s="111">
        <f>Հաղթանակ!AO36+'Նորք-25'!AO36+'Ձորակ-25'!AO36+'Վարդենիս-25'!AO36+K.xach!AO36</f>
        <v>0</v>
      </c>
      <c r="AP36" s="55">
        <f t="shared" si="0"/>
        <v>0</v>
      </c>
      <c r="AQ36" s="38">
        <f t="shared" si="1"/>
        <v>0</v>
      </c>
      <c r="AR36" s="38">
        <f t="shared" si="2"/>
        <v>0</v>
      </c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</row>
    <row r="37" spans="1:86" s="112" customFormat="1" hidden="1">
      <c r="A37" s="76">
        <v>4115</v>
      </c>
      <c r="B37" s="77" t="s">
        <v>67</v>
      </c>
      <c r="C37" s="70" t="s">
        <v>56</v>
      </c>
      <c r="D37" s="107">
        <f>Հաղթանակ!D37+'Նորք-25'!D37+'Ձորակ-25'!D37+'Վարդենիս-25'!D37+K.xach!D37+'Vanazor HK'!D37</f>
        <v>0</v>
      </c>
      <c r="E37" s="107">
        <f>Հաղթանակ!E37+'Նորք-25'!E37+'Ձորակ-25'!E37+'Վարդենիս-25'!E37+K.xach!E37+'Vanazor HK'!E37</f>
        <v>0</v>
      </c>
      <c r="F37" s="107">
        <f>Հաղթանակ!F37+'Նորք-25'!F37+'Ձորակ-25'!F37+'Վարդենիս-25'!F37+K.xach!F37+'Vanazor HK'!F37</f>
        <v>0</v>
      </c>
      <c r="G37" s="107">
        <f>Հաղթանակ!G37+'Նորք-25'!G37+'Ձորակ-25'!G37+'Վարդենիս-25'!G37+K.xach!G37+'Vanazor HK'!G37</f>
        <v>0</v>
      </c>
      <c r="H37" s="107">
        <f>Հաղթանակ!H37+'Նորք-25'!H37+'Ձորակ-25'!H37+'Վարդենիս-25'!H37+K.xach!H37+'Vanazor HK'!H37</f>
        <v>0</v>
      </c>
      <c r="I37" s="107">
        <f>Հաղթանակ!I37+'Նորք-25'!I37+'Ձորակ-25'!I37+'Վարդենիս-25'!I37+K.xach!I37+'Vanazor HK'!I37</f>
        <v>0</v>
      </c>
      <c r="J37" s="107">
        <f>Հաղթանակ!J37+'Նորք-25'!J37+'Ձորակ-25'!J37+'Վարդենիս-25'!J37+K.xach!J37+'Vanazor HK'!J37</f>
        <v>0</v>
      </c>
      <c r="K37" s="107">
        <f>Հաղթանակ!K37+'Նորք-25'!K37+'Ձորակ-25'!K37+'Վարդենիս-25'!K37+K.xach!K37+'Vanazor HK'!K37</f>
        <v>0</v>
      </c>
      <c r="L37" s="107">
        <f>Հաղթանակ!L37+'Նորք-25'!L37+'Ձորակ-25'!L37+'Վարդենիս-25'!L37+K.xach!L37+'Vanazor HK'!L37</f>
        <v>0</v>
      </c>
      <c r="M37" s="107">
        <f>Հաղթանակ!M37+'Նորք-25'!M37+'Ձորակ-25'!M37+'Վարդենիս-25'!M37+K.xach!M37+'Vanazor HK'!M37</f>
        <v>0</v>
      </c>
      <c r="N37" s="107">
        <f>Հաղթանակ!N37+'Նորք-25'!N37+'Ձորակ-25'!N37+'Վարդենիս-25'!N37+K.xach!N37+'Vanazor HK'!N37</f>
        <v>0</v>
      </c>
      <c r="O37" s="107">
        <f>Հաղթանակ!O37+'Նորք-25'!O37+'Ձորակ-25'!O37+'Վարդենիս-25'!O37+K.xach!O37+'Vanazor HK'!O37</f>
        <v>0</v>
      </c>
      <c r="P37" s="107">
        <f>Հաղթանակ!P37+'Նորք-25'!P37+'Ձորակ-25'!P37+'Վարդենիս-25'!P37+K.xach!P37+'Vanazor HK'!P37</f>
        <v>0</v>
      </c>
      <c r="Q37" s="111">
        <f>Հաղթանակ!Q37+'Նորք-25'!Q37+'Ձորակ-25'!Q37+'Վարդենիս-25'!Q37+K.xach!Q37</f>
        <v>0</v>
      </c>
      <c r="R37" s="111">
        <f>Հաղթանակ!R37+'Նորք-25'!R37+'Ձորակ-25'!R37+'Վարդենիս-25'!R37+K.xach!R37</f>
        <v>0</v>
      </c>
      <c r="S37" s="111">
        <f>Հաղթանակ!S37+'Նորք-25'!S37+'Ձորակ-25'!S37+'Վարդենիս-25'!S37+K.xach!S37</f>
        <v>0</v>
      </c>
      <c r="T37" s="111">
        <f>Հաղթանակ!T37+'Նորք-25'!T37+'Ձորակ-25'!T37+'Վարդենիս-25'!T37+K.xach!T37</f>
        <v>0</v>
      </c>
      <c r="U37" s="111">
        <f>Հաղթանակ!U37+'Նորք-25'!U37+'Ձորակ-25'!U37+'Վարդենիս-25'!U37+K.xach!U37</f>
        <v>0</v>
      </c>
      <c r="V37" s="111">
        <f>Հաղթանակ!V37+'Նորք-25'!V37+'Ձորակ-25'!V37+'Վարդենիս-25'!V37+K.xach!V37</f>
        <v>0</v>
      </c>
      <c r="W37" s="111">
        <f>Հաղթանակ!W37+'Նորք-25'!W37+'Ձորակ-25'!W37+'Վարդենիս-25'!W37+K.xach!W37</f>
        <v>0</v>
      </c>
      <c r="X37" s="111">
        <f>Հաղթանակ!X37+'Նորք-25'!X37+'Ձորակ-25'!X37+'Վարդենիս-25'!X37+K.xach!X37</f>
        <v>0</v>
      </c>
      <c r="Y37" s="111">
        <f>Հաղթանակ!Y37+'Նորք-25'!Y37+'Ձորակ-25'!Y37+'Վարդենիս-25'!Y37+K.xach!Y37</f>
        <v>0</v>
      </c>
      <c r="Z37" s="111">
        <f>Հաղթանակ!Z37+'Նորք-25'!Z37+'Ձորակ-25'!Z37+'Վարդենիս-25'!Z37+K.xach!Z37</f>
        <v>0</v>
      </c>
      <c r="AA37" s="111">
        <f>Հաղթանակ!AA37+'Նորք-25'!AA37+'Ձորակ-25'!AA37+'Վարդենիս-25'!AA37+K.xach!AA37</f>
        <v>0</v>
      </c>
      <c r="AB37" s="111">
        <f>Հաղթանակ!AB37+'Նորք-25'!AB37+'Ձորակ-25'!AB37+'Վարդենիս-25'!AB37+K.xach!AB37</f>
        <v>0</v>
      </c>
      <c r="AC37" s="111">
        <f>Հաղթանակ!R37+'Նորք-25'!R37+'Ձորակ-25'!R37+'Վարդենիս-25'!R37+K.xach!R37</f>
        <v>0</v>
      </c>
      <c r="AD37" s="111">
        <f>Հաղթանակ!S37+'Նորք-25'!S37+'Ձորակ-25'!S37+'Վարդենիս-25'!S37+K.xach!S37</f>
        <v>0</v>
      </c>
      <c r="AE37" s="111">
        <f>Հաղթանակ!T37+'Նորք-25'!T37+'Ձորակ-25'!T37+'Վարդենիս-25'!T37+K.xach!T37</f>
        <v>0</v>
      </c>
      <c r="AF37" s="111">
        <f>Հաղթանակ!AF37+'Նորք-25'!AF37+'Ձորակ-25'!AF37+'Վարդենիս-25'!AF37+K.xach!AF37</f>
        <v>0</v>
      </c>
      <c r="AG37" s="111">
        <f>Հաղթանակ!AG37+'Նորք-25'!AG37+'Ձորակ-25'!AG37+'Վարդենիս-25'!AG37+K.xach!AG37</f>
        <v>0</v>
      </c>
      <c r="AH37" s="111">
        <f>Հաղթանակ!AH37+'Նորք-25'!AH37+'Ձորակ-25'!AH37+'Վարդենիս-25'!AH37+K.xach!AH37</f>
        <v>0</v>
      </c>
      <c r="AI37" s="111">
        <f>Հաղթանակ!AI37+'Նորք-25'!AI37+'Ձորակ-25'!AI37+'Վարդենիս-25'!AI37+K.xach!AI37</f>
        <v>0</v>
      </c>
      <c r="AJ37" s="111">
        <f>Հաղթանակ!AJ37+'Նորք-25'!AJ37+'Ձորակ-25'!AJ37+'Վարդենիս-25'!AJ37+K.xach!AJ37</f>
        <v>0</v>
      </c>
      <c r="AK37" s="111">
        <f>Հաղթանակ!AK37+'Նորք-25'!AK37+'Ձորակ-25'!AK37+'Վարդենիս-25'!AK37+K.xach!AK37</f>
        <v>0</v>
      </c>
      <c r="AL37" s="111">
        <f>Հաղթանակ!AL37+'Նորք-25'!AL37+'Ձորակ-25'!AL37+'Վարդենիս-25'!AL37+K.xach!AL37</f>
        <v>0</v>
      </c>
      <c r="AM37" s="111">
        <f>Հաղթանակ!AM37+'Նորք-25'!AM37+'Ձորակ-25'!AM37+'Վարդենիս-25'!AM37+K.xach!AM37</f>
        <v>0</v>
      </c>
      <c r="AN37" s="111">
        <f>Հաղթանակ!AN37+'Նորք-25'!AN37+'Ձորակ-25'!AN37+'Վարդենիս-25'!AN37+K.xach!AN37</f>
        <v>0</v>
      </c>
      <c r="AO37" s="111">
        <f>Հաղթանակ!AO37+'Նորք-25'!AO37+'Ձորակ-25'!AO37+'Վարդենիս-25'!AO37+K.xach!AO37</f>
        <v>0</v>
      </c>
      <c r="AP37" s="55">
        <f t="shared" si="0"/>
        <v>0</v>
      </c>
      <c r="AQ37" s="38">
        <f t="shared" si="1"/>
        <v>0</v>
      </c>
      <c r="AR37" s="38">
        <f t="shared" si="2"/>
        <v>0</v>
      </c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</row>
    <row r="38" spans="1:86" s="112" customFormat="1" ht="35.25" hidden="1" customHeight="1">
      <c r="A38" s="76">
        <v>0</v>
      </c>
      <c r="B38" s="77" t="s">
        <v>68</v>
      </c>
      <c r="C38" s="70" t="s">
        <v>56</v>
      </c>
      <c r="D38" s="107">
        <f>Հաղթանակ!D38+'Նորք-25'!D38+'Ձորակ-25'!D38+'Վարդենիս-25'!D38+K.xach!D38+'Vanazor HK'!D38</f>
        <v>0</v>
      </c>
      <c r="E38" s="107">
        <f>Հաղթանակ!E38+'Նորք-25'!E38+'Ձորակ-25'!E38+'Վարդենիս-25'!E38+K.xach!E38+'Vanazor HK'!E38</f>
        <v>0</v>
      </c>
      <c r="F38" s="107">
        <f>Հաղթանակ!F38+'Նորք-25'!F38+'Ձորակ-25'!F38+'Վարդենիս-25'!F38+K.xach!F38+'Vanazor HK'!F38</f>
        <v>0</v>
      </c>
      <c r="G38" s="107">
        <f>Հաղթանակ!G38+'Նորք-25'!G38+'Ձորակ-25'!G38+'Վարդենիս-25'!G38+K.xach!G38+'Vanazor HK'!G38</f>
        <v>0</v>
      </c>
      <c r="H38" s="107">
        <f>Հաղթանակ!H38+'Նորք-25'!H38+'Ձորակ-25'!H38+'Վարդենիս-25'!H38+K.xach!H38+'Vanazor HK'!H38</f>
        <v>0</v>
      </c>
      <c r="I38" s="107">
        <f>Հաղթանակ!I38+'Նորք-25'!I38+'Ձորակ-25'!I38+'Վարդենիս-25'!I38+K.xach!I38+'Vanazor HK'!I38</f>
        <v>0</v>
      </c>
      <c r="J38" s="107">
        <f>Հաղթանակ!J38+'Նորք-25'!J38+'Ձորակ-25'!J38+'Վարդենիս-25'!J38+K.xach!J38+'Vanazor HK'!J38</f>
        <v>0</v>
      </c>
      <c r="K38" s="107">
        <f>Հաղթանակ!K38+'Նորք-25'!K38+'Ձորակ-25'!K38+'Վարդենիս-25'!K38+K.xach!K38+'Vanazor HK'!K38</f>
        <v>0</v>
      </c>
      <c r="L38" s="107">
        <f>Հաղթանակ!L38+'Նորք-25'!L38+'Ձորակ-25'!L38+'Վարդենիս-25'!L38+K.xach!L38+'Vanazor HK'!L38</f>
        <v>0</v>
      </c>
      <c r="M38" s="107">
        <f>Հաղթանակ!M38+'Նորք-25'!M38+'Ձորակ-25'!M38+'Վարդենիս-25'!M38+K.xach!M38+'Vanazor HK'!M38</f>
        <v>0</v>
      </c>
      <c r="N38" s="107">
        <f>Հաղթանակ!N38+'Նորք-25'!N38+'Ձորակ-25'!N38+'Վարդենիս-25'!N38+K.xach!N38+'Vanazor HK'!N38</f>
        <v>0</v>
      </c>
      <c r="O38" s="107">
        <f>Հաղթանակ!O38+'Նորք-25'!O38+'Ձորակ-25'!O38+'Վարդենիս-25'!O38+K.xach!O38+'Vanazor HK'!O38</f>
        <v>0</v>
      </c>
      <c r="P38" s="107">
        <f>Հաղթանակ!P38+'Նորք-25'!P38+'Ձորակ-25'!P38+'Վարդենիս-25'!P38+K.xach!P38+'Vanazor HK'!P38</f>
        <v>0</v>
      </c>
      <c r="Q38" s="111">
        <f>Հաղթանակ!Q38+'Նորք-25'!Q38+'Ձորակ-25'!Q38+'Վարդենիս-25'!Q38+K.xach!Q38</f>
        <v>0</v>
      </c>
      <c r="R38" s="111">
        <f>Հաղթանակ!R38+'Նորք-25'!R38+'Ձորակ-25'!R38+'Վարդենիս-25'!R38+K.xach!R38</f>
        <v>0</v>
      </c>
      <c r="S38" s="111">
        <f>Հաղթանակ!S38+'Նորք-25'!S38+'Ձորակ-25'!S38+'Վարդենիս-25'!S38+K.xach!S38</f>
        <v>0</v>
      </c>
      <c r="T38" s="111">
        <f>Հաղթանակ!T38+'Նորք-25'!T38+'Ձորակ-25'!T38+'Վարդենիս-25'!T38+K.xach!T38</f>
        <v>0</v>
      </c>
      <c r="U38" s="111">
        <f>Հաղթանակ!U38+'Նորք-25'!U38+'Ձորակ-25'!U38+'Վարդենիս-25'!U38+K.xach!U38</f>
        <v>0</v>
      </c>
      <c r="V38" s="111">
        <f>Հաղթանակ!V38+'Նորք-25'!V38+'Ձորակ-25'!V38+'Վարդենիս-25'!V38+K.xach!V38</f>
        <v>0</v>
      </c>
      <c r="W38" s="111">
        <f>Հաղթանակ!W38+'Նորք-25'!W38+'Ձորակ-25'!W38+'Վարդենիս-25'!W38+K.xach!W38</f>
        <v>0</v>
      </c>
      <c r="X38" s="111">
        <f>Հաղթանակ!X38+'Նորք-25'!X38+'Ձորակ-25'!X38+'Վարդենիս-25'!X38+K.xach!X38</f>
        <v>0</v>
      </c>
      <c r="Y38" s="111">
        <f>Հաղթանակ!Y38+'Նորք-25'!Y38+'Ձորակ-25'!Y38+'Վարդենիս-25'!Y38+K.xach!Y38</f>
        <v>0</v>
      </c>
      <c r="Z38" s="111">
        <f>Հաղթանակ!Z38+'Նորք-25'!Z38+'Ձորակ-25'!Z38+'Վարդենիս-25'!Z38+K.xach!Z38</f>
        <v>0</v>
      </c>
      <c r="AA38" s="111">
        <f>Հաղթանակ!AA38+'Նորք-25'!AA38+'Ձորակ-25'!AA38+'Վարդենիս-25'!AA38+K.xach!AA38</f>
        <v>0</v>
      </c>
      <c r="AB38" s="111">
        <f>Հաղթանակ!AB38+'Նորք-25'!AB38+'Ձորակ-25'!AB38+'Վարդենիս-25'!AB38+K.xach!AB38</f>
        <v>0</v>
      </c>
      <c r="AC38" s="111">
        <f>Հաղթանակ!R38+'Նորք-25'!R38+'Ձորակ-25'!R38+'Վարդենիս-25'!R38+K.xach!R38</f>
        <v>0</v>
      </c>
      <c r="AD38" s="111">
        <f>Հաղթանակ!S38+'Նորք-25'!S38+'Ձորակ-25'!S38+'Վարդենիս-25'!S38+K.xach!S38</f>
        <v>0</v>
      </c>
      <c r="AE38" s="111">
        <f>Հաղթանակ!T38+'Նորք-25'!T38+'Ձորակ-25'!T38+'Վարդենիս-25'!T38+K.xach!T38</f>
        <v>0</v>
      </c>
      <c r="AF38" s="111">
        <f>Հաղթանակ!AF38+'Նորք-25'!AF38+'Ձորակ-25'!AF38+'Վարդենիս-25'!AF38+K.xach!AF38</f>
        <v>0</v>
      </c>
      <c r="AG38" s="111">
        <f>Հաղթանակ!AG38+'Նորք-25'!AG38+'Ձորակ-25'!AG38+'Վարդենիս-25'!AG38+K.xach!AG38</f>
        <v>0</v>
      </c>
      <c r="AH38" s="111">
        <f>Հաղթանակ!AH38+'Նորք-25'!AH38+'Ձորակ-25'!AH38+'Վարդենիս-25'!AH38+K.xach!AH38</f>
        <v>0</v>
      </c>
      <c r="AI38" s="111">
        <f>Հաղթանակ!AI38+'Նորք-25'!AI38+'Ձորակ-25'!AI38+'Վարդենիս-25'!AI38+K.xach!AI38</f>
        <v>0</v>
      </c>
      <c r="AJ38" s="111">
        <f>Հաղթանակ!AJ38+'Նորք-25'!AJ38+'Ձորակ-25'!AJ38+'Վարդենիս-25'!AJ38+K.xach!AJ38</f>
        <v>0</v>
      </c>
      <c r="AK38" s="111">
        <f>Հաղթանակ!AK38+'Նորք-25'!AK38+'Ձորակ-25'!AK38+'Վարդենիս-25'!AK38+K.xach!AK38</f>
        <v>0</v>
      </c>
      <c r="AL38" s="111">
        <f>Հաղթանակ!AL38+'Նորք-25'!AL38+'Ձորակ-25'!AL38+'Վարդենիս-25'!AL38+K.xach!AL38</f>
        <v>0</v>
      </c>
      <c r="AM38" s="111">
        <f>Հաղթանակ!AM38+'Նորք-25'!AM38+'Ձորակ-25'!AM38+'Վարդենիս-25'!AM38+K.xach!AM38</f>
        <v>0</v>
      </c>
      <c r="AN38" s="111">
        <f>Հաղթանակ!AN38+'Նորք-25'!AN38+'Ձորակ-25'!AN38+'Վարդենիս-25'!AN38+K.xach!AN38</f>
        <v>0</v>
      </c>
      <c r="AO38" s="111">
        <f>Հաղթանակ!AO38+'Նորք-25'!AO38+'Ձորակ-25'!AO38+'Վարդենիս-25'!AO38+K.xach!AO38</f>
        <v>0</v>
      </c>
      <c r="AP38" s="55">
        <f t="shared" si="0"/>
        <v>0</v>
      </c>
      <c r="AQ38" s="38">
        <f t="shared" si="1"/>
        <v>0</v>
      </c>
      <c r="AR38" s="38">
        <f t="shared" si="2"/>
        <v>0</v>
      </c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</row>
    <row r="39" spans="1:86" s="112" customFormat="1" ht="30" hidden="1" customHeight="1">
      <c r="A39" s="76">
        <v>4121</v>
      </c>
      <c r="B39" s="77" t="s">
        <v>69</v>
      </c>
      <c r="C39" s="70" t="s">
        <v>56</v>
      </c>
      <c r="D39" s="107">
        <f>Հաղթանակ!D39+'Նորք-25'!D39+'Ձորակ-25'!D39+'Վարդենիս-25'!D39+K.xach!D39+'Vanazor HK'!D39</f>
        <v>0</v>
      </c>
      <c r="E39" s="107">
        <f>Հաղթանակ!E39+'Նորք-25'!E39+'Ձորակ-25'!E39+'Վարդենիս-25'!E39+K.xach!E39+'Vanazor HK'!E39</f>
        <v>0</v>
      </c>
      <c r="F39" s="107">
        <f>Հաղթանակ!F39+'Նորք-25'!F39+'Ձորակ-25'!F39+'Վարդենիս-25'!F39+K.xach!F39+'Vanazor HK'!F39</f>
        <v>0</v>
      </c>
      <c r="G39" s="107">
        <f>Հաղթանակ!G39+'Նորք-25'!G39+'Ձորակ-25'!G39+'Վարդենիս-25'!G39+K.xach!G39+'Vanazor HK'!G39</f>
        <v>0</v>
      </c>
      <c r="H39" s="107">
        <f>Հաղթանակ!H39+'Նորք-25'!H39+'Ձորակ-25'!H39+'Վարդենիս-25'!H39+K.xach!H39+'Vanazor HK'!H39</f>
        <v>0</v>
      </c>
      <c r="I39" s="107">
        <f>Հաղթանակ!I39+'Նորք-25'!I39+'Ձորակ-25'!I39+'Վարդենիս-25'!I39+K.xach!I39+'Vanazor HK'!I39</f>
        <v>0</v>
      </c>
      <c r="J39" s="107">
        <f>Հաղթանակ!J39+'Նորք-25'!J39+'Ձորակ-25'!J39+'Վարդենիս-25'!J39+K.xach!J39+'Vanazor HK'!J39</f>
        <v>0</v>
      </c>
      <c r="K39" s="107">
        <f>Հաղթանակ!K39+'Նորք-25'!K39+'Ձորակ-25'!K39+'Վարդենիս-25'!K39+K.xach!K39+'Vanazor HK'!K39</f>
        <v>0</v>
      </c>
      <c r="L39" s="107">
        <f>Հաղթանակ!L39+'Նորք-25'!L39+'Ձորակ-25'!L39+'Վարդենիս-25'!L39+K.xach!L39+'Vanazor HK'!L39</f>
        <v>0</v>
      </c>
      <c r="M39" s="107">
        <f>Հաղթանակ!M39+'Նորք-25'!M39+'Ձորակ-25'!M39+'Վարդենիս-25'!M39+K.xach!M39+'Vanazor HK'!M39</f>
        <v>0</v>
      </c>
      <c r="N39" s="107">
        <f>Հաղթանակ!N39+'Նորք-25'!N39+'Ձորակ-25'!N39+'Վարդենիս-25'!N39+K.xach!N39+'Vanazor HK'!N39</f>
        <v>0</v>
      </c>
      <c r="O39" s="107">
        <f>Հաղթանակ!O39+'Նորք-25'!O39+'Ձորակ-25'!O39+'Վարդենիս-25'!O39+K.xach!O39+'Vanazor HK'!O39</f>
        <v>0</v>
      </c>
      <c r="P39" s="107">
        <f>Հաղթանակ!P39+'Նորք-25'!P39+'Ձորակ-25'!P39+'Վարդենիս-25'!P39+K.xach!P39+'Vanazor HK'!P39</f>
        <v>0</v>
      </c>
      <c r="Q39" s="111">
        <f>Հաղթանակ!Q39+'Նորք-25'!Q39+'Ձորակ-25'!Q39+'Վարդենիս-25'!Q39+K.xach!Q39</f>
        <v>0</v>
      </c>
      <c r="R39" s="111">
        <f>Հաղթանակ!R39+'Նորք-25'!R39+'Ձորակ-25'!R39+'Վարդենիս-25'!R39+K.xach!R39</f>
        <v>0</v>
      </c>
      <c r="S39" s="111">
        <f>Հաղթանակ!S39+'Նորք-25'!S39+'Ձորակ-25'!S39+'Վարդենիս-25'!S39+K.xach!S39</f>
        <v>0</v>
      </c>
      <c r="T39" s="111">
        <f>Հաղթանակ!T39+'Նորք-25'!T39+'Ձորակ-25'!T39+'Վարդենիս-25'!T39+K.xach!T39</f>
        <v>0</v>
      </c>
      <c r="U39" s="111">
        <f>Հաղթանակ!U39+'Նորք-25'!U39+'Ձորակ-25'!U39+'Վարդենիս-25'!U39+K.xach!U39</f>
        <v>0</v>
      </c>
      <c r="V39" s="111">
        <f>Հաղթանակ!V39+'Նորք-25'!V39+'Ձորակ-25'!V39+'Վարդենիս-25'!V39+K.xach!V39</f>
        <v>0</v>
      </c>
      <c r="W39" s="111">
        <f>Հաղթանակ!W39+'Նորք-25'!W39+'Ձորակ-25'!W39+'Վարդենիս-25'!W39+K.xach!W39</f>
        <v>0</v>
      </c>
      <c r="X39" s="111">
        <f>Հաղթանակ!X39+'Նորք-25'!X39+'Ձորակ-25'!X39+'Վարդենիս-25'!X39+K.xach!X39</f>
        <v>0</v>
      </c>
      <c r="Y39" s="111">
        <f>Հաղթանակ!Y39+'Նորք-25'!Y39+'Ձորակ-25'!Y39+'Վարդենիս-25'!Y39+K.xach!Y39</f>
        <v>0</v>
      </c>
      <c r="Z39" s="111">
        <f>Հաղթանակ!Z39+'Նորք-25'!Z39+'Ձորակ-25'!Z39+'Վարդենիս-25'!Z39+K.xach!Z39</f>
        <v>0</v>
      </c>
      <c r="AA39" s="111">
        <f>Հաղթանակ!AA39+'Նորք-25'!AA39+'Ձորակ-25'!AA39+'Վարդենիս-25'!AA39+K.xach!AA39</f>
        <v>0</v>
      </c>
      <c r="AB39" s="111">
        <f>Հաղթանակ!AB39+'Նորք-25'!AB39+'Ձորակ-25'!AB39+'Վարդենիս-25'!AB39+K.xach!AB39</f>
        <v>0</v>
      </c>
      <c r="AC39" s="111">
        <f>Հաղթանակ!R39+'Նորք-25'!R39+'Ձորակ-25'!R39+'Վարդենիս-25'!R39+K.xach!R39</f>
        <v>0</v>
      </c>
      <c r="AD39" s="111">
        <f>Հաղթանակ!S39+'Նորք-25'!S39+'Ձորակ-25'!S39+'Վարդենիս-25'!S39+K.xach!S39</f>
        <v>0</v>
      </c>
      <c r="AE39" s="111">
        <f>Հաղթանակ!T39+'Նորք-25'!T39+'Ձորակ-25'!T39+'Վարդենիս-25'!T39+K.xach!T39</f>
        <v>0</v>
      </c>
      <c r="AF39" s="111">
        <f>Հաղթանակ!AF39+'Նորք-25'!AF39+'Ձորակ-25'!AF39+'Վարդենիս-25'!AF39+K.xach!AF39</f>
        <v>0</v>
      </c>
      <c r="AG39" s="111">
        <f>Հաղթանակ!AG39+'Նորք-25'!AG39+'Ձորակ-25'!AG39+'Վարդենիս-25'!AG39+K.xach!AG39</f>
        <v>0</v>
      </c>
      <c r="AH39" s="111">
        <f>Հաղթանակ!AH39+'Նորք-25'!AH39+'Ձորակ-25'!AH39+'Վարդենիս-25'!AH39+K.xach!AH39</f>
        <v>0</v>
      </c>
      <c r="AI39" s="111">
        <f>Հաղթանակ!AI39+'Նորք-25'!AI39+'Ձորակ-25'!AI39+'Վարդենիս-25'!AI39+K.xach!AI39</f>
        <v>0</v>
      </c>
      <c r="AJ39" s="111">
        <f>Հաղթանակ!AJ39+'Նորք-25'!AJ39+'Ձորակ-25'!AJ39+'Վարդենիս-25'!AJ39+K.xach!AJ39</f>
        <v>0</v>
      </c>
      <c r="AK39" s="111">
        <f>Հաղթանակ!AK39+'Նորք-25'!AK39+'Ձորակ-25'!AK39+'Վարդենիս-25'!AK39+K.xach!AK39</f>
        <v>0</v>
      </c>
      <c r="AL39" s="111">
        <f>Հաղթանակ!AL39+'Նորք-25'!AL39+'Ձորակ-25'!AL39+'Վարդենիս-25'!AL39+K.xach!AL39</f>
        <v>0</v>
      </c>
      <c r="AM39" s="111">
        <f>Հաղթանակ!AM39+'Նորք-25'!AM39+'Ձորակ-25'!AM39+'Վարդենիս-25'!AM39+K.xach!AM39</f>
        <v>0</v>
      </c>
      <c r="AN39" s="111">
        <f>Հաղթանակ!AN39+'Նորք-25'!AN39+'Ձորակ-25'!AN39+'Վարդենիս-25'!AN39+K.xach!AN39</f>
        <v>0</v>
      </c>
      <c r="AO39" s="111">
        <f>Հաղթանակ!AO39+'Նորք-25'!AO39+'Ձորակ-25'!AO39+'Վարդենիս-25'!AO39+K.xach!AO39</f>
        <v>0</v>
      </c>
      <c r="AP39" s="55">
        <f t="shared" si="0"/>
        <v>0</v>
      </c>
      <c r="AQ39" s="38">
        <f t="shared" si="1"/>
        <v>0</v>
      </c>
      <c r="AR39" s="38">
        <f t="shared" si="2"/>
        <v>0</v>
      </c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</row>
    <row r="40" spans="1:86" s="112" customFormat="1" ht="33" hidden="1" customHeight="1">
      <c r="A40" s="76">
        <v>0</v>
      </c>
      <c r="B40" s="77" t="s">
        <v>70</v>
      </c>
      <c r="C40" s="70" t="s">
        <v>56</v>
      </c>
      <c r="D40" s="107">
        <f>Հաղթանակ!D40+'Նորք-25'!D40+'Ձորակ-25'!D40+'Վարդենիս-25'!D40+K.xach!D40+'Vanazor HK'!D40</f>
        <v>0</v>
      </c>
      <c r="E40" s="107">
        <f>Հաղթանակ!E40+'Նորք-25'!E40+'Ձորակ-25'!E40+'Վարդենիս-25'!E40+K.xach!E40+'Vanazor HK'!E40</f>
        <v>0</v>
      </c>
      <c r="F40" s="107">
        <f>Հաղթանակ!F40+'Նորք-25'!F40+'Ձորակ-25'!F40+'Վարդենիս-25'!F40+K.xach!F40+'Vanazor HK'!F40</f>
        <v>0</v>
      </c>
      <c r="G40" s="107">
        <f>Հաղթանակ!G40+'Նորք-25'!G40+'Ձորակ-25'!G40+'Վարդենիս-25'!G40+K.xach!G40+'Vanazor HK'!G40</f>
        <v>0</v>
      </c>
      <c r="H40" s="107">
        <f>Հաղթանակ!H40+'Նորք-25'!H40+'Ձորակ-25'!H40+'Վարդենիս-25'!H40+K.xach!H40+'Vanazor HK'!H40</f>
        <v>0</v>
      </c>
      <c r="I40" s="107">
        <f>Հաղթանակ!I40+'Նորք-25'!I40+'Ձորակ-25'!I40+'Վարդենիս-25'!I40+K.xach!I40+'Vanazor HK'!I40</f>
        <v>0</v>
      </c>
      <c r="J40" s="107">
        <f>Հաղթանակ!J40+'Նորք-25'!J40+'Ձորակ-25'!J40+'Վարդենիս-25'!J40+K.xach!J40+'Vanazor HK'!J40</f>
        <v>0</v>
      </c>
      <c r="K40" s="107">
        <f>Հաղթանակ!K40+'Նորք-25'!K40+'Ձորակ-25'!K40+'Վարդենիս-25'!K40+K.xach!K40+'Vanazor HK'!K40</f>
        <v>0</v>
      </c>
      <c r="L40" s="107">
        <f>Հաղթանակ!L40+'Նորք-25'!L40+'Ձորակ-25'!L40+'Վարդենիս-25'!L40+K.xach!L40+'Vanazor HK'!L40</f>
        <v>0</v>
      </c>
      <c r="M40" s="107">
        <f>Հաղթանակ!M40+'Նորք-25'!M40+'Ձորակ-25'!M40+'Վարդենիս-25'!M40+K.xach!M40+'Vanazor HK'!M40</f>
        <v>0</v>
      </c>
      <c r="N40" s="107">
        <f>Հաղթանակ!N40+'Նորք-25'!N40+'Ձորակ-25'!N40+'Վարդենիս-25'!N40+K.xach!N40+'Vanazor HK'!N40</f>
        <v>0</v>
      </c>
      <c r="O40" s="107">
        <f>Հաղթանակ!O40+'Նորք-25'!O40+'Ձորակ-25'!O40+'Վարդենիս-25'!O40+K.xach!O40+'Vanazor HK'!O40</f>
        <v>0</v>
      </c>
      <c r="P40" s="107">
        <f>Հաղթանակ!P40+'Նորք-25'!P40+'Ձորակ-25'!P40+'Վարդենիս-25'!P40+K.xach!P40+'Vanazor HK'!P40</f>
        <v>0</v>
      </c>
      <c r="Q40" s="111">
        <f>Հաղթանակ!Q40+'Նորք-25'!Q40+'Ձորակ-25'!Q40+'Վարդենիս-25'!Q40+K.xach!Q40</f>
        <v>0</v>
      </c>
      <c r="R40" s="111">
        <f>Հաղթանակ!R40+'Նորք-25'!R40+'Ձորակ-25'!R40+'Վարդենիս-25'!R40+K.xach!R40</f>
        <v>0</v>
      </c>
      <c r="S40" s="111">
        <f>Հաղթանակ!S40+'Նորք-25'!S40+'Ձորակ-25'!S40+'Վարդենիս-25'!S40+K.xach!S40</f>
        <v>0</v>
      </c>
      <c r="T40" s="111">
        <f>Հաղթանակ!T40+'Նորք-25'!T40+'Ձորակ-25'!T40+'Վարդենիս-25'!T40+K.xach!T40</f>
        <v>0</v>
      </c>
      <c r="U40" s="111">
        <f>Հաղթանակ!U40+'Նորք-25'!U40+'Ձորակ-25'!U40+'Վարդենիս-25'!U40+K.xach!U40</f>
        <v>0</v>
      </c>
      <c r="V40" s="111">
        <f>Հաղթանակ!V40+'Նորք-25'!V40+'Ձորակ-25'!V40+'Վարդենիս-25'!V40+K.xach!V40</f>
        <v>0</v>
      </c>
      <c r="W40" s="111">
        <f>Հաղթանակ!W40+'Նորք-25'!W40+'Ձորակ-25'!W40+'Վարդենիս-25'!W40+K.xach!W40</f>
        <v>0</v>
      </c>
      <c r="X40" s="111">
        <f>Հաղթանակ!X40+'Նորք-25'!X40+'Ձորակ-25'!X40+'Վարդենիս-25'!X40+K.xach!X40</f>
        <v>0</v>
      </c>
      <c r="Y40" s="111">
        <f>Հաղթանակ!Y40+'Նորք-25'!Y40+'Ձորակ-25'!Y40+'Վարդենիս-25'!Y40+K.xach!Y40</f>
        <v>0</v>
      </c>
      <c r="Z40" s="111">
        <f>Հաղթանակ!Z40+'Նորք-25'!Z40+'Ձորակ-25'!Z40+'Վարդենիս-25'!Z40+K.xach!Z40</f>
        <v>0</v>
      </c>
      <c r="AA40" s="111">
        <f>Հաղթանակ!AA40+'Նորք-25'!AA40+'Ձորակ-25'!AA40+'Վարդենիս-25'!AA40+K.xach!AA40</f>
        <v>0</v>
      </c>
      <c r="AB40" s="111">
        <f>Հաղթանակ!AB40+'Նորք-25'!AB40+'Ձորակ-25'!AB40+'Վարդենիս-25'!AB40+K.xach!AB40</f>
        <v>0</v>
      </c>
      <c r="AC40" s="111">
        <f>Հաղթանակ!R40+'Նորք-25'!R40+'Ձորակ-25'!R40+'Վարդենիս-25'!R40+K.xach!R40</f>
        <v>0</v>
      </c>
      <c r="AD40" s="111">
        <f>Հաղթանակ!S40+'Նորք-25'!S40+'Ձորակ-25'!S40+'Վարդենիս-25'!S40+K.xach!S40</f>
        <v>0</v>
      </c>
      <c r="AE40" s="111">
        <f>Հաղթանակ!T40+'Նորք-25'!T40+'Ձորակ-25'!T40+'Վարդենիս-25'!T40+K.xach!T40</f>
        <v>0</v>
      </c>
      <c r="AF40" s="111">
        <f>Հաղթանակ!AF40+'Նորք-25'!AF40+'Ձորակ-25'!AF40+'Վարդենիս-25'!AF40+K.xach!AF40</f>
        <v>0</v>
      </c>
      <c r="AG40" s="111">
        <f>Հաղթանակ!AG40+'Նորք-25'!AG40+'Ձորակ-25'!AG40+'Վարդենիս-25'!AG40+K.xach!AG40</f>
        <v>0</v>
      </c>
      <c r="AH40" s="111">
        <f>Հաղթանակ!AH40+'Նորք-25'!AH40+'Ձորակ-25'!AH40+'Վարդենիս-25'!AH40+K.xach!AH40</f>
        <v>0</v>
      </c>
      <c r="AI40" s="111">
        <f>Հաղթանակ!AI40+'Նորք-25'!AI40+'Ձորակ-25'!AI40+'Վարդենիս-25'!AI40+K.xach!AI40</f>
        <v>0</v>
      </c>
      <c r="AJ40" s="111">
        <f>Հաղթանակ!AJ40+'Նորք-25'!AJ40+'Ձորակ-25'!AJ40+'Վարդենիս-25'!AJ40+K.xach!AJ40</f>
        <v>0</v>
      </c>
      <c r="AK40" s="111">
        <f>Հաղթանակ!AK40+'Նորք-25'!AK40+'Ձորակ-25'!AK40+'Վարդենիս-25'!AK40+K.xach!AK40</f>
        <v>0</v>
      </c>
      <c r="AL40" s="111">
        <f>Հաղթանակ!AL40+'Նորք-25'!AL40+'Ձորակ-25'!AL40+'Վարդենիս-25'!AL40+K.xach!AL40</f>
        <v>0</v>
      </c>
      <c r="AM40" s="111">
        <f>Հաղթանակ!AM40+'Նորք-25'!AM40+'Ձորակ-25'!AM40+'Վարդենիս-25'!AM40+K.xach!AM40</f>
        <v>0</v>
      </c>
      <c r="AN40" s="111">
        <f>Հաղթանակ!AN40+'Նորք-25'!AN40+'Ձորակ-25'!AN40+'Վարդենիս-25'!AN40+K.xach!AN40</f>
        <v>0</v>
      </c>
      <c r="AO40" s="111">
        <f>Հաղթանակ!AO40+'Նորք-25'!AO40+'Ձորակ-25'!AO40+'Վարդենիս-25'!AO40+K.xach!AO40</f>
        <v>0</v>
      </c>
      <c r="AP40" s="55">
        <f t="shared" si="0"/>
        <v>0</v>
      </c>
      <c r="AQ40" s="38">
        <f t="shared" si="1"/>
        <v>0</v>
      </c>
      <c r="AR40" s="38">
        <f t="shared" si="2"/>
        <v>0</v>
      </c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</row>
    <row r="41" spans="1:86" s="112" customFormat="1" ht="21.75" hidden="1" customHeight="1">
      <c r="A41" s="76">
        <v>4131</v>
      </c>
      <c r="B41" s="77" t="s">
        <v>71</v>
      </c>
      <c r="C41" s="70" t="s">
        <v>56</v>
      </c>
      <c r="D41" s="107">
        <f>Հաղթանակ!D41+'Նորք-25'!D41+'Ձորակ-25'!D41+'Վարդենիս-25'!D41+K.xach!D41+'Vanazor HK'!D41</f>
        <v>0</v>
      </c>
      <c r="E41" s="107">
        <f>Հաղթանակ!E41+'Նորք-25'!E41+'Ձորակ-25'!E41+'Վարդենիս-25'!E41+K.xach!E41+'Vanazor HK'!E41</f>
        <v>0</v>
      </c>
      <c r="F41" s="107">
        <f>Հաղթանակ!F41+'Նորք-25'!F41+'Ձորակ-25'!F41+'Վարդենիս-25'!F41+K.xach!F41+'Vanazor HK'!F41</f>
        <v>0</v>
      </c>
      <c r="G41" s="107">
        <f>Հաղթանակ!G41+'Նորք-25'!G41+'Ձորակ-25'!G41+'Վարդենիս-25'!G41+K.xach!G41+'Vanazor HK'!G41</f>
        <v>0</v>
      </c>
      <c r="H41" s="107">
        <f>Հաղթանակ!H41+'Նորք-25'!H41+'Ձորակ-25'!H41+'Վարդենիս-25'!H41+K.xach!H41+'Vanazor HK'!H41</f>
        <v>0</v>
      </c>
      <c r="I41" s="107">
        <f>Հաղթանակ!I41+'Նորք-25'!I41+'Ձորակ-25'!I41+'Վարդենիս-25'!I41+K.xach!I41+'Vanazor HK'!I41</f>
        <v>0</v>
      </c>
      <c r="J41" s="107">
        <f>Հաղթանակ!J41+'Նորք-25'!J41+'Ձորակ-25'!J41+'Վարդենիս-25'!J41+K.xach!J41+'Vanazor HK'!J41</f>
        <v>0</v>
      </c>
      <c r="K41" s="107">
        <f>Հաղթանակ!K41+'Նորք-25'!K41+'Ձորակ-25'!K41+'Վարդենիս-25'!K41+K.xach!K41+'Vanazor HK'!K41</f>
        <v>0</v>
      </c>
      <c r="L41" s="107">
        <f>Հաղթանակ!L41+'Նորք-25'!L41+'Ձորակ-25'!L41+'Վարդենիս-25'!L41+K.xach!L41+'Vanazor HK'!L41</f>
        <v>0</v>
      </c>
      <c r="M41" s="107">
        <f>Հաղթանակ!M41+'Նորք-25'!M41+'Ձորակ-25'!M41+'Վարդենիս-25'!M41+K.xach!M41+'Vanazor HK'!M41</f>
        <v>0</v>
      </c>
      <c r="N41" s="107">
        <f>Հաղթանակ!N41+'Նորք-25'!N41+'Ձորակ-25'!N41+'Վարդենիս-25'!N41+K.xach!N41+'Vanazor HK'!N41</f>
        <v>0</v>
      </c>
      <c r="O41" s="107">
        <f>Հաղթանակ!O41+'Նորք-25'!O41+'Ձորակ-25'!O41+'Վարդենիս-25'!O41+K.xach!O41+'Vanazor HK'!O41</f>
        <v>0</v>
      </c>
      <c r="P41" s="107">
        <f>Հաղթանակ!P41+'Նորք-25'!P41+'Ձորակ-25'!P41+'Վարդենիս-25'!P41+K.xach!P41+'Vanazor HK'!P41</f>
        <v>0</v>
      </c>
      <c r="Q41" s="111">
        <f>Հաղթանակ!Q41+'Նորք-25'!Q41+'Ձորակ-25'!Q41+'Վարդենիս-25'!Q41+K.xach!Q41</f>
        <v>0</v>
      </c>
      <c r="R41" s="111">
        <f>Հաղթանակ!R41+'Նորք-25'!R41+'Ձորակ-25'!R41+'Վարդենիս-25'!R41+K.xach!R41</f>
        <v>0</v>
      </c>
      <c r="S41" s="111">
        <f>Հաղթանակ!S41+'Նորք-25'!S41+'Ձորակ-25'!S41+'Վարդենիս-25'!S41+K.xach!S41</f>
        <v>0</v>
      </c>
      <c r="T41" s="111">
        <f>Հաղթանակ!T41+'Նորք-25'!T41+'Ձորակ-25'!T41+'Վարդենիս-25'!T41+K.xach!T41</f>
        <v>0</v>
      </c>
      <c r="U41" s="111">
        <f>Հաղթանակ!U41+'Նորք-25'!U41+'Ձորակ-25'!U41+'Վարդենիս-25'!U41+K.xach!U41</f>
        <v>0</v>
      </c>
      <c r="V41" s="111">
        <f>Հաղթանակ!V41+'Նորք-25'!V41+'Ձորակ-25'!V41+'Վարդենիս-25'!V41+K.xach!V41</f>
        <v>0</v>
      </c>
      <c r="W41" s="111">
        <f>Հաղթանակ!W41+'Նորք-25'!W41+'Ձորակ-25'!W41+'Վարդենիս-25'!W41+K.xach!W41</f>
        <v>0</v>
      </c>
      <c r="X41" s="111">
        <f>Հաղթանակ!X41+'Նորք-25'!X41+'Ձորակ-25'!X41+'Վարդենիս-25'!X41+K.xach!X41</f>
        <v>0</v>
      </c>
      <c r="Y41" s="111">
        <f>Հաղթանակ!Y41+'Նորք-25'!Y41+'Ձորակ-25'!Y41+'Վարդենիս-25'!Y41+K.xach!Y41</f>
        <v>0</v>
      </c>
      <c r="Z41" s="111">
        <f>Հաղթանակ!Z41+'Նորք-25'!Z41+'Ձորակ-25'!Z41+'Վարդենիս-25'!Z41+K.xach!Z41</f>
        <v>0</v>
      </c>
      <c r="AA41" s="111">
        <f>Հաղթանակ!AA41+'Նորք-25'!AA41+'Ձորակ-25'!AA41+'Վարդենիս-25'!AA41+K.xach!AA41</f>
        <v>0</v>
      </c>
      <c r="AB41" s="111">
        <f>Հաղթանակ!AB41+'Նորք-25'!AB41+'Ձորակ-25'!AB41+'Վարդենիս-25'!AB41+K.xach!AB41</f>
        <v>0</v>
      </c>
      <c r="AC41" s="111">
        <f>Հաղթանակ!R41+'Նորք-25'!R41+'Ձորակ-25'!R41+'Վարդենիս-25'!R41+K.xach!R41</f>
        <v>0</v>
      </c>
      <c r="AD41" s="111">
        <f>Հաղթանակ!S41+'Նորք-25'!S41+'Ձորակ-25'!S41+'Վարդենիս-25'!S41+K.xach!S41</f>
        <v>0</v>
      </c>
      <c r="AE41" s="111">
        <f>Հաղթանակ!T41+'Նորք-25'!T41+'Ձորակ-25'!T41+'Վարդենիս-25'!T41+K.xach!T41</f>
        <v>0</v>
      </c>
      <c r="AF41" s="111">
        <f>Հաղթանակ!AF41+'Նորք-25'!AF41+'Ձորակ-25'!AF41+'Վարդենիս-25'!AF41+K.xach!AF41</f>
        <v>0</v>
      </c>
      <c r="AG41" s="111">
        <f>Հաղթանակ!AG41+'Նորք-25'!AG41+'Ձորակ-25'!AG41+'Վարդենիս-25'!AG41+K.xach!AG41</f>
        <v>0</v>
      </c>
      <c r="AH41" s="111">
        <f>Հաղթանակ!AH41+'Նորք-25'!AH41+'Ձորակ-25'!AH41+'Վարդենիս-25'!AH41+K.xach!AH41</f>
        <v>0</v>
      </c>
      <c r="AI41" s="111">
        <f>Հաղթանակ!AI41+'Նորք-25'!AI41+'Ձորակ-25'!AI41+'Վարդենիս-25'!AI41+K.xach!AI41</f>
        <v>0</v>
      </c>
      <c r="AJ41" s="111">
        <f>Հաղթանակ!AJ41+'Նորք-25'!AJ41+'Ձորակ-25'!AJ41+'Վարդենիս-25'!AJ41+K.xach!AJ41</f>
        <v>0</v>
      </c>
      <c r="AK41" s="111">
        <f>Հաղթանակ!AK41+'Նորք-25'!AK41+'Ձորակ-25'!AK41+'Վարդենիս-25'!AK41+K.xach!AK41</f>
        <v>0</v>
      </c>
      <c r="AL41" s="111">
        <f>Հաղթանակ!AL41+'Նորք-25'!AL41+'Ձորակ-25'!AL41+'Վարդենիս-25'!AL41+K.xach!AL41</f>
        <v>0</v>
      </c>
      <c r="AM41" s="111">
        <f>Հաղթանակ!AM41+'Նորք-25'!AM41+'Ձորակ-25'!AM41+'Վարդենիս-25'!AM41+K.xach!AM41</f>
        <v>0</v>
      </c>
      <c r="AN41" s="111">
        <f>Հաղթանակ!AN41+'Նորք-25'!AN41+'Ձորակ-25'!AN41+'Վարդենիս-25'!AN41+K.xach!AN41</f>
        <v>0</v>
      </c>
      <c r="AO41" s="111">
        <f>Հաղթանակ!AO41+'Նորք-25'!AO41+'Ձորակ-25'!AO41+'Վարդենիս-25'!AO41+K.xach!AO41</f>
        <v>0</v>
      </c>
      <c r="AP41" s="55">
        <f t="shared" si="0"/>
        <v>0</v>
      </c>
      <c r="AQ41" s="38">
        <f t="shared" si="1"/>
        <v>0</v>
      </c>
      <c r="AR41" s="38">
        <f t="shared" si="2"/>
        <v>0</v>
      </c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</row>
    <row r="42" spans="1:86" s="112" customFormat="1" ht="29.25" customHeight="1">
      <c r="A42" s="76">
        <v>0</v>
      </c>
      <c r="B42" s="41" t="s">
        <v>72</v>
      </c>
      <c r="C42" s="70" t="s">
        <v>56</v>
      </c>
      <c r="D42" s="107">
        <f>Հաղթանակ!D42+'Նորք-25'!D42+'Ձորակ-25'!D42+'Վարդենիս-25'!D42+K.xach!D42+'Vanazor HK'!D42</f>
        <v>882456.3</v>
      </c>
      <c r="E42" s="107">
        <f>Հաղթանակ!E42+'Նորք-25'!E42+'Ձորակ-25'!E42+'Վարդենիս-25'!E42+K.xach!E42+'Vanazor HK'!E42</f>
        <v>1584.4</v>
      </c>
      <c r="F42" s="107">
        <f>Հաղթանակ!F42+'Նորք-25'!F42+'Ձորակ-25'!F42+'Վարդենիս-25'!F42+K.xach!F42+'Vanazor HK'!F42</f>
        <v>932425.00400000007</v>
      </c>
      <c r="G42" s="107">
        <f>Հաղթանակ!G42+'Նորք-25'!G42+'Ձորակ-25'!G42+'Վարդենիս-25'!G42+K.xach!G42+'Vanazor HK'!G42</f>
        <v>10269.799999999999</v>
      </c>
      <c r="H42" s="107">
        <f>Հաղթանակ!H42+'Նորք-25'!H42+'Ձորակ-25'!H42+'Վարդենիս-25'!H42+K.xach!H42+'Vanazor HK'!H42</f>
        <v>1129076.5186881756</v>
      </c>
      <c r="I42" s="107">
        <f>Հաղթանակ!I42+'Նորք-25'!I42+'Ձորակ-25'!I42+'Վարդենիս-25'!I42+K.xach!I42+'Vanazor HK'!I42</f>
        <v>0</v>
      </c>
      <c r="J42" s="107">
        <f>Հաղթանակ!J42+'Նորք-25'!J42+'Ձորակ-25'!J42+'Վարդենիս-25'!J42+K.xach!J42+'Vanazor HK'!J42</f>
        <v>0</v>
      </c>
      <c r="K42" s="107">
        <f>Հաղթանակ!K42+'Նորք-25'!K42+'Ձորակ-25'!K42+'Վարդենիս-25'!K42+K.xach!K42+'Vanazor HK'!K42</f>
        <v>0</v>
      </c>
      <c r="L42" s="107">
        <f>Հաղթանակ!L42+'Նորք-25'!L42+'Ձորակ-25'!L42+'Վարդենիս-25'!L42+K.xach!L42+'Vanazor HK'!L42</f>
        <v>0</v>
      </c>
      <c r="M42" s="107">
        <f>Հաղթանակ!M42+'Նորք-25'!M42+'Ձորակ-25'!M42+'Վարդենիս-25'!M42+K.xach!M42+'Vanazor HK'!M42</f>
        <v>0</v>
      </c>
      <c r="N42" s="107">
        <f>Հաղթանակ!N42+'Նորք-25'!N42+'Ձորակ-25'!N42+'Վարդենիս-25'!N42+K.xach!N42+'Vanazor HK'!N42</f>
        <v>674382.24956411717</v>
      </c>
      <c r="O42" s="107">
        <f>Հաղթանակ!O42+'Նորք-25'!O42+'Ձորակ-25'!O42+'Վարդենիս-25'!O42+K.xach!O42+'Vanazor HK'!O42</f>
        <v>674623.78717713081</v>
      </c>
      <c r="P42" s="107">
        <f>Հաղթանակ!P42+'Նորք-25'!P42+'Ձորակ-25'!P42+'Վարդենիս-25'!P42+K.xach!P42+'Vanazor HK'!P42</f>
        <v>1348806.7467412481</v>
      </c>
      <c r="Q42" s="111">
        <f>Հաղթանակ!Q42+'Նորք-25'!Q42+'Ձորակ-25'!Q42+'Վարդենիս-25'!Q42+K.xach!Q42</f>
        <v>412.5</v>
      </c>
      <c r="R42" s="111">
        <f>Հաղթանակ!R42+'Նորք-25'!R42+'Ձորակ-25'!R42+'Վարդենիս-25'!R42+K.xach!R42</f>
        <v>674382.24956411717</v>
      </c>
      <c r="S42" s="111">
        <f>Հաղթանակ!S42+'Նորք-25'!S42+'Ձորակ-25'!S42+'Վարդենիս-25'!S42+K.xach!S42</f>
        <v>674623.78717713081</v>
      </c>
      <c r="T42" s="111">
        <f>Հաղթանակ!T42+'Նորք-25'!T42+'Ձորակ-25'!T42+'Վարդենիս-25'!T42+K.xach!T42</f>
        <v>1348806.7467412481</v>
      </c>
      <c r="U42" s="111">
        <f>Հաղթանակ!U42+'Նորք-25'!U42+'Ձորակ-25'!U42+'Վարդենիս-25'!U42+K.xach!U42</f>
        <v>0</v>
      </c>
      <c r="V42" s="111">
        <f>Հաղթանակ!V42+'Նորք-25'!V42+'Ձորակ-25'!V42+'Վարդենիս-25'!V42+K.xach!V42</f>
        <v>674382.24956411717</v>
      </c>
      <c r="W42" s="111">
        <f>Հաղթանակ!W42+'Նորք-25'!W42+'Ձորակ-25'!W42+'Վարդենիս-25'!W42+K.xach!W42</f>
        <v>674623.78717713081</v>
      </c>
      <c r="X42" s="111">
        <f>Հաղթանակ!X42+'Նորք-25'!X42+'Ձորակ-25'!X42+'Վարդենիս-25'!X42+K.xach!X42</f>
        <v>1348806.7467412481</v>
      </c>
      <c r="Y42" s="111">
        <f>Հաղթանակ!Y42+'Նորք-25'!Y42+'Ձորակ-25'!Y42+'Վարդենիս-25'!Y42+K.xach!Y42</f>
        <v>0</v>
      </c>
      <c r="Z42" s="111">
        <f>Հաղթանակ!Z42+'Նորք-25'!Z42+'Ձորակ-25'!Z42+'Վարդենիս-25'!Z42+K.xach!Z42</f>
        <v>674382.24956411717</v>
      </c>
      <c r="AA42" s="111">
        <f>Հաղթանակ!AA42+'Նորք-25'!AA42+'Ձորակ-25'!AA42+'Վարդենիս-25'!AA42+K.xach!AA42</f>
        <v>674623.78717713081</v>
      </c>
      <c r="AB42" s="111">
        <f>Հաղթանակ!AB42+'Նորք-25'!AB42+'Ձորակ-25'!AB42+'Վարդենիս-25'!AB42+K.xach!AB42</f>
        <v>1348806.7467412481</v>
      </c>
      <c r="AC42" s="111">
        <f>Հաղթանակ!R42+'Նորք-25'!R42+'Ձորակ-25'!R42+'Վարդենիս-25'!R42+K.xach!R42</f>
        <v>674382.24956411717</v>
      </c>
      <c r="AD42" s="111">
        <f>Հաղթանակ!S42+'Նորք-25'!S42+'Ձորակ-25'!S42+'Վարդենիս-25'!S42+K.xach!S42</f>
        <v>674623.78717713081</v>
      </c>
      <c r="AE42" s="111">
        <f>Հաղթանակ!T42+'Նորք-25'!T42+'Ձորակ-25'!T42+'Վարդենիս-25'!T42+K.xach!T42</f>
        <v>1348806.7467412481</v>
      </c>
      <c r="AF42" s="111">
        <f>Հաղթանակ!AF42+'Նորք-25'!AF42+'Ձորակ-25'!AF42+'Վարդենիս-25'!AF42+K.xach!AF42</f>
        <v>337196.46724781196</v>
      </c>
      <c r="AG42" s="111">
        <f>Հաղթանակ!AG42+'Նորք-25'!AG42+'Ձորակ-25'!AG42+'Վարդենիս-25'!AG42+K.xach!AG42</f>
        <v>337196.46724781196</v>
      </c>
      <c r="AH42" s="111">
        <f>Հաղթանակ!AH42+'Նորք-25'!AH42+'Ձորակ-25'!AH42+'Վարդենիս-25'!AH42+K.xach!AH42</f>
        <v>674392.93449562392</v>
      </c>
      <c r="AI42" s="111">
        <f>Հաղթանակ!AI42+'Նորք-25'!AI42+'Ձորակ-25'!AI42+'Վարդենիս-25'!AI42+K.xach!AI42</f>
        <v>337306.55112281197</v>
      </c>
      <c r="AJ42" s="111">
        <f>Հաղթանակ!AJ42+'Նորք-25'!AJ42+'Ձորակ-25'!AJ42+'Վարդենիս-25'!AJ42+K.xach!AJ42</f>
        <v>1011699.485618436</v>
      </c>
      <c r="AK42" s="111">
        <f>Հաղթանակ!AK42+'Նորք-25'!AK42+'Ձորակ-25'!AK42+'Վարդենիս-25'!AK42+K.xach!AK42</f>
        <v>337107.26112281193</v>
      </c>
      <c r="AL42" s="111">
        <f>Հաղթանակ!AL42+'Նորք-25'!AL42+'Ձորակ-25'!AL42+'Վարդենիս-25'!AL42+K.xach!AL42</f>
        <v>0</v>
      </c>
      <c r="AM42" s="111">
        <f>Հաղթանակ!AM42+'Նորք-25'!AM42+'Ձորակ-25'!AM42+'Վարդենիս-25'!AM42+K.xach!AM42</f>
        <v>0</v>
      </c>
      <c r="AN42" s="111">
        <f>Հաղթանակ!AN42+'Նորք-25'!AN42+'Ձորակ-25'!AN42+'Վարդենիս-25'!AN42+K.xach!AN42</f>
        <v>0</v>
      </c>
      <c r="AO42" s="111">
        <f>Հաղթանակ!AO42+'Նորք-25'!AO42+'Ձորակ-25'!AO42+'Վարդենիս-25'!AO42+K.xach!AO42</f>
        <v>0</v>
      </c>
      <c r="AP42" s="55">
        <f t="shared" si="0"/>
        <v>219730.22805307247</v>
      </c>
      <c r="AQ42" s="38">
        <f t="shared" si="1"/>
        <v>196651.51468817552</v>
      </c>
      <c r="AR42" s="38">
        <f t="shared" si="2"/>
        <v>416381.74274124799</v>
      </c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</row>
    <row r="43" spans="1:86" s="112" customFormat="1">
      <c r="A43" s="76">
        <v>0</v>
      </c>
      <c r="B43" s="41" t="s">
        <v>73</v>
      </c>
      <c r="C43" s="70" t="s">
        <v>56</v>
      </c>
      <c r="D43" s="107">
        <f>Հաղթանակ!D43+'Նորք-25'!D43+'Ձորակ-25'!D43+'Վարդենիս-25'!D43+K.xach!D43+'Vanazor HK'!D43</f>
        <v>178460.9</v>
      </c>
      <c r="E43" s="107">
        <f>Հաղթանակ!E43+'Նորք-25'!E43+'Ձորակ-25'!E43+'Վարդենիս-25'!E43+K.xach!E43+'Vanazor HK'!E43</f>
        <v>857.6</v>
      </c>
      <c r="F43" s="107">
        <f>Հաղթանակ!F43+'Նորք-25'!F43+'Ձորակ-25'!F43+'Վարդենիս-25'!F43+K.xach!F43+'Vanazor HK'!F43</f>
        <v>174804.804</v>
      </c>
      <c r="G43" s="107">
        <f>Հաղթանակ!G43+'Նորք-25'!G43+'Ձորակ-25'!G43+'Վարդենիս-25'!G43+K.xach!G43+'Vanazor HK'!G43</f>
        <v>610.79999999999995</v>
      </c>
      <c r="H43" s="107">
        <f>Հաղթանակ!H43+'Նորք-25'!H43+'Ձորակ-25'!H43+'Վարդենիս-25'!H43+K.xach!H43+'Vanazor HK'!H43</f>
        <v>208392.48947261903</v>
      </c>
      <c r="I43" s="107">
        <f>Հաղթանակ!I43+'Նորք-25'!I43+'Ձորակ-25'!I43+'Վարդենիս-25'!I43+K.xach!I43+'Vanazor HK'!I43</f>
        <v>0</v>
      </c>
      <c r="J43" s="107">
        <f>Հաղթանակ!J43+'Նորք-25'!J43+'Ձորակ-25'!J43+'Վարդենիս-25'!J43+K.xach!J43+'Vanazor HK'!J43</f>
        <v>0</v>
      </c>
      <c r="K43" s="107">
        <f>Հաղթանակ!K43+'Նորք-25'!K43+'Ձորակ-25'!K43+'Վարդենիս-25'!K43+K.xach!K43+'Vanazor HK'!K43</f>
        <v>0</v>
      </c>
      <c r="L43" s="107">
        <f>Հաղթանակ!L43+'Նորք-25'!L43+'Ձորակ-25'!L43+'Վարդենիս-25'!L43+K.xach!L43+'Vanazor HK'!L43</f>
        <v>0</v>
      </c>
      <c r="M43" s="107">
        <f>Հաղթանակ!M43+'Նորք-25'!M43+'Ձորակ-25'!M43+'Վարդենիս-25'!M43+K.xach!M43+'Vanazor HK'!M43</f>
        <v>0</v>
      </c>
      <c r="N43" s="107">
        <f>Հաղթանակ!N43+'Նորք-25'!N43+'Ձորակ-25'!N43+'Վարդենիս-25'!N43+K.xach!N43+'Vanazor HK'!N43</f>
        <v>112766.60971976192</v>
      </c>
      <c r="O43" s="107">
        <f>Հաղթանակ!O43+'Նորք-25'!O43+'Ձորակ-25'!O43+'Վարդենիս-25'!O43+K.xach!O43+'Vanazor HK'!O43</f>
        <v>112766.60971976192</v>
      </c>
      <c r="P43" s="107">
        <f>Հաղթանակ!P43+'Նորք-25'!P43+'Ձորակ-25'!P43+'Վարդենիս-25'!P43+K.xach!P43+'Vanazor HK'!P43</f>
        <v>225333.92943952384</v>
      </c>
      <c r="Q43" s="111">
        <f>Հաղթանակ!Q43+'Նորք-25'!Q43+'Ձորակ-25'!Q43+'Վարդենիս-25'!Q43+K.xach!Q43</f>
        <v>0</v>
      </c>
      <c r="R43" s="111">
        <f>Հաղթանակ!R43+'Նորք-25'!R43+'Ձորակ-25'!R43+'Վարդենիս-25'!R43+K.xach!R43</f>
        <v>112766.60971976192</v>
      </c>
      <c r="S43" s="111">
        <f>Հաղթանակ!S43+'Նորք-25'!S43+'Ձորակ-25'!S43+'Վարդենիս-25'!S43+K.xach!S43</f>
        <v>112766.60971976192</v>
      </c>
      <c r="T43" s="111">
        <f>Հաղթանակ!T43+'Նորք-25'!T43+'Ձորակ-25'!T43+'Վարդենիս-25'!T43+K.xach!T43</f>
        <v>225333.92943952384</v>
      </c>
      <c r="U43" s="111">
        <f>Հաղթանակ!U43+'Նորք-25'!U43+'Ձորակ-25'!U43+'Վարդենիս-25'!U43+K.xach!U43</f>
        <v>0</v>
      </c>
      <c r="V43" s="111">
        <f>Հաղթանակ!V43+'Նորք-25'!V43+'Ձորակ-25'!V43+'Վարդենիս-25'!V43+K.xach!V43</f>
        <v>112766.60971976192</v>
      </c>
      <c r="W43" s="111">
        <f>Հաղթանակ!W43+'Նորք-25'!W43+'Ձորակ-25'!W43+'Վարդենիս-25'!W43+K.xach!W43</f>
        <v>112766.60971976192</v>
      </c>
      <c r="X43" s="111">
        <f>Հաղթանակ!X43+'Նորք-25'!X43+'Ձորակ-25'!X43+'Վարդենիս-25'!X43+K.xach!X43</f>
        <v>225333.92943952384</v>
      </c>
      <c r="Y43" s="111">
        <f>Հաղթանակ!Y43+'Նորք-25'!Y43+'Ձորակ-25'!Y43+'Վարդենիս-25'!Y43+K.xach!Y43</f>
        <v>0</v>
      </c>
      <c r="Z43" s="111">
        <f>Հաղթանակ!Z43+'Նորք-25'!Z43+'Ձորակ-25'!Z43+'Վարդենիս-25'!Z43+K.xach!Z43</f>
        <v>112766.60971976192</v>
      </c>
      <c r="AA43" s="111">
        <f>Հաղթանակ!AA43+'Նորք-25'!AA43+'Ձորակ-25'!AA43+'Վարդենիս-25'!AA43+K.xach!AA43</f>
        <v>112766.60971976192</v>
      </c>
      <c r="AB43" s="111">
        <f>Հաղթանակ!AB43+'Նորք-25'!AB43+'Ձորակ-25'!AB43+'Վարդենիս-25'!AB43+K.xach!AB43</f>
        <v>225333.92943952384</v>
      </c>
      <c r="AC43" s="111">
        <f>Հաղթանակ!R43+'Նորք-25'!R43+'Ձորակ-25'!R43+'Վարդենիս-25'!R43+K.xach!R43</f>
        <v>112766.60971976192</v>
      </c>
      <c r="AD43" s="111">
        <f>Հաղթանակ!S43+'Նորք-25'!S43+'Ձորակ-25'!S43+'Վարդենիս-25'!S43+K.xach!S43</f>
        <v>112766.60971976192</v>
      </c>
      <c r="AE43" s="111">
        <f>Հաղթանակ!T43+'Նորք-25'!T43+'Ձորակ-25'!T43+'Վարդենիս-25'!T43+K.xach!T43</f>
        <v>225333.92943952384</v>
      </c>
      <c r="AF43" s="111">
        <f>Հաղթանակ!AF43+'Նորք-25'!AF43+'Ձորակ-25'!AF43+'Վարդենիս-25'!AF43+K.xach!AF43</f>
        <v>56383.304859880962</v>
      </c>
      <c r="AG43" s="111">
        <f>Հաղթանակ!AG43+'Նորք-25'!AG43+'Ձորակ-25'!AG43+'Վարդենիս-25'!AG43+K.xach!AG43</f>
        <v>56383.304859880962</v>
      </c>
      <c r="AH43" s="111">
        <f>Հաղթանակ!AH43+'Նորք-25'!AH43+'Ձորակ-25'!AH43+'Վարդենիս-25'!AH43+K.xach!AH43</f>
        <v>112766.60971976192</v>
      </c>
      <c r="AI43" s="111">
        <f>Հաղթանակ!AI43+'Նորք-25'!AI43+'Ձորակ-25'!AI43+'Վարդենիս-25'!AI43+K.xach!AI43</f>
        <v>56383.304859880962</v>
      </c>
      <c r="AJ43" s="111">
        <f>Հաղթանակ!AJ43+'Նորք-25'!AJ43+'Ձորակ-25'!AJ43+'Վարդենիս-25'!AJ43+K.xach!AJ43</f>
        <v>169149.91457964285</v>
      </c>
      <c r="AK43" s="111">
        <f>Հաղթանակ!AK43+'Նորք-25'!AK43+'Ձորակ-25'!AK43+'Վարդենիս-25'!AK43+K.xach!AK43</f>
        <v>56184.014859880961</v>
      </c>
      <c r="AL43" s="111">
        <f>Հաղթանակ!AL43+'Նորք-25'!AL43+'Ձորակ-25'!AL43+'Վարդենիս-25'!AL43+K.xach!AL43</f>
        <v>0</v>
      </c>
      <c r="AM43" s="111">
        <f>Հաղթանակ!AM43+'Նորք-25'!AM43+'Ձորակ-25'!AM43+'Վարդենիս-25'!AM43+K.xach!AM43</f>
        <v>0</v>
      </c>
      <c r="AN43" s="111">
        <f>Հաղթանակ!AN43+'Նորք-25'!AN43+'Ձորակ-25'!AN43+'Վարդենիս-25'!AN43+K.xach!AN43</f>
        <v>0</v>
      </c>
      <c r="AO43" s="111">
        <f>Հաղթանակ!AO43+'Նորք-25'!AO43+'Ձորակ-25'!AO43+'Վարդենիս-25'!AO43+K.xach!AO43</f>
        <v>0</v>
      </c>
      <c r="AP43" s="55">
        <f t="shared" si="0"/>
        <v>16941.439966904814</v>
      </c>
      <c r="AQ43" s="38">
        <f t="shared" si="1"/>
        <v>33587.685472619021</v>
      </c>
      <c r="AR43" s="38">
        <f t="shared" si="2"/>
        <v>50529.125439523836</v>
      </c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</row>
    <row r="44" spans="1:86" s="112" customFormat="1" ht="24" customHeight="1">
      <c r="A44" s="76">
        <v>4211</v>
      </c>
      <c r="B44" s="41" t="s">
        <v>74</v>
      </c>
      <c r="C44" s="70" t="s">
        <v>56</v>
      </c>
      <c r="D44" s="107">
        <f>Հաղթանակ!D44+'Նորք-25'!D44+'Ձորակ-25'!D44+'Վարդենիս-25'!D44+K.xach!D44+'Vanazor HK'!D44</f>
        <v>0</v>
      </c>
      <c r="E44" s="107">
        <f>Հաղթանակ!E44+'Նորք-25'!E44+'Ձորակ-25'!E44+'Վարդենիս-25'!E44+K.xach!E44+'Vanazor HK'!E44</f>
        <v>0</v>
      </c>
      <c r="F44" s="107">
        <f>Հաղթանակ!F44+'Նորք-25'!F44+'Ձորակ-25'!F44+'Վարդենիս-25'!F44+K.xach!F44+'Vanazor HK'!F44</f>
        <v>0</v>
      </c>
      <c r="G44" s="107">
        <f>Հաղթանակ!G44+'Նորք-25'!G44+'Ձորակ-25'!G44+'Վարդենիս-25'!G44+K.xach!G44+'Vanazor HK'!G44</f>
        <v>0</v>
      </c>
      <c r="H44" s="107">
        <f>Հաղթանակ!H44+'Նորք-25'!H44+'Ձորակ-25'!H44+'Վարդենիս-25'!H44+K.xach!H44+'Vanazor HK'!H44</f>
        <v>0</v>
      </c>
      <c r="I44" s="107">
        <f>Հաղթանակ!I44+'Նորք-25'!I44+'Ձորակ-25'!I44+'Վարդենիս-25'!I44+K.xach!I44+'Vanazor HK'!I44</f>
        <v>0</v>
      </c>
      <c r="J44" s="107">
        <f>Հաղթանակ!J44+'Նորք-25'!J44+'Ձորակ-25'!J44+'Վարդենիս-25'!J44+K.xach!J44+'Vanazor HK'!J44</f>
        <v>0</v>
      </c>
      <c r="K44" s="107">
        <f>Հաղթանակ!K44+'Նորք-25'!K44+'Ձորակ-25'!K44+'Վարդենիս-25'!K44+K.xach!K44+'Vanazor HK'!K44</f>
        <v>0</v>
      </c>
      <c r="L44" s="107">
        <f>Հաղթանակ!L44+'Նորք-25'!L44+'Ձորակ-25'!L44+'Վարդենիս-25'!L44+K.xach!L44+'Vanazor HK'!L44</f>
        <v>0</v>
      </c>
      <c r="M44" s="107">
        <f>Հաղթանակ!M44+'Նորք-25'!M44+'Ձորակ-25'!M44+'Վարդենիս-25'!M44+K.xach!M44+'Vanazor HK'!M44</f>
        <v>0</v>
      </c>
      <c r="N44" s="107">
        <f>Հաղթանակ!N44+'Նորք-25'!N44+'Ձորակ-25'!N44+'Վարդենիս-25'!N44+K.xach!N44+'Vanazor HK'!N44</f>
        <v>0</v>
      </c>
      <c r="O44" s="107">
        <f>Հաղթանակ!O44+'Նորք-25'!O44+'Ձորակ-25'!O44+'Վարդենիս-25'!O44+K.xach!O44+'Vanazor HK'!O44</f>
        <v>0</v>
      </c>
      <c r="P44" s="107">
        <f>Հաղթանակ!P44+'Նորք-25'!P44+'Ձորակ-25'!P44+'Վարդենիս-25'!P44+K.xach!P44+'Vanazor HK'!P44</f>
        <v>0</v>
      </c>
      <c r="Q44" s="111">
        <f>Հաղթանակ!Q44+'Նորք-25'!Q44+'Ձորակ-25'!Q44+'Վարդենիս-25'!Q44+K.xach!Q44</f>
        <v>0</v>
      </c>
      <c r="R44" s="111">
        <f>Հաղթանակ!R44+'Նորք-25'!R44+'Ձորակ-25'!R44+'Վարդենիս-25'!R44+K.xach!R44</f>
        <v>0</v>
      </c>
      <c r="S44" s="111">
        <f>Հաղթանակ!S44+'Նորք-25'!S44+'Ձորակ-25'!S44+'Վարդենիս-25'!S44+K.xach!S44</f>
        <v>0</v>
      </c>
      <c r="T44" s="111">
        <f>Հաղթանակ!T44+'Նորք-25'!T44+'Ձորակ-25'!T44+'Վարդենիս-25'!T44+K.xach!T44</f>
        <v>0</v>
      </c>
      <c r="U44" s="111">
        <f>Հաղթանակ!U44+'Նորք-25'!U44+'Ձորակ-25'!U44+'Վարդենիս-25'!U44+K.xach!U44</f>
        <v>0</v>
      </c>
      <c r="V44" s="111">
        <f>Հաղթանակ!V44+'Նորք-25'!V44+'Ձորակ-25'!V44+'Վարդենիս-25'!V44+K.xach!V44</f>
        <v>0</v>
      </c>
      <c r="W44" s="111">
        <f>Հաղթանակ!W44+'Նորք-25'!W44+'Ձորակ-25'!W44+'Վարդենիս-25'!W44+K.xach!W44</f>
        <v>0</v>
      </c>
      <c r="X44" s="111">
        <f>Հաղթանակ!X44+'Նորք-25'!X44+'Ձորակ-25'!X44+'Վարդենիս-25'!X44+K.xach!X44</f>
        <v>0</v>
      </c>
      <c r="Y44" s="111">
        <f>Հաղթանակ!Y44+'Նորք-25'!Y44+'Ձորակ-25'!Y44+'Վարդենիս-25'!Y44+K.xach!Y44</f>
        <v>0</v>
      </c>
      <c r="Z44" s="111">
        <f>Հաղթանակ!Z44+'Նորք-25'!Z44+'Ձորակ-25'!Z44+'Վարդենիս-25'!Z44+K.xach!Z44</f>
        <v>0</v>
      </c>
      <c r="AA44" s="111">
        <f>Հաղթանակ!AA44+'Նորք-25'!AA44+'Ձորակ-25'!AA44+'Վարդենիս-25'!AA44+K.xach!AA44</f>
        <v>0</v>
      </c>
      <c r="AB44" s="111">
        <f>Հաղթանակ!AB44+'Նորք-25'!AB44+'Ձորակ-25'!AB44+'Վարդենիս-25'!AB44+K.xach!AB44</f>
        <v>0</v>
      </c>
      <c r="AC44" s="111">
        <f>Հաղթանակ!R44+'Նորք-25'!R44+'Ձորակ-25'!R44+'Վարդենիս-25'!R44+K.xach!R44</f>
        <v>0</v>
      </c>
      <c r="AD44" s="111">
        <f>Հաղթանակ!S44+'Նորք-25'!S44+'Ձորակ-25'!S44+'Վարդենիս-25'!S44+K.xach!S44</f>
        <v>0</v>
      </c>
      <c r="AE44" s="111">
        <f>Հաղթանակ!T44+'Նորք-25'!T44+'Ձորակ-25'!T44+'Վարդենիս-25'!T44+K.xach!T44</f>
        <v>0</v>
      </c>
      <c r="AF44" s="111">
        <f>Հաղթանակ!AF44+'Նորք-25'!AF44+'Ձորակ-25'!AF44+'Վարդենիս-25'!AF44+K.xach!AF44</f>
        <v>0</v>
      </c>
      <c r="AG44" s="111">
        <f>Հաղթանակ!AG44+'Նորք-25'!AG44+'Ձորակ-25'!AG44+'Վարդենիս-25'!AG44+K.xach!AG44</f>
        <v>0</v>
      </c>
      <c r="AH44" s="111">
        <f>Հաղթանակ!AH44+'Նորք-25'!AH44+'Ձորակ-25'!AH44+'Վարդենիս-25'!AH44+K.xach!AH44</f>
        <v>0</v>
      </c>
      <c r="AI44" s="111">
        <f>Հաղթանակ!AI44+'Նորք-25'!AI44+'Ձորակ-25'!AI44+'Վարդենիս-25'!AI44+K.xach!AI44</f>
        <v>0</v>
      </c>
      <c r="AJ44" s="111">
        <f>Հաղթանակ!AJ44+'Նորք-25'!AJ44+'Ձորակ-25'!AJ44+'Վարդենիս-25'!AJ44+K.xach!AJ44</f>
        <v>0</v>
      </c>
      <c r="AK44" s="111">
        <f>Հաղթանակ!AK44+'Նորք-25'!AK44+'Ձորակ-25'!AK44+'Վարդենիս-25'!AK44+K.xach!AK44</f>
        <v>0</v>
      </c>
      <c r="AL44" s="111">
        <f>Հաղթանակ!AL44+'Նորք-25'!AL44+'Ձորակ-25'!AL44+'Վարդենիս-25'!AL44+K.xach!AL44</f>
        <v>0</v>
      </c>
      <c r="AM44" s="111">
        <f>Հաղթանակ!AM44+'Նորք-25'!AM44+'Ձորակ-25'!AM44+'Վարդենիս-25'!AM44+K.xach!AM44</f>
        <v>0</v>
      </c>
      <c r="AN44" s="111">
        <f>Հաղթանակ!AN44+'Նորք-25'!AN44+'Ձորակ-25'!AN44+'Վարդենիս-25'!AN44+K.xach!AN44</f>
        <v>0</v>
      </c>
      <c r="AO44" s="111">
        <f>Հաղթանակ!AO44+'Նորք-25'!AO44+'Ձորակ-25'!AO44+'Վարդենիս-25'!AO44+K.xach!AO44</f>
        <v>0</v>
      </c>
      <c r="AP44" s="55">
        <f t="shared" si="0"/>
        <v>0</v>
      </c>
      <c r="AQ44" s="38">
        <f t="shared" si="1"/>
        <v>0</v>
      </c>
      <c r="AR44" s="38">
        <f t="shared" si="2"/>
        <v>0</v>
      </c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</row>
    <row r="45" spans="1:86" s="112" customFormat="1" ht="27.75" customHeight="1">
      <c r="A45" s="76">
        <v>4212</v>
      </c>
      <c r="B45" s="41" t="s">
        <v>75</v>
      </c>
      <c r="C45" s="70" t="s">
        <v>56</v>
      </c>
      <c r="D45" s="107">
        <f>Հաղթանակ!D45+'Նորք-25'!D45+'Ձորակ-25'!D45+'Վարդենիս-25'!D45+K.xach!D45+'Vanazor HK'!D45</f>
        <v>145682.01</v>
      </c>
      <c r="E45" s="107">
        <f>Հաղթանակ!E45+'Նորք-25'!E45+'Ձորակ-25'!E45+'Վարդենիս-25'!E45+K.xach!E45+'Vanazor HK'!E45</f>
        <v>785.1</v>
      </c>
      <c r="F45" s="107">
        <f>Հաղթանակ!F45+'Նորք-25'!F45+'Ձորակ-25'!F45+'Վարդենիս-25'!F45+K.xach!F45+'Vanazor HK'!F45</f>
        <v>139278.204</v>
      </c>
      <c r="G45" s="107">
        <f>Հաղթանակ!G45+'Նորք-25'!G45+'Ձորակ-25'!G45+'Վարդենիս-25'!G45+K.xach!G45+'Vanazor HK'!G45</f>
        <v>398.8</v>
      </c>
      <c r="H45" s="107">
        <f>Հաղթանակ!H45+'Նորք-25'!H45+'Ձորակ-25'!H45+'Վարդենիս-25'!H45+K.xach!H45+'Vanazor HK'!H45</f>
        <v>167107.02330000003</v>
      </c>
      <c r="I45" s="107">
        <f>Հաղթանակ!I45+'Նորք-25'!I45+'Ձորակ-25'!I45+'Վարդենիս-25'!I45+K.xach!I45+'Vanazor HK'!I45</f>
        <v>0</v>
      </c>
      <c r="J45" s="107">
        <f>Հաղթանակ!J45+'Նորք-25'!J45+'Ձորակ-25'!J45+'Վարդենիս-25'!J45+K.xach!J45+'Vanazor HK'!J45</f>
        <v>0</v>
      </c>
      <c r="K45" s="107">
        <f>Հաղթանակ!K45+'Նորք-25'!K45+'Ձորակ-25'!K45+'Վարդենիս-25'!K45+K.xach!K45+'Vanazor HK'!K45</f>
        <v>0</v>
      </c>
      <c r="L45" s="107">
        <f>Հաղթանակ!L45+'Նորք-25'!L45+'Ձորակ-25'!L45+'Վարդենիս-25'!L45+K.xach!L45+'Vanazor HK'!L45</f>
        <v>0</v>
      </c>
      <c r="M45" s="107">
        <f>Հաղթանակ!M45+'Նորք-25'!M45+'Ձորակ-25'!M45+'Վարդենիս-25'!M45+K.xach!M45+'Vanazor HK'!M45</f>
        <v>0</v>
      </c>
      <c r="N45" s="107">
        <f>Հաղթանակ!N45+'Նորք-25'!N45+'Ձորակ-25'!N45+'Վարդենիս-25'!N45+K.xach!N45+'Vanazor HK'!N45</f>
        <v>90697.694719761916</v>
      </c>
      <c r="O45" s="107">
        <f>Հաղթանակ!O45+'Նորք-25'!O45+'Ձորակ-25'!O45+'Վարդենիս-25'!O45+K.xach!O45+'Vanazor HK'!O45</f>
        <v>90697.694719761916</v>
      </c>
      <c r="P45" s="107">
        <f>Հաղթանակ!P45+'Նորք-25'!P45+'Ձորակ-25'!P45+'Վարդենիս-25'!P45+K.xach!P45+'Vanazor HK'!P45</f>
        <v>181395.38943952383</v>
      </c>
      <c r="Q45" s="111">
        <f>Հաղթանակ!Q45+'Նորք-25'!Q45+'Ձորակ-25'!Q45+'Վարդենիս-25'!Q45+K.xach!Q45</f>
        <v>0</v>
      </c>
      <c r="R45" s="111">
        <f>Հաղթանակ!R45+'Նորք-25'!R45+'Ձորակ-25'!R45+'Վարդենիս-25'!R45+K.xach!R45</f>
        <v>90697.694719761916</v>
      </c>
      <c r="S45" s="111">
        <f>Հաղթանակ!S45+'Նորք-25'!S45+'Ձորակ-25'!S45+'Վարդենիս-25'!S45+K.xach!S45</f>
        <v>90697.694719761916</v>
      </c>
      <c r="T45" s="111">
        <f>Հաղթանակ!T45+'Նորք-25'!T45+'Ձորակ-25'!T45+'Վարդենիս-25'!T45+K.xach!T45</f>
        <v>181395.38943952383</v>
      </c>
      <c r="U45" s="111">
        <f>Հաղթանակ!U45+'Նորք-25'!U45+'Ձորակ-25'!U45+'Վարդենիս-25'!U45+K.xach!U45</f>
        <v>0</v>
      </c>
      <c r="V45" s="111">
        <f>Հաղթանակ!V45+'Նորք-25'!V45+'Ձորակ-25'!V45+'Վարդենիս-25'!V45+K.xach!V45</f>
        <v>90697.694719761916</v>
      </c>
      <c r="W45" s="111">
        <f>Հաղթանակ!W45+'Նորք-25'!W45+'Ձորակ-25'!W45+'Վարդենիս-25'!W45+K.xach!W45</f>
        <v>90697.694719761916</v>
      </c>
      <c r="X45" s="111">
        <f>Հաղթանակ!X45+'Նորք-25'!X45+'Ձորակ-25'!X45+'Վարդենիս-25'!X45+K.xach!X45</f>
        <v>181395.38943952383</v>
      </c>
      <c r="Y45" s="111">
        <f>Հաղթանակ!Y45+'Նորք-25'!Y45+'Ձորակ-25'!Y45+'Վարդենիս-25'!Y45+K.xach!Y45</f>
        <v>0</v>
      </c>
      <c r="Z45" s="111">
        <f>Հաղթանակ!Z45+'Նորք-25'!Z45+'Ձորակ-25'!Z45+'Վարդենիս-25'!Z45+K.xach!Z45</f>
        <v>90697.694719761916</v>
      </c>
      <c r="AA45" s="111">
        <f>Հաղթանակ!AA45+'Նորք-25'!AA45+'Ձորակ-25'!AA45+'Վարդենիս-25'!AA45+K.xach!AA45</f>
        <v>90697.694719761916</v>
      </c>
      <c r="AB45" s="111">
        <f>Հաղթանակ!AB45+'Նորք-25'!AB45+'Ձորակ-25'!AB45+'Վարդենիս-25'!AB45+K.xach!AB45</f>
        <v>181395.38943952383</v>
      </c>
      <c r="AC45" s="111">
        <f>Հաղթանակ!R45+'Նորք-25'!R45+'Ձորակ-25'!R45+'Վարդենիս-25'!R45+K.xach!R45</f>
        <v>90697.694719761916</v>
      </c>
      <c r="AD45" s="111">
        <f>Հաղթանակ!S45+'Նորք-25'!S45+'Ձորակ-25'!S45+'Վարդենիս-25'!S45+K.xach!S45</f>
        <v>90697.694719761916</v>
      </c>
      <c r="AE45" s="111">
        <f>Հաղթանակ!T45+'Նորք-25'!T45+'Ձորակ-25'!T45+'Վարդենիս-25'!T45+K.xach!T45</f>
        <v>181395.38943952383</v>
      </c>
      <c r="AF45" s="111">
        <f>Հաղթանակ!AF45+'Նորք-25'!AF45+'Ձորակ-25'!AF45+'Վարդենիս-25'!AF45+K.xach!AF45</f>
        <v>45348.847359880958</v>
      </c>
      <c r="AG45" s="111">
        <f>Հաղթանակ!AG45+'Նորք-25'!AG45+'Ձորակ-25'!AG45+'Վարդենիս-25'!AG45+K.xach!AG45</f>
        <v>45348.847359880958</v>
      </c>
      <c r="AH45" s="111">
        <f>Հաղթանակ!AH45+'Նորք-25'!AH45+'Ձորակ-25'!AH45+'Վարդենիս-25'!AH45+K.xach!AH45</f>
        <v>90697.694719761916</v>
      </c>
      <c r="AI45" s="111">
        <f>Հաղթանակ!AI45+'Նորք-25'!AI45+'Ձորակ-25'!AI45+'Վարդենիս-25'!AI45+K.xach!AI45</f>
        <v>45348.847359880958</v>
      </c>
      <c r="AJ45" s="111">
        <f>Հաղթանակ!AJ45+'Նորք-25'!AJ45+'Ձորակ-25'!AJ45+'Վարդենիս-25'!AJ45+K.xach!AJ45</f>
        <v>136046.54207964288</v>
      </c>
      <c r="AK45" s="111">
        <f>Հաղթանակ!AK45+'Նորք-25'!AK45+'Ձորակ-25'!AK45+'Վարդենիս-25'!AK45+K.xach!AK45</f>
        <v>45348.847359880958</v>
      </c>
      <c r="AL45" s="111">
        <f>Հաղթանակ!AL45+'Նորք-25'!AL45+'Ձորակ-25'!AL45+'Վարդենիս-25'!AL45+K.xach!AL45</f>
        <v>0</v>
      </c>
      <c r="AM45" s="111">
        <f>Հաղթանակ!AM45+'Նորք-25'!AM45+'Ձորակ-25'!AM45+'Վարդենիս-25'!AM45+K.xach!AM45</f>
        <v>0</v>
      </c>
      <c r="AN45" s="111">
        <f>Հաղթանակ!AN45+'Նորք-25'!AN45+'Ձորակ-25'!AN45+'Վարդենիս-25'!AN45+K.xach!AN45</f>
        <v>0</v>
      </c>
      <c r="AO45" s="111">
        <f>Հաղթանակ!AO45+'Նորք-25'!AO45+'Ձորակ-25'!AO45+'Վարդենիս-25'!AO45+K.xach!AO45</f>
        <v>0</v>
      </c>
      <c r="AP45" s="55">
        <f t="shared" si="0"/>
        <v>14288.366139523801</v>
      </c>
      <c r="AQ45" s="38">
        <f t="shared" si="1"/>
        <v>27828.819300000032</v>
      </c>
      <c r="AR45" s="38">
        <f t="shared" si="2"/>
        <v>42117.185439523833</v>
      </c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</row>
    <row r="46" spans="1:86" s="112" customFormat="1" ht="27.75" customHeight="1">
      <c r="A46" s="76"/>
      <c r="B46" s="41" t="s">
        <v>76</v>
      </c>
      <c r="C46" s="70" t="s">
        <v>56</v>
      </c>
      <c r="D46" s="107">
        <f>Հաղթանակ!D46+'Նորք-25'!D46+'Ձորակ-25'!D46+'Վարդենիս-25'!D46+K.xach!D46+'Vanazor HK'!D46</f>
        <v>84865.71</v>
      </c>
      <c r="E46" s="107">
        <f>Հաղթանակ!E46+'Նորք-25'!E46+'Ձորակ-25'!E46+'Վարդենիս-25'!E46+K.xach!E46+'Vanazor HK'!E46</f>
        <v>3.6</v>
      </c>
      <c r="F46" s="107">
        <f>Հաղթանակ!F46+'Նորք-25'!F46+'Ձորակ-25'!F46+'Վարդենիս-25'!F46+K.xach!F46+'Vanazor HK'!F46</f>
        <v>82991.504000000015</v>
      </c>
      <c r="G46" s="107">
        <f>Հաղթանակ!G46+'Նորք-25'!G46+'Ձորակ-25'!G46+'Վարդենիս-25'!G46+K.xach!G46+'Vanazor HK'!G46</f>
        <v>74.2</v>
      </c>
      <c r="H46" s="107">
        <f>Հաղթանակ!H46+'Նորք-25'!H46+'Ձորակ-25'!H46+'Վարդենիս-25'!H46+K.xach!H46+'Vanazor HK'!H46</f>
        <v>101587.40000000001</v>
      </c>
      <c r="I46" s="107">
        <f>Հաղթանակ!I46+'Նորք-25'!I46+'Ձորակ-25'!I46+'Վարդենիս-25'!I46+K.xach!I46+'Vanazor HK'!I46</f>
        <v>0</v>
      </c>
      <c r="J46" s="107">
        <f>Հաղթանակ!J46+'Նորք-25'!J46+'Ձորակ-25'!J46+'Վարդենիս-25'!J46+K.xach!J46+'Vanazor HK'!J46</f>
        <v>0</v>
      </c>
      <c r="K46" s="107">
        <f>Հաղթանակ!K46+'Նորք-25'!K46+'Ձորակ-25'!K46+'Վարդենիս-25'!K46+K.xach!K46+'Vanazor HK'!K46</f>
        <v>0</v>
      </c>
      <c r="L46" s="107">
        <f>Հաղթանակ!L46+'Նորք-25'!L46+'Ձորակ-25'!L46+'Վարդենիս-25'!L46+K.xach!L46+'Vanazor HK'!L46</f>
        <v>0</v>
      </c>
      <c r="M46" s="107">
        <f>Հաղթանակ!M46+'Նորք-25'!M46+'Ձորակ-25'!M46+'Վարդենիս-25'!M46+K.xach!M46+'Vanazor HK'!M46</f>
        <v>0</v>
      </c>
      <c r="N46" s="107">
        <f>Հաղթանակ!N46+'Նորք-25'!N46+'Ձորակ-25'!N46+'Վարդենիս-25'!N46+K.xach!N46+'Vanazor HK'!N46</f>
        <v>55181.901904761915</v>
      </c>
      <c r="O46" s="107">
        <f>Հաղթանակ!O46+'Նորք-25'!O46+'Ձորակ-25'!O46+'Վարդենիս-25'!O46+K.xach!O46+'Vanazor HK'!O46</f>
        <v>55181.901904761915</v>
      </c>
      <c r="P46" s="107">
        <f>Հաղթանակ!P46+'Նորք-25'!P46+'Ձորակ-25'!P46+'Վարդենիս-25'!P46+K.xach!P46+'Vanazor HK'!P46</f>
        <v>110363.80380952383</v>
      </c>
      <c r="Q46" s="111">
        <f>Հաղթանակ!Q46+'Նորք-25'!Q46+'Ձորակ-25'!Q46+'Վարդենիս-25'!Q46+K.xach!Q46</f>
        <v>0</v>
      </c>
      <c r="R46" s="111">
        <f>Հաղթանակ!R46+'Նորք-25'!R46+'Ձորակ-25'!R46+'Վարդենիս-25'!R46+K.xach!R46</f>
        <v>55181.901904761915</v>
      </c>
      <c r="S46" s="111">
        <f>Հաղթանակ!S46+'Նորք-25'!S46+'Ձորակ-25'!S46+'Վարդենիս-25'!S46+K.xach!S46</f>
        <v>55181.901904761915</v>
      </c>
      <c r="T46" s="111">
        <f>Հաղթանակ!T46+'Նորք-25'!T46+'Ձորակ-25'!T46+'Վարդենիս-25'!T46+K.xach!T46</f>
        <v>110363.80380952383</v>
      </c>
      <c r="U46" s="111">
        <f>Հաղթանակ!U46+'Նորք-25'!U46+'Ձորակ-25'!U46+'Վարդենիս-25'!U46+K.xach!U46</f>
        <v>0</v>
      </c>
      <c r="V46" s="111">
        <f>Հաղթանակ!V46+'Նորք-25'!V46+'Ձորակ-25'!V46+'Վարդենիս-25'!V46+K.xach!V46</f>
        <v>55181.901904761915</v>
      </c>
      <c r="W46" s="111">
        <f>Հաղթանակ!W46+'Նորք-25'!W46+'Ձորակ-25'!W46+'Վարդենիս-25'!W46+K.xach!W46</f>
        <v>55181.901904761915</v>
      </c>
      <c r="X46" s="111">
        <f>Հաղթանակ!X46+'Նորք-25'!X46+'Ձորակ-25'!X46+'Վարդենիս-25'!X46+K.xach!X46</f>
        <v>110363.80380952383</v>
      </c>
      <c r="Y46" s="111">
        <f>Հաղթանակ!Y46+'Նորք-25'!Y46+'Ձորակ-25'!Y46+'Վարդենիս-25'!Y46+K.xach!Y46</f>
        <v>0</v>
      </c>
      <c r="Z46" s="111">
        <f>Հաղթանակ!Z46+'Նորք-25'!Z46+'Ձորակ-25'!Z46+'Վարդենիս-25'!Z46+K.xach!Z46</f>
        <v>55181.901904761915</v>
      </c>
      <c r="AA46" s="111">
        <f>Հաղթանակ!AA46+'Նորք-25'!AA46+'Ձորակ-25'!AA46+'Վարդենիս-25'!AA46+K.xach!AA46</f>
        <v>55181.901904761915</v>
      </c>
      <c r="AB46" s="111">
        <f>Հաղթանակ!AB46+'Նորք-25'!AB46+'Ձորակ-25'!AB46+'Վարդենիս-25'!AB46+K.xach!AB46</f>
        <v>110363.80380952383</v>
      </c>
      <c r="AC46" s="111">
        <f>Հաղթանակ!R46+'Նորք-25'!R46+'Ձորակ-25'!R46+'Վարդենիս-25'!R46+K.xach!R46</f>
        <v>55181.901904761915</v>
      </c>
      <c r="AD46" s="111">
        <f>Հաղթանակ!S46+'Նորք-25'!S46+'Ձորակ-25'!S46+'Վարդենիս-25'!S46+K.xach!S46</f>
        <v>55181.901904761915</v>
      </c>
      <c r="AE46" s="111">
        <f>Հաղթանակ!T46+'Նորք-25'!T46+'Ձորակ-25'!T46+'Վարդենիս-25'!T46+K.xach!T46</f>
        <v>110363.80380952383</v>
      </c>
      <c r="AF46" s="111">
        <f>Հաղթանակ!AF46+'Նորք-25'!AF46+'Ձորակ-25'!AF46+'Վարդենիս-25'!AF46+K.xach!AF46</f>
        <v>27590.950952380957</v>
      </c>
      <c r="AG46" s="111">
        <f>Հաղթանակ!AG46+'Նորք-25'!AG46+'Ձորակ-25'!AG46+'Վարդենիս-25'!AG46+K.xach!AG46</f>
        <v>27590.950952380957</v>
      </c>
      <c r="AH46" s="111">
        <f>Հաղթանակ!AH46+'Նորք-25'!AH46+'Ձորակ-25'!AH46+'Վարդենիս-25'!AH46+K.xach!AH46</f>
        <v>55181.901904761915</v>
      </c>
      <c r="AI46" s="111">
        <f>Հաղթանակ!AI46+'Նորք-25'!AI46+'Ձորակ-25'!AI46+'Վարդենիս-25'!AI46+K.xach!AI46</f>
        <v>27590.950952380957</v>
      </c>
      <c r="AJ46" s="111">
        <f>Հաղթանակ!AJ46+'Նորք-25'!AJ46+'Ձորակ-25'!AJ46+'Վարդենիս-25'!AJ46+K.xach!AJ46</f>
        <v>82772.852857142876</v>
      </c>
      <c r="AK46" s="111">
        <f>Հաղթանակ!AK46+'Նորք-25'!AK46+'Ձորակ-25'!AK46+'Վարդենիս-25'!AK46+K.xach!AK46</f>
        <v>27590.950952380957</v>
      </c>
      <c r="AL46" s="111">
        <f>Հաղթանակ!AL46+'Նորք-25'!AL46+'Ձորակ-25'!AL46+'Վարդենիս-25'!AL46+K.xach!AL46</f>
        <v>0</v>
      </c>
      <c r="AM46" s="111">
        <f>Հաղթանակ!AM46+'Նորք-25'!AM46+'Ձորակ-25'!AM46+'Վարդենիս-25'!AM46+K.xach!AM46</f>
        <v>0</v>
      </c>
      <c r="AN46" s="111">
        <f>Հաղթանակ!AN46+'Նորք-25'!AN46+'Ձորակ-25'!AN46+'Վարդենիս-25'!AN46+K.xach!AN46</f>
        <v>0</v>
      </c>
      <c r="AO46" s="111">
        <f>Հաղթանակ!AO46+'Նորք-25'!AO46+'Ձորակ-25'!AO46+'Վարդենիս-25'!AO46+K.xach!AO46</f>
        <v>0</v>
      </c>
      <c r="AP46" s="55">
        <f t="shared" si="0"/>
        <v>8776.4038095238211</v>
      </c>
      <c r="AQ46" s="38">
        <f t="shared" si="1"/>
        <v>18595.895999999993</v>
      </c>
      <c r="AR46" s="38">
        <f t="shared" si="2"/>
        <v>27372.299809523814</v>
      </c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</row>
    <row r="47" spans="1:86" s="112" customFormat="1" ht="21" customHeight="1">
      <c r="A47" s="76"/>
      <c r="B47" s="70" t="s">
        <v>77</v>
      </c>
      <c r="C47" s="70" t="s">
        <v>78</v>
      </c>
      <c r="D47" s="107">
        <f>Հաղթանակ!D47+'Նորք-25'!D47+'Ձորակ-25'!D47+'Վարդենիս-25'!D47+K.xach!D47+'Vanazor HK'!D47</f>
        <v>25840.16</v>
      </c>
      <c r="E47" s="107">
        <f>Հաղթանակ!E47+'Նորք-25'!E47+'Ձորակ-25'!E47+'Վարդենիս-25'!E47+K.xach!E47+'Vanazor HK'!E47</f>
        <v>7337.96</v>
      </c>
      <c r="F47" s="107">
        <f>Հաղթանակ!F47+'Նորք-25'!F47+'Ձորակ-25'!F47+'Վարդենիս-25'!F47+K.xach!F47+'Vanazor HK'!F47</f>
        <v>25840.16</v>
      </c>
      <c r="G47" s="107">
        <f>Հաղթանակ!G47+'Նորք-25'!G47+'Ձորակ-25'!G47+'Վարդենիս-25'!G47+K.xach!G47+'Vanazor HK'!G47</f>
        <v>7337.96</v>
      </c>
      <c r="H47" s="107">
        <f>Հաղթանակ!H47+'Նորք-25'!H47+'Ձորակ-25'!H47+'Վարդենիս-25'!H47+K.xach!H47+'Vanazor HK'!H47</f>
        <v>48.48</v>
      </c>
      <c r="I47" s="107">
        <f>Հաղթանակ!I47+'Նորք-25'!I47+'Ձորակ-25'!I47+'Վարդենիս-25'!I47+K.xach!I47+'Vanazor HK'!I47</f>
        <v>0</v>
      </c>
      <c r="J47" s="107">
        <f>Հաղթանակ!J47+'Նորք-25'!J47+'Ձորակ-25'!J47+'Վարդենիս-25'!J47+K.xach!J47+'Vanazor HK'!J47</f>
        <v>0</v>
      </c>
      <c r="K47" s="107">
        <f>Հաղթանակ!K47+'Նորք-25'!K47+'Ձորակ-25'!K47+'Վարդենիս-25'!K47+K.xach!K47+'Vanazor HK'!K47</f>
        <v>0</v>
      </c>
      <c r="L47" s="107">
        <f>Հաղթանակ!L47+'Նորք-25'!L47+'Ձորակ-25'!L47+'Վարդենիս-25'!L47+K.xach!L47+'Vanazor HK'!L47</f>
        <v>0</v>
      </c>
      <c r="M47" s="107">
        <f>Հաղթանակ!M47+'Նորք-25'!M47+'Ձորակ-25'!M47+'Վարդենիս-25'!M47+K.xach!M47+'Vanazor HK'!M47</f>
        <v>0</v>
      </c>
      <c r="N47" s="107">
        <f>Հաղթանակ!N47+'Նորք-25'!N47+'Ձորակ-25'!N47+'Վարդենիս-25'!N47+K.xach!N47+'Vanazor HK'!N47</f>
        <v>0</v>
      </c>
      <c r="O47" s="107">
        <f>Հաղթանակ!O47+'Նորք-25'!O47+'Ձորակ-25'!O47+'Վարդենիս-25'!O47+K.xach!O47+'Vanazor HK'!O47</f>
        <v>0</v>
      </c>
      <c r="P47" s="107">
        <f>Հաղթանակ!P47+'Նորք-25'!P47+'Ձորակ-25'!P47+'Վարդենիս-25'!P47+K.xach!P47+'Vanazor HK'!P47</f>
        <v>7386.44</v>
      </c>
      <c r="Q47" s="111">
        <f>Հաղթանակ!Q47+'Նորք-25'!Q47+'Ձորակ-25'!Q47+'Վարդենիս-25'!Q47+K.xach!Q47</f>
        <v>0</v>
      </c>
      <c r="R47" s="111">
        <f>Հաղթանակ!R47+'Նորք-25'!R47+'Ձորակ-25'!R47+'Վարդենիս-25'!R47+K.xach!R47</f>
        <v>0</v>
      </c>
      <c r="S47" s="111">
        <f>Հաղթանակ!S47+'Նորք-25'!S47+'Ձորակ-25'!S47+'Վարդենիս-25'!S47+K.xach!S47</f>
        <v>0</v>
      </c>
      <c r="T47" s="111">
        <f>Հաղթանակ!T47+'Նորք-25'!T47+'Ձորակ-25'!T47+'Վարդենիս-25'!T47+K.xach!T47</f>
        <v>7386.44</v>
      </c>
      <c r="U47" s="111">
        <f>Հաղթանակ!U47+'Նորք-25'!U47+'Ձորակ-25'!U47+'Վարդենիս-25'!U47+K.xach!U47</f>
        <v>0</v>
      </c>
      <c r="V47" s="111">
        <f>Հաղթանակ!V47+'Նորք-25'!V47+'Ձորակ-25'!V47+'Վարդենիս-25'!V47+K.xach!V47</f>
        <v>0</v>
      </c>
      <c r="W47" s="111">
        <f>Հաղթանակ!W47+'Նորք-25'!W47+'Ձորակ-25'!W47+'Վարդենիս-25'!W47+K.xach!W47</f>
        <v>0</v>
      </c>
      <c r="X47" s="111">
        <f>Հաղթանակ!X47+'Նորք-25'!X47+'Ձորակ-25'!X47+'Վարդենիս-25'!X47+K.xach!X47</f>
        <v>7386.44</v>
      </c>
      <c r="Y47" s="111">
        <f>Հաղթանակ!Y47+'Նորք-25'!Y47+'Ձորակ-25'!Y47+'Վարդենիս-25'!Y47+K.xach!Y47</f>
        <v>0</v>
      </c>
      <c r="Z47" s="111">
        <f>Հաղթանակ!Z47+'Նորք-25'!Z47+'Ձորակ-25'!Z47+'Վարդենիս-25'!Z47+K.xach!Z47</f>
        <v>0</v>
      </c>
      <c r="AA47" s="111">
        <f>Հաղթանակ!AA47+'Նորք-25'!AA47+'Ձորակ-25'!AA47+'Վարդենիս-25'!AA47+K.xach!AA47</f>
        <v>0</v>
      </c>
      <c r="AB47" s="111">
        <f>Հաղթանակ!AB47+'Նորք-25'!AB47+'Ձորակ-25'!AB47+'Վարդենիս-25'!AB47+K.xach!AB47</f>
        <v>7386.44</v>
      </c>
      <c r="AC47" s="111">
        <f>Հաղթանակ!R47+'Նորք-25'!R47+'Ձորակ-25'!R47+'Վարդենիս-25'!R47+K.xach!R47</f>
        <v>0</v>
      </c>
      <c r="AD47" s="111">
        <f>Հաղթանակ!S47+'Նորք-25'!S47+'Ձորակ-25'!S47+'Վարդենիս-25'!S47+K.xach!S47</f>
        <v>0</v>
      </c>
      <c r="AE47" s="111">
        <f>Հաղթանակ!T47+'Նորք-25'!T47+'Ձորակ-25'!T47+'Վարդենիս-25'!T47+K.xach!T47</f>
        <v>7386.44</v>
      </c>
      <c r="AF47" s="111">
        <f>Հաղթանակ!AF47+'Նորք-25'!AF47+'Ձորակ-25'!AF47+'Վարդենիս-25'!AF47+K.xach!AF47</f>
        <v>0</v>
      </c>
      <c r="AG47" s="111">
        <f>Հաղթանակ!AG47+'Նորք-25'!AG47+'Ձորակ-25'!AG47+'Վարդենիս-25'!AG47+K.xach!AG47</f>
        <v>0</v>
      </c>
      <c r="AH47" s="111">
        <f>Հաղթանակ!AH47+'Նորք-25'!AH47+'Ձորակ-25'!AH47+'Վարդենիս-25'!AH47+K.xach!AH47</f>
        <v>0</v>
      </c>
      <c r="AI47" s="111">
        <f>Հաղթանակ!AI47+'Նորք-25'!AI47+'Ձորակ-25'!AI47+'Վարդենիս-25'!AI47+K.xach!AI47</f>
        <v>0</v>
      </c>
      <c r="AJ47" s="111">
        <f>Հաղթանակ!AJ47+'Նորք-25'!AJ47+'Ձորակ-25'!AJ47+'Վարդենիս-25'!AJ47+K.xach!AJ47</f>
        <v>0</v>
      </c>
      <c r="AK47" s="111">
        <f>Հաղթանակ!AK47+'Նորք-25'!AK47+'Ձորակ-25'!AK47+'Վարդենիս-25'!AK47+K.xach!AK47</f>
        <v>7386.44</v>
      </c>
      <c r="AL47" s="111">
        <f>Հաղթանակ!AL47+'Նորք-25'!AL47+'Ձորակ-25'!AL47+'Վարդենիս-25'!AL47+K.xach!AL47</f>
        <v>0</v>
      </c>
      <c r="AM47" s="111">
        <f>Հաղթանակ!AM47+'Նորք-25'!AM47+'Ձորակ-25'!AM47+'Վարդենիս-25'!AM47+K.xach!AM47</f>
        <v>0</v>
      </c>
      <c r="AN47" s="111">
        <f>Հաղթանակ!AN47+'Նորք-25'!AN47+'Ձորակ-25'!AN47+'Վարդենիս-25'!AN47+K.xach!AN47</f>
        <v>0</v>
      </c>
      <c r="AO47" s="111">
        <f>Հաղթանակ!AO47+'Նորք-25'!AO47+'Ձորակ-25'!AO47+'Վարդենիս-25'!AO47+K.xach!AO47</f>
        <v>0</v>
      </c>
      <c r="AP47" s="55">
        <f t="shared" si="0"/>
        <v>7337.96</v>
      </c>
      <c r="AQ47" s="38">
        <f t="shared" si="1"/>
        <v>-25791.68</v>
      </c>
      <c r="AR47" s="38">
        <f t="shared" si="2"/>
        <v>-18453.72</v>
      </c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</row>
    <row r="48" spans="1:86" s="112" customFormat="1" ht="22.5" customHeight="1">
      <c r="A48" s="76"/>
      <c r="B48" s="70" t="s">
        <v>79</v>
      </c>
      <c r="C48" s="70" t="s">
        <v>80</v>
      </c>
      <c r="D48" s="107">
        <f>Հաղթանակ!D48+'Նորք-25'!D48+'Ձորակ-25'!D48+'Վարդենիս-25'!D48+K.xach!D48+'Vanazor HK'!D48</f>
        <v>690</v>
      </c>
      <c r="E48" s="107">
        <f>Հաղթանակ!E48+'Նորք-25'!E48+'Ձորակ-25'!E48+'Վարդենիս-25'!E48+K.xach!E48+'Vanazor HK'!E48</f>
        <v>0</v>
      </c>
      <c r="F48" s="107">
        <f>Հաղթանակ!F48+'Նորք-25'!F48+'Ձորակ-25'!F48+'Վարդենիս-25'!F48+K.xach!F48+'Vanazor HK'!F48</f>
        <v>793</v>
      </c>
      <c r="G48" s="107">
        <f>Հաղթանակ!G48+'Նորք-25'!G48+'Ձորակ-25'!G48+'Վարդենիս-25'!G48+K.xach!G48+'Vanazor HK'!G48</f>
        <v>0</v>
      </c>
      <c r="H48" s="107">
        <f>Հաղթանակ!H48+'Նորք-25'!H48+'Ձորակ-25'!H48+'Վարդենիս-25'!H48+K.xach!H48+'Vanazor HK'!H48</f>
        <v>0</v>
      </c>
      <c r="I48" s="107">
        <f>Հաղթանակ!I48+'Նորք-25'!I48+'Ձորակ-25'!I48+'Վարդենիս-25'!I48+K.xach!I48+'Vanazor HK'!I48</f>
        <v>0</v>
      </c>
      <c r="J48" s="107">
        <f>Հաղթանակ!J48+'Նորք-25'!J48+'Ձորակ-25'!J48+'Վարդենիս-25'!J48+K.xach!J48+'Vanazor HK'!J48</f>
        <v>0</v>
      </c>
      <c r="K48" s="107">
        <f>Հաղթանակ!K48+'Նորք-25'!K48+'Ձորակ-25'!K48+'Վարդենիս-25'!K48+K.xach!K48+'Vanazor HK'!K48</f>
        <v>0</v>
      </c>
      <c r="L48" s="107">
        <f>Հաղթանակ!L48+'Նորք-25'!L48+'Ձորակ-25'!L48+'Վարդենիս-25'!L48+K.xach!L48+'Vanazor HK'!L48</f>
        <v>0</v>
      </c>
      <c r="M48" s="107">
        <f>Հաղթանակ!M48+'Նորք-25'!M48+'Ձորակ-25'!M48+'Վարդենիս-25'!M48+K.xach!M48+'Vanazor HK'!M48</f>
        <v>0</v>
      </c>
      <c r="N48" s="107">
        <f>Հաղթանակ!N48+'Նորք-25'!N48+'Ձորակ-25'!N48+'Վարդենիս-25'!N48+K.xach!N48+'Vanazor HK'!N48</f>
        <v>0</v>
      </c>
      <c r="O48" s="107">
        <f>Հաղթանակ!O48+'Նորք-25'!O48+'Ձորակ-25'!O48+'Վարդենիս-25'!O48+K.xach!O48+'Vanazor HK'!O48</f>
        <v>0</v>
      </c>
      <c r="P48" s="107">
        <f>Հաղթանակ!P48+'Նորք-25'!P48+'Ձորակ-25'!P48+'Վարդենիս-25'!P48+K.xach!P48+'Vanazor HK'!P48</f>
        <v>0</v>
      </c>
      <c r="Q48" s="111">
        <f>Հաղթանակ!Q48+'Նորք-25'!Q48+'Ձորակ-25'!Q48+'Վարդենիս-25'!Q48+K.xach!Q48</f>
        <v>0</v>
      </c>
      <c r="R48" s="111">
        <f>Հաղթանակ!R48+'Նորք-25'!R48+'Ձորակ-25'!R48+'Վարդենիս-25'!R48+K.xach!R48</f>
        <v>0</v>
      </c>
      <c r="S48" s="111">
        <f>Հաղթանակ!S48+'Նորք-25'!S48+'Ձորակ-25'!S48+'Վարդենիս-25'!S48+K.xach!S48</f>
        <v>0</v>
      </c>
      <c r="T48" s="111">
        <f>Հաղթանակ!T48+'Նորք-25'!T48+'Ձորակ-25'!T48+'Վարդենիս-25'!T48+K.xach!T48</f>
        <v>0</v>
      </c>
      <c r="U48" s="111">
        <f>Հաղթանակ!U48+'Նորք-25'!U48+'Ձորակ-25'!U48+'Վարդենիս-25'!U48+K.xach!U48</f>
        <v>0</v>
      </c>
      <c r="V48" s="111">
        <f>Հաղթանակ!V48+'Նորք-25'!V48+'Ձորակ-25'!V48+'Վարդենիս-25'!V48+K.xach!V48</f>
        <v>0</v>
      </c>
      <c r="W48" s="111">
        <f>Հաղթանակ!W48+'Նորք-25'!W48+'Ձորակ-25'!W48+'Վարդենիս-25'!W48+K.xach!W48</f>
        <v>0</v>
      </c>
      <c r="X48" s="111">
        <f>Հաղթանակ!X48+'Նորք-25'!X48+'Ձորակ-25'!X48+'Վարդենիս-25'!X48+K.xach!X48</f>
        <v>0</v>
      </c>
      <c r="Y48" s="111">
        <f>Հաղթանակ!Y48+'Նորք-25'!Y48+'Ձորակ-25'!Y48+'Վարդենիս-25'!Y48+K.xach!Y48</f>
        <v>0</v>
      </c>
      <c r="Z48" s="111">
        <f>Հաղթանակ!Z48+'Նորք-25'!Z48+'Ձորակ-25'!Z48+'Վարդենիս-25'!Z48+K.xach!Z48</f>
        <v>0</v>
      </c>
      <c r="AA48" s="111">
        <f>Հաղթանակ!AA48+'Նորք-25'!AA48+'Ձորակ-25'!AA48+'Վարդենիս-25'!AA48+K.xach!AA48</f>
        <v>0</v>
      </c>
      <c r="AB48" s="111">
        <f>Հաղթանակ!AB48+'Նորք-25'!AB48+'Ձորակ-25'!AB48+'Վարդենիս-25'!AB48+K.xach!AB48</f>
        <v>0</v>
      </c>
      <c r="AC48" s="111">
        <f>Հաղթանակ!R48+'Նորք-25'!R48+'Ձորակ-25'!R48+'Վարդենիս-25'!R48+K.xach!R48</f>
        <v>0</v>
      </c>
      <c r="AD48" s="111">
        <f>Հաղթանակ!S48+'Նորք-25'!S48+'Ձորակ-25'!S48+'Վարդենիս-25'!S48+K.xach!S48</f>
        <v>0</v>
      </c>
      <c r="AE48" s="111">
        <f>Հաղթանակ!T48+'Նորք-25'!T48+'Ձորակ-25'!T48+'Վարդենիս-25'!T48+K.xach!T48</f>
        <v>0</v>
      </c>
      <c r="AF48" s="111">
        <f>Հաղթանակ!AF48+'Նորք-25'!AF48+'Ձորակ-25'!AF48+'Վարդենիս-25'!AF48+K.xach!AF48</f>
        <v>0</v>
      </c>
      <c r="AG48" s="111">
        <f>Հաղթանակ!AG48+'Նորք-25'!AG48+'Ձորակ-25'!AG48+'Վարդենիս-25'!AG48+K.xach!AG48</f>
        <v>0</v>
      </c>
      <c r="AH48" s="111">
        <f>Հաղթանակ!AH48+'Նորք-25'!AH48+'Ձորակ-25'!AH48+'Վարդենիս-25'!AH48+K.xach!AH48</f>
        <v>0</v>
      </c>
      <c r="AI48" s="111">
        <f>Հաղթանակ!AI48+'Նորք-25'!AI48+'Ձորակ-25'!AI48+'Վարդենիս-25'!AI48+K.xach!AI48</f>
        <v>0</v>
      </c>
      <c r="AJ48" s="111">
        <f>Հաղթանակ!AJ48+'Նորք-25'!AJ48+'Ձորակ-25'!AJ48+'Վարդենիս-25'!AJ48+K.xach!AJ48</f>
        <v>0</v>
      </c>
      <c r="AK48" s="111">
        <f>Հաղթանակ!AK48+'Նորք-25'!AK48+'Ձորակ-25'!AK48+'Վարդենիս-25'!AK48+K.xach!AK48</f>
        <v>0</v>
      </c>
      <c r="AL48" s="111">
        <f>Հաղթանակ!AL48+'Նորք-25'!AL48+'Ձորակ-25'!AL48+'Վարդենիս-25'!AL48+K.xach!AL48</f>
        <v>0</v>
      </c>
      <c r="AM48" s="111">
        <f>Հաղթանակ!AM48+'Նորք-25'!AM48+'Ձորակ-25'!AM48+'Վարդենիս-25'!AM48+K.xach!AM48</f>
        <v>0</v>
      </c>
      <c r="AN48" s="111">
        <f>Հաղթանակ!AN48+'Նորք-25'!AN48+'Ձորակ-25'!AN48+'Վարդենիս-25'!AN48+K.xach!AN48</f>
        <v>0</v>
      </c>
      <c r="AO48" s="111">
        <f>Հաղթանակ!AO48+'Նորք-25'!AO48+'Ձորակ-25'!AO48+'Վարդենիս-25'!AO48+K.xach!AO48</f>
        <v>0</v>
      </c>
      <c r="AP48" s="55">
        <f t="shared" si="0"/>
        <v>0</v>
      </c>
      <c r="AQ48" s="38">
        <f t="shared" si="1"/>
        <v>-793</v>
      </c>
      <c r="AR48" s="38">
        <f t="shared" si="2"/>
        <v>-793</v>
      </c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</row>
    <row r="49" spans="1:86" s="112" customFormat="1" ht="21.75" customHeight="1">
      <c r="A49" s="76"/>
      <c r="B49" s="70" t="s">
        <v>81</v>
      </c>
      <c r="C49" s="70" t="s">
        <v>80</v>
      </c>
      <c r="D49" s="107">
        <f>Հաղթանակ!D49+'Նորք-25'!D49+'Ձորակ-25'!D49+'Վարդենիս-25'!D49+K.xach!D49+'Vanazor HK'!D49</f>
        <v>75</v>
      </c>
      <c r="E49" s="107">
        <f>Հաղթանակ!E49+'Նորք-25'!E49+'Ձորակ-25'!E49+'Վարդենիս-25'!E49+K.xach!E49+'Vanazor HK'!E49</f>
        <v>0</v>
      </c>
      <c r="F49" s="107">
        <f>Հաղթանակ!F49+'Նորք-25'!F49+'Ձորակ-25'!F49+'Վարդենիս-25'!F49+K.xach!F49+'Vanazor HK'!F49</f>
        <v>76</v>
      </c>
      <c r="G49" s="107">
        <f>Հաղթանակ!G49+'Նորք-25'!G49+'Ձորակ-25'!G49+'Վարդենիս-25'!G49+K.xach!G49+'Vanazor HK'!G49</f>
        <v>0</v>
      </c>
      <c r="H49" s="107">
        <f>Հաղթանակ!H49+'Նորք-25'!H49+'Ձորակ-25'!H49+'Վարդենիս-25'!H49+K.xach!H49+'Vanazor HK'!H49</f>
        <v>0</v>
      </c>
      <c r="I49" s="107">
        <f>Հաղթանակ!I49+'Նորք-25'!I49+'Ձորակ-25'!I49+'Վարդենիս-25'!I49+K.xach!I49+'Vanazor HK'!I49</f>
        <v>0</v>
      </c>
      <c r="J49" s="107">
        <f>Հաղթանակ!J49+'Նորք-25'!J49+'Ձորակ-25'!J49+'Վարդենիս-25'!J49+K.xach!J49+'Vanazor HK'!J49</f>
        <v>0</v>
      </c>
      <c r="K49" s="107">
        <f>Հաղթանակ!K49+'Նորք-25'!K49+'Ձորակ-25'!K49+'Վարդենիս-25'!K49+K.xach!K49+'Vanazor HK'!K49</f>
        <v>0</v>
      </c>
      <c r="L49" s="107">
        <f>Հաղթանակ!L49+'Նորք-25'!L49+'Ձորակ-25'!L49+'Վարդենիս-25'!L49+K.xach!L49+'Vanazor HK'!L49</f>
        <v>0</v>
      </c>
      <c r="M49" s="107">
        <f>Հաղթանակ!M49+'Նորք-25'!M49+'Ձորակ-25'!M49+'Վարդենիս-25'!M49+K.xach!M49+'Vanazor HK'!M49</f>
        <v>0</v>
      </c>
      <c r="N49" s="107">
        <f>Հաղթանակ!N49+'Նորք-25'!N49+'Ձորակ-25'!N49+'Վարդենիս-25'!N49+K.xach!N49+'Vanazor HK'!N49</f>
        <v>0</v>
      </c>
      <c r="O49" s="107">
        <f>Հաղթանակ!O49+'Նորք-25'!O49+'Ձորակ-25'!O49+'Վարդենիս-25'!O49+K.xach!O49+'Vanazor HK'!O49</f>
        <v>0</v>
      </c>
      <c r="P49" s="107">
        <f>Հաղթանակ!P49+'Նորք-25'!P49+'Ձորակ-25'!P49+'Վարդենիս-25'!P49+K.xach!P49+'Vanazor HK'!P49</f>
        <v>0</v>
      </c>
      <c r="Q49" s="111">
        <f>Հաղթանակ!Q49+'Նորք-25'!Q49+'Ձորակ-25'!Q49+'Վարդենիս-25'!Q49+K.xach!Q49</f>
        <v>0</v>
      </c>
      <c r="R49" s="111">
        <f>Հաղթանակ!R49+'Նորք-25'!R49+'Ձորակ-25'!R49+'Վարդենիս-25'!R49+K.xach!R49</f>
        <v>0</v>
      </c>
      <c r="S49" s="111">
        <f>Հաղթանակ!S49+'Նորք-25'!S49+'Ձորակ-25'!S49+'Վարդենիս-25'!S49+K.xach!S49</f>
        <v>0</v>
      </c>
      <c r="T49" s="111">
        <f>Հաղթանակ!T49+'Նորք-25'!T49+'Ձորակ-25'!T49+'Վարդենիս-25'!T49+K.xach!T49</f>
        <v>0</v>
      </c>
      <c r="U49" s="111">
        <f>Հաղթանակ!U49+'Նորք-25'!U49+'Ձորակ-25'!U49+'Վարդենիս-25'!U49+K.xach!U49</f>
        <v>0</v>
      </c>
      <c r="V49" s="111">
        <f>Հաղթանակ!V49+'Նորք-25'!V49+'Ձորակ-25'!V49+'Վարդենիս-25'!V49+K.xach!V49</f>
        <v>0</v>
      </c>
      <c r="W49" s="111">
        <f>Հաղթանակ!W49+'Նորք-25'!W49+'Ձորակ-25'!W49+'Վարդենիս-25'!W49+K.xach!W49</f>
        <v>0</v>
      </c>
      <c r="X49" s="111">
        <f>Հաղթանակ!X49+'Նորք-25'!X49+'Ձորակ-25'!X49+'Վարդենիս-25'!X49+K.xach!X49</f>
        <v>0</v>
      </c>
      <c r="Y49" s="111">
        <f>Հաղթանակ!Y49+'Նորք-25'!Y49+'Ձորակ-25'!Y49+'Վարդենիս-25'!Y49+K.xach!Y49</f>
        <v>0</v>
      </c>
      <c r="Z49" s="111">
        <f>Հաղթանակ!Z49+'Նորք-25'!Z49+'Ձորակ-25'!Z49+'Վարդենիս-25'!Z49+K.xach!Z49</f>
        <v>0</v>
      </c>
      <c r="AA49" s="111">
        <f>Հաղթանակ!AA49+'Նորք-25'!AA49+'Ձորակ-25'!AA49+'Վարդենիս-25'!AA49+K.xach!AA49</f>
        <v>0</v>
      </c>
      <c r="AB49" s="111">
        <f>Հաղթանակ!AB49+'Նորք-25'!AB49+'Ձորակ-25'!AB49+'Վարդենիս-25'!AB49+K.xach!AB49</f>
        <v>0</v>
      </c>
      <c r="AC49" s="111">
        <f>Հաղթանակ!R49+'Նորք-25'!R49+'Ձորակ-25'!R49+'Վարդենիս-25'!R49+K.xach!R49</f>
        <v>0</v>
      </c>
      <c r="AD49" s="111">
        <f>Հաղթանակ!S49+'Նորք-25'!S49+'Ձորակ-25'!S49+'Վարդենիս-25'!S49+K.xach!S49</f>
        <v>0</v>
      </c>
      <c r="AE49" s="111">
        <f>Հաղթանակ!T49+'Նորք-25'!T49+'Ձորակ-25'!T49+'Վարդենիս-25'!T49+K.xach!T49</f>
        <v>0</v>
      </c>
      <c r="AF49" s="111">
        <f>Հաղթանակ!AF49+'Նորք-25'!AF49+'Ձորակ-25'!AF49+'Վարդենիս-25'!AF49+K.xach!AF49</f>
        <v>0</v>
      </c>
      <c r="AG49" s="111">
        <f>Հաղթանակ!AG49+'Նորք-25'!AG49+'Ձորակ-25'!AG49+'Վարդենիս-25'!AG49+K.xach!AG49</f>
        <v>0</v>
      </c>
      <c r="AH49" s="111">
        <f>Հաղթանակ!AH49+'Նորք-25'!AH49+'Ձորակ-25'!AH49+'Վարդենիս-25'!AH49+K.xach!AH49</f>
        <v>0</v>
      </c>
      <c r="AI49" s="111">
        <f>Հաղթանակ!AI49+'Նորք-25'!AI49+'Ձորակ-25'!AI49+'Վարդենիս-25'!AI49+K.xach!AI49</f>
        <v>0</v>
      </c>
      <c r="AJ49" s="111">
        <f>Հաղթանակ!AJ49+'Նորք-25'!AJ49+'Ձորակ-25'!AJ49+'Վարդենիս-25'!AJ49+K.xach!AJ49</f>
        <v>0</v>
      </c>
      <c r="AK49" s="111">
        <f>Հաղթանակ!AK49+'Նորք-25'!AK49+'Ձորակ-25'!AK49+'Վարդենիս-25'!AK49+K.xach!AK49</f>
        <v>0</v>
      </c>
      <c r="AL49" s="111">
        <f>Հաղթանակ!AL49+'Նորք-25'!AL49+'Ձորակ-25'!AL49+'Վարդենիս-25'!AL49+K.xach!AL49</f>
        <v>0</v>
      </c>
      <c r="AM49" s="111">
        <f>Հաղթանակ!AM49+'Նորք-25'!AM49+'Ձորակ-25'!AM49+'Վարդենիս-25'!AM49+K.xach!AM49</f>
        <v>0</v>
      </c>
      <c r="AN49" s="111">
        <f>Հաղթանակ!AN49+'Նորք-25'!AN49+'Ձորակ-25'!AN49+'Վարդենիս-25'!AN49+K.xach!AN49</f>
        <v>0</v>
      </c>
      <c r="AO49" s="111">
        <f>Հաղթանակ!AO49+'Նորք-25'!AO49+'Ձորակ-25'!AO49+'Վարդենիս-25'!AO49+K.xach!AO49</f>
        <v>0</v>
      </c>
      <c r="AP49" s="55">
        <f t="shared" si="0"/>
        <v>0</v>
      </c>
      <c r="AQ49" s="38">
        <f t="shared" si="1"/>
        <v>-76</v>
      </c>
      <c r="AR49" s="38">
        <f t="shared" si="2"/>
        <v>-76</v>
      </c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</row>
    <row r="50" spans="1:86" s="112" customFormat="1" ht="23.25" customHeight="1">
      <c r="A50" s="76"/>
      <c r="B50" s="70" t="s">
        <v>82</v>
      </c>
      <c r="C50" s="70" t="s">
        <v>83</v>
      </c>
      <c r="D50" s="107">
        <f>Հաղթանակ!D50+'Նորք-25'!D50+'Ձորակ-25'!D50+'Վարդենիս-25'!D50+K.xach!D50+'Vanazor HK'!D50</f>
        <v>1112.4000000000001</v>
      </c>
      <c r="E50" s="107">
        <f>Հաղթանակ!E50+'Նորք-25'!E50+'Ձորակ-25'!E50+'Վարդենիս-25'!E50+K.xach!E50+'Vanazor HK'!E50</f>
        <v>0</v>
      </c>
      <c r="F50" s="107">
        <f>Հաղթանակ!F50+'Նորք-25'!F50+'Ձորակ-25'!F50+'Վարդենիս-25'!F50+K.xach!F50+'Vanazor HK'!F50</f>
        <v>1171.5999999999999</v>
      </c>
      <c r="G50" s="107">
        <f>Հաղթանակ!G50+'Նորք-25'!G50+'Ձորակ-25'!G50+'Վարդենիս-25'!G50+K.xach!G50+'Vanazor HK'!G50</f>
        <v>0</v>
      </c>
      <c r="H50" s="107">
        <f>Հաղթանակ!H50+'Նորք-25'!H50+'Ձորակ-25'!H50+'Վարդենիս-25'!H50+K.xach!H50+'Vanazor HK'!H50</f>
        <v>0</v>
      </c>
      <c r="I50" s="107">
        <f>Հաղթանակ!I50+'Նորք-25'!I50+'Ձորակ-25'!I50+'Վարդենիս-25'!I50+K.xach!I50+'Vanazor HK'!I50</f>
        <v>0</v>
      </c>
      <c r="J50" s="107">
        <f>Հաղթանակ!J50+'Նորք-25'!J50+'Ձորակ-25'!J50+'Վարդենիս-25'!J50+K.xach!J50+'Vanazor HK'!J50</f>
        <v>0</v>
      </c>
      <c r="K50" s="107">
        <f>Հաղթանակ!K50+'Նորք-25'!K50+'Ձորակ-25'!K50+'Վարդենիս-25'!K50+K.xach!K50+'Vanazor HK'!K50</f>
        <v>0</v>
      </c>
      <c r="L50" s="107">
        <f>Հաղթանակ!L50+'Նորք-25'!L50+'Ձորակ-25'!L50+'Վարդենիս-25'!L50+K.xach!L50+'Vanazor HK'!L50</f>
        <v>0</v>
      </c>
      <c r="M50" s="107">
        <f>Հաղթանակ!M50+'Նորք-25'!M50+'Ձորակ-25'!M50+'Վարդենիս-25'!M50+K.xach!M50+'Vanazor HK'!M50</f>
        <v>0</v>
      </c>
      <c r="N50" s="107">
        <f>Հաղթանակ!N50+'Նորք-25'!N50+'Ձորակ-25'!N50+'Վարդենիս-25'!N50+K.xach!N50+'Vanazor HK'!N50</f>
        <v>0</v>
      </c>
      <c r="O50" s="107">
        <f>Հաղթանակ!O50+'Նորք-25'!O50+'Ձորակ-25'!O50+'Վարդենիս-25'!O50+K.xach!O50+'Vanazor HK'!O50</f>
        <v>0</v>
      </c>
      <c r="P50" s="107">
        <f>Հաղթանակ!P50+'Նորք-25'!P50+'Ձորակ-25'!P50+'Վարդենիս-25'!P50+K.xach!P50+'Vanazor HK'!P50</f>
        <v>0</v>
      </c>
      <c r="Q50" s="111">
        <f>Հաղթանակ!Q50+'Նորք-25'!Q50+'Ձորակ-25'!Q50+'Վարդենիս-25'!Q50+K.xach!Q50</f>
        <v>0</v>
      </c>
      <c r="R50" s="111">
        <f>Հաղթանակ!R50+'Նորք-25'!R50+'Ձորակ-25'!R50+'Վարդենիս-25'!R50+K.xach!R50</f>
        <v>0</v>
      </c>
      <c r="S50" s="111">
        <f>Հաղթանակ!S50+'Նորք-25'!S50+'Ձորակ-25'!S50+'Վարդենիս-25'!S50+K.xach!S50</f>
        <v>0</v>
      </c>
      <c r="T50" s="111">
        <f>Հաղթանակ!T50+'Նորք-25'!T50+'Ձորակ-25'!T50+'Վարդենիս-25'!T50+K.xach!T50</f>
        <v>0</v>
      </c>
      <c r="U50" s="111">
        <f>Հաղթանակ!U50+'Նորք-25'!U50+'Ձորակ-25'!U50+'Վարդենիս-25'!U50+K.xach!U50</f>
        <v>0</v>
      </c>
      <c r="V50" s="111">
        <f>Հաղթանակ!V50+'Նորք-25'!V50+'Ձորակ-25'!V50+'Վարդենիս-25'!V50+K.xach!V50</f>
        <v>0</v>
      </c>
      <c r="W50" s="111">
        <f>Հաղթանակ!W50+'Նորք-25'!W50+'Ձորակ-25'!W50+'Վարդենիս-25'!W50+K.xach!W50</f>
        <v>0</v>
      </c>
      <c r="X50" s="111">
        <f>Հաղթանակ!X50+'Նորք-25'!X50+'Ձորակ-25'!X50+'Վարդենիս-25'!X50+K.xach!X50</f>
        <v>0</v>
      </c>
      <c r="Y50" s="111">
        <f>Հաղթանակ!Y50+'Նորք-25'!Y50+'Ձորակ-25'!Y50+'Վարդենիս-25'!Y50+K.xach!Y50</f>
        <v>0</v>
      </c>
      <c r="Z50" s="111">
        <f>Հաղթանակ!Z50+'Նորք-25'!Z50+'Ձորակ-25'!Z50+'Վարդենիս-25'!Z50+K.xach!Z50</f>
        <v>0</v>
      </c>
      <c r="AA50" s="111">
        <f>Հաղթանակ!AA50+'Նորք-25'!AA50+'Ձորակ-25'!AA50+'Վարդենիս-25'!AA50+K.xach!AA50</f>
        <v>0</v>
      </c>
      <c r="AB50" s="111">
        <f>Հաղթանակ!AB50+'Նորք-25'!AB50+'Ձորակ-25'!AB50+'Վարդենիս-25'!AB50+K.xach!AB50</f>
        <v>0</v>
      </c>
      <c r="AC50" s="111">
        <f>Հաղթանակ!R50+'Նորք-25'!R50+'Ձորակ-25'!R50+'Վարդենիս-25'!R50+K.xach!R50</f>
        <v>0</v>
      </c>
      <c r="AD50" s="111">
        <f>Հաղթանակ!S50+'Նորք-25'!S50+'Ձորակ-25'!S50+'Վարդենիս-25'!S50+K.xach!S50</f>
        <v>0</v>
      </c>
      <c r="AE50" s="111">
        <f>Հաղթանակ!T50+'Նորք-25'!T50+'Ձորակ-25'!T50+'Վարդենիս-25'!T50+K.xach!T50</f>
        <v>0</v>
      </c>
      <c r="AF50" s="111">
        <f>Հաղթանակ!AF50+'Նորք-25'!AF50+'Ձորակ-25'!AF50+'Վարդենիս-25'!AF50+K.xach!AF50</f>
        <v>0</v>
      </c>
      <c r="AG50" s="111">
        <f>Հաղթանակ!AG50+'Նորք-25'!AG50+'Ձորակ-25'!AG50+'Վարդենիս-25'!AG50+K.xach!AG50</f>
        <v>0</v>
      </c>
      <c r="AH50" s="111">
        <f>Հաղթանակ!AH50+'Նորք-25'!AH50+'Ձորակ-25'!AH50+'Վարդենիս-25'!AH50+K.xach!AH50</f>
        <v>0</v>
      </c>
      <c r="AI50" s="111">
        <f>Հաղթանակ!AI50+'Նորք-25'!AI50+'Ձորակ-25'!AI50+'Վարդենիս-25'!AI50+K.xach!AI50</f>
        <v>0</v>
      </c>
      <c r="AJ50" s="111">
        <f>Հաղթանակ!AJ50+'Նորք-25'!AJ50+'Ձորակ-25'!AJ50+'Վարդենիս-25'!AJ50+K.xach!AJ50</f>
        <v>0</v>
      </c>
      <c r="AK50" s="111">
        <f>Հաղթանակ!AK50+'Նորք-25'!AK50+'Ձորակ-25'!AK50+'Վարդենիս-25'!AK50+K.xach!AK50</f>
        <v>0</v>
      </c>
      <c r="AL50" s="111">
        <f>Հաղթանակ!AL50+'Նորք-25'!AL50+'Ձորակ-25'!AL50+'Վարդենիս-25'!AL50+K.xach!AL50</f>
        <v>0</v>
      </c>
      <c r="AM50" s="111">
        <f>Հաղթանակ!AM50+'Նորք-25'!AM50+'Ձորակ-25'!AM50+'Վարդենիս-25'!AM50+K.xach!AM50</f>
        <v>0</v>
      </c>
      <c r="AN50" s="111">
        <f>Հաղթանակ!AN50+'Նորք-25'!AN50+'Ձորակ-25'!AN50+'Վարդենիս-25'!AN50+K.xach!AN50</f>
        <v>0</v>
      </c>
      <c r="AO50" s="111">
        <f>Հաղթանակ!AO50+'Նորք-25'!AO50+'Ձորակ-25'!AO50+'Վարդենիս-25'!AO50+K.xach!AO50</f>
        <v>0</v>
      </c>
      <c r="AP50" s="55">
        <f t="shared" si="0"/>
        <v>0</v>
      </c>
      <c r="AQ50" s="38">
        <f t="shared" si="1"/>
        <v>-1171.5999999999999</v>
      </c>
      <c r="AR50" s="38">
        <f t="shared" si="2"/>
        <v>-1171.5999999999999</v>
      </c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</row>
    <row r="51" spans="1:86" s="112" customFormat="1" ht="27.75" customHeight="1">
      <c r="A51" s="76"/>
      <c r="B51" s="70" t="s">
        <v>84</v>
      </c>
      <c r="C51" s="70" t="s">
        <v>85</v>
      </c>
      <c r="D51" s="107">
        <f>Հաղթանակ!D51+'Նորք-25'!D51+'Ձորակ-25'!D51+'Վարդենիս-25'!D51+K.xach!D51+'Vanazor HK'!D51</f>
        <v>1733659.3333333333</v>
      </c>
      <c r="E51" s="107">
        <f>Հաղթանակ!E51+'Նորք-25'!E51+'Ձորակ-25'!E51+'Վարդենիս-25'!E51+K.xach!E51+'Vanazor HK'!E51</f>
        <v>0</v>
      </c>
      <c r="F51" s="107">
        <f>Հաղթանակ!F51+'Նորք-25'!F51+'Ձորակ-25'!F51+'Վարդենիս-25'!F51+K.xach!F51+'Vanazor HK'!F51</f>
        <v>1631064.9777777779</v>
      </c>
      <c r="G51" s="107">
        <f>Հաղթանակ!G51+'Նորք-25'!G51+'Ձորակ-25'!G51+'Վարդենիս-25'!G51+K.xach!G51+'Vanazor HK'!G51</f>
        <v>0</v>
      </c>
      <c r="H51" s="107">
        <f>Հաղթանակ!H51+'Նորք-25'!H51+'Ձորակ-25'!H51+'Վարդենիս-25'!H51+K.xach!H51+'Vanazor HK'!H51</f>
        <v>1594239.2468771783</v>
      </c>
      <c r="I51" s="107">
        <f>Հաղթանակ!I51+'Նորք-25'!I51+'Ձորակ-25'!I51+'Վարդենիս-25'!I51+K.xach!I51+'Vanazor HK'!I51</f>
        <v>0</v>
      </c>
      <c r="J51" s="107">
        <f>Հաղթանակ!J51+'Նորք-25'!J51+'Ձորակ-25'!J51+'Վարդենիս-25'!J51+K.xach!J51+'Vanazor HK'!J51</f>
        <v>0</v>
      </c>
      <c r="K51" s="107">
        <f>Հաղթանակ!K51+'Նորք-25'!K51+'Ձորակ-25'!K51+'Վարդենիս-25'!K51+K.xach!K51+'Vanazor HK'!K51</f>
        <v>0</v>
      </c>
      <c r="L51" s="107">
        <f>Հաղթանակ!L51+'Նորք-25'!L51+'Ձորակ-25'!L51+'Վարդենիս-25'!L51+K.xach!L51+'Vanazor HK'!L51</f>
        <v>0</v>
      </c>
      <c r="M51" s="107">
        <f>Հաղթանակ!M51+'Նորք-25'!M51+'Ձորակ-25'!M51+'Վարդենիս-25'!M51+K.xach!M51+'Vanazor HK'!M51</f>
        <v>0</v>
      </c>
      <c r="N51" s="107">
        <f>Հաղթանակ!N51+'Նորք-25'!N51+'Ձորակ-25'!N51+'Վարդենիս-25'!N51+K.xach!N51+'Vanazor HK'!N51</f>
        <v>696647.16918120382</v>
      </c>
      <c r="O51" s="107">
        <f>Հաղթանակ!O51+'Նորք-25'!O51+'Ձորակ-25'!O51+'Վարդենիս-25'!O51+K.xach!O51+'Vanazor HK'!O51</f>
        <v>696647.16918120382</v>
      </c>
      <c r="P51" s="107">
        <f>Հաղթանակ!P51+'Նորք-25'!P51+'Ձորակ-25'!P51+'Վարդենիս-25'!P51+K.xach!P51+'Vanazor HK'!P51</f>
        <v>1393294.3383624076</v>
      </c>
      <c r="Q51" s="111">
        <f>Հաղթանակ!Q51+'Նորք-25'!Q51+'Ձորակ-25'!Q51+'Վարդենիս-25'!Q51+K.xach!Q51</f>
        <v>0</v>
      </c>
      <c r="R51" s="111">
        <f>Հաղթանակ!R51+'Նորք-25'!R51+'Ձորակ-25'!R51+'Վարդենիս-25'!R51+K.xach!R51</f>
        <v>696647.16918120382</v>
      </c>
      <c r="S51" s="111">
        <f>Հաղթանակ!S51+'Նորք-25'!S51+'Ձորակ-25'!S51+'Վարդենիս-25'!S51+K.xach!S51</f>
        <v>696647.16918120382</v>
      </c>
      <c r="T51" s="111">
        <f>Հաղթանակ!T51+'Նորք-25'!T51+'Ձորակ-25'!T51+'Վարդենիս-25'!T51+K.xach!T51</f>
        <v>1393294.3383624076</v>
      </c>
      <c r="U51" s="111">
        <f>Հաղթանակ!U51+'Նորք-25'!U51+'Ձորակ-25'!U51+'Վարդենիս-25'!U51+K.xach!U51</f>
        <v>0</v>
      </c>
      <c r="V51" s="111">
        <f>Հաղթանակ!V51+'Նորք-25'!V51+'Ձորակ-25'!V51+'Վարդենիս-25'!V51+K.xach!V51</f>
        <v>696647.16918120382</v>
      </c>
      <c r="W51" s="111">
        <f>Հաղթանակ!W51+'Նորք-25'!W51+'Ձորակ-25'!W51+'Վարդենիս-25'!W51+K.xach!W51</f>
        <v>696647.16918120382</v>
      </c>
      <c r="X51" s="111">
        <f>Հաղթանակ!X51+'Նորք-25'!X51+'Ձորակ-25'!X51+'Վարդենիս-25'!X51+K.xach!X51</f>
        <v>1393294.3383624076</v>
      </c>
      <c r="Y51" s="111">
        <f>Հաղթանակ!Y51+'Նորք-25'!Y51+'Ձորակ-25'!Y51+'Վարդենիս-25'!Y51+K.xach!Y51</f>
        <v>0</v>
      </c>
      <c r="Z51" s="111">
        <f>Հաղթանակ!Z51+'Նորք-25'!Z51+'Ձորակ-25'!Z51+'Վարդենիս-25'!Z51+K.xach!Z51</f>
        <v>696647.16918120382</v>
      </c>
      <c r="AA51" s="111">
        <f>Հաղթանակ!AA51+'Նորք-25'!AA51+'Ձորակ-25'!AA51+'Վարդենիս-25'!AA51+K.xach!AA51</f>
        <v>696647.16918120382</v>
      </c>
      <c r="AB51" s="111">
        <f>Հաղթանակ!AB51+'Նորք-25'!AB51+'Ձորակ-25'!AB51+'Վարդենիս-25'!AB51+K.xach!AB51</f>
        <v>1393294.3383624076</v>
      </c>
      <c r="AC51" s="111">
        <f>Հաղթանակ!R51+'Նորք-25'!R51+'Ձորակ-25'!R51+'Վարդենիս-25'!R51+K.xach!R51</f>
        <v>696647.16918120382</v>
      </c>
      <c r="AD51" s="111">
        <f>Հաղթանակ!S51+'Նորք-25'!S51+'Ձորակ-25'!S51+'Վարդենիս-25'!S51+K.xach!S51</f>
        <v>696647.16918120382</v>
      </c>
      <c r="AE51" s="111">
        <f>Հաղթանակ!T51+'Նորք-25'!T51+'Ձորակ-25'!T51+'Վարդենիս-25'!T51+K.xach!T51</f>
        <v>1393294.3383624076</v>
      </c>
      <c r="AF51" s="111">
        <f>Հաղթանակ!AF51+'Նորք-25'!AF51+'Ձորակ-25'!AF51+'Վարդենիս-25'!AF51+K.xach!AF51</f>
        <v>348323.58459060191</v>
      </c>
      <c r="AG51" s="111">
        <f>Հաղթանակ!AG51+'Նորք-25'!AG51+'Ձորակ-25'!AG51+'Վարդենիս-25'!AG51+K.xach!AG51</f>
        <v>348323.58459060191</v>
      </c>
      <c r="AH51" s="111">
        <f>Հաղթանակ!AH51+'Նորք-25'!AH51+'Ձորակ-25'!AH51+'Վարդենիս-25'!AH51+K.xach!AH51</f>
        <v>696647.16918120382</v>
      </c>
      <c r="AI51" s="111">
        <f>Հաղթանակ!AI51+'Նորք-25'!AI51+'Ձորակ-25'!AI51+'Վարդենիս-25'!AI51+K.xach!AI51</f>
        <v>348323.58459060191</v>
      </c>
      <c r="AJ51" s="111">
        <f>Հաղթանակ!AJ51+'Նորք-25'!AJ51+'Ձորակ-25'!AJ51+'Վարդենիս-25'!AJ51+K.xach!AJ51</f>
        <v>1044970.7537718059</v>
      </c>
      <c r="AK51" s="111">
        <f>Հաղթանակ!AK51+'Նորք-25'!AK51+'Ձորակ-25'!AK51+'Վարդենիս-25'!AK51+K.xach!AK51</f>
        <v>348323.58459060191</v>
      </c>
      <c r="AL51" s="111">
        <f>Հաղթանակ!AL51+'Նորք-25'!AL51+'Ձորակ-25'!AL51+'Վարդենիս-25'!AL51+K.xach!AL51</f>
        <v>0</v>
      </c>
      <c r="AM51" s="111">
        <f>Հաղթանակ!AM51+'Նորք-25'!AM51+'Ձորակ-25'!AM51+'Վարդենիս-25'!AM51+K.xach!AM51</f>
        <v>0</v>
      </c>
      <c r="AN51" s="111">
        <f>Հաղթանակ!AN51+'Նորք-25'!AN51+'Ձորակ-25'!AN51+'Վարդենիս-25'!AN51+K.xach!AN51</f>
        <v>0</v>
      </c>
      <c r="AO51" s="111">
        <f>Հաղթանակ!AO51+'Նորք-25'!AO51+'Ձորակ-25'!AO51+'Վարդենիս-25'!AO51+K.xach!AO51</f>
        <v>0</v>
      </c>
      <c r="AP51" s="55">
        <f t="shared" si="0"/>
        <v>-200944.90851477068</v>
      </c>
      <c r="AQ51" s="38">
        <f t="shared" si="1"/>
        <v>-36825.730900599621</v>
      </c>
      <c r="AR51" s="38">
        <f t="shared" si="2"/>
        <v>-237770.6394153703</v>
      </c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</row>
    <row r="52" spans="1:86" s="112" customFormat="1" ht="31.5" customHeight="1">
      <c r="A52" s="76"/>
      <c r="B52" s="70" t="s">
        <v>86</v>
      </c>
      <c r="C52" s="70" t="s">
        <v>56</v>
      </c>
      <c r="D52" s="107">
        <f>Հաղթանակ!D52+'Նորք-25'!D52+'Ձորակ-25'!D52+'Վարդենիս-25'!D52+K.xach!D52+'Vanazor HK'!D52</f>
        <v>60816.299999999996</v>
      </c>
      <c r="E52" s="107">
        <f>Հաղթանակ!E52+'Նորք-25'!E52+'Ձորակ-25'!E52+'Վարդենիս-25'!E52+K.xach!E52+'Vanazor HK'!E52</f>
        <v>781.5</v>
      </c>
      <c r="F52" s="107">
        <f>Հաղթանակ!F52+'Նորք-25'!F52+'Ձորակ-25'!F52+'Վարդենիս-25'!F52+K.xach!F52+'Vanazor HK'!F52</f>
        <v>56286.7</v>
      </c>
      <c r="G52" s="107">
        <f>Հաղթանակ!G52+'Նորք-25'!G52+'Ձորակ-25'!G52+'Վարդենիս-25'!G52+K.xach!G52+'Vanazor HK'!G52</f>
        <v>324.60000000000002</v>
      </c>
      <c r="H52" s="107">
        <f>Հաղթանակ!H52+'Նորք-25'!H52+'Ձորակ-25'!H52+'Վարդենիս-25'!H52+K.xach!H52+'Vanazor HK'!H52</f>
        <v>65519.623299999999</v>
      </c>
      <c r="I52" s="107">
        <f>Հաղթանակ!I52+'Նորք-25'!I52+'Ձորակ-25'!I52+'Վարդենիս-25'!I52+K.xach!I52+'Vanazor HK'!I52</f>
        <v>0</v>
      </c>
      <c r="J52" s="107">
        <f>Հաղթանակ!J52+'Նորք-25'!J52+'Ձորակ-25'!J52+'Վարդենիս-25'!J52+K.xach!J52+'Vanazor HK'!J52</f>
        <v>0</v>
      </c>
      <c r="K52" s="107">
        <f>Հաղթանակ!K52+'Նորք-25'!K52+'Ձորակ-25'!K52+'Վարդենիս-25'!K52+K.xach!K52+'Vanazor HK'!K52</f>
        <v>0</v>
      </c>
      <c r="L52" s="107">
        <f>Հաղթանակ!L52+'Նորք-25'!L52+'Ձորակ-25'!L52+'Վարդենիս-25'!L52+K.xach!L52+'Vanazor HK'!L52</f>
        <v>0</v>
      </c>
      <c r="M52" s="107">
        <f>Հաղթանակ!M52+'Նորք-25'!M52+'Ձորակ-25'!M52+'Վարդենիս-25'!M52+K.xach!M52+'Vanazor HK'!M52</f>
        <v>0</v>
      </c>
      <c r="N52" s="107">
        <f>Հաղթանակ!N52+'Նորք-25'!N52+'Ձորակ-25'!N52+'Վարդենիս-25'!N52+K.xach!N52+'Vanazor HK'!N52</f>
        <v>35515.792815000001</v>
      </c>
      <c r="O52" s="107">
        <f>Հաղթանակ!O52+'Նորք-25'!O52+'Ձորակ-25'!O52+'Վարդենիս-25'!O52+K.xach!O52+'Vanazor HK'!O52</f>
        <v>35515.792815000001</v>
      </c>
      <c r="P52" s="107">
        <f>Հաղթանակ!P52+'Նորք-25'!P52+'Ձորակ-25'!P52+'Վարդենիս-25'!P52+K.xach!P52+'Vanazor HK'!P52</f>
        <v>71031.585630000001</v>
      </c>
      <c r="Q52" s="111">
        <f>Հաղթանակ!Q52+'Նորք-25'!Q52+'Ձորակ-25'!Q52+'Վարդենիս-25'!Q52+K.xach!Q52</f>
        <v>0</v>
      </c>
      <c r="R52" s="111">
        <f>Հաղթանակ!R52+'Նորք-25'!R52+'Ձորակ-25'!R52+'Վարդենիս-25'!R52+K.xach!R52</f>
        <v>35515.792815000001</v>
      </c>
      <c r="S52" s="111">
        <f>Հաղթանակ!S52+'Նորք-25'!S52+'Ձորակ-25'!S52+'Վարդենիս-25'!S52+K.xach!S52</f>
        <v>35515.792815000001</v>
      </c>
      <c r="T52" s="111">
        <f>Հաղթանակ!T52+'Նորք-25'!T52+'Ձորակ-25'!T52+'Վարդենիս-25'!T52+K.xach!T52</f>
        <v>71031.585630000001</v>
      </c>
      <c r="U52" s="111">
        <f>Հաղթանակ!U52+'Նորք-25'!U52+'Ձորակ-25'!U52+'Վարդենիս-25'!U52+K.xach!U52</f>
        <v>0</v>
      </c>
      <c r="V52" s="111">
        <f>Հաղթանակ!V52+'Նորք-25'!V52+'Ձորակ-25'!V52+'Վարդենիս-25'!V52+K.xach!V52</f>
        <v>35515.792815000001</v>
      </c>
      <c r="W52" s="111">
        <f>Հաղթանակ!W52+'Նորք-25'!W52+'Ձորակ-25'!W52+'Վարդենիս-25'!W52+K.xach!W52</f>
        <v>35515.792815000001</v>
      </c>
      <c r="X52" s="111">
        <f>Հաղթանակ!X52+'Նորք-25'!X52+'Ձորակ-25'!X52+'Վարդենիս-25'!X52+K.xach!X52</f>
        <v>71031.585630000001</v>
      </c>
      <c r="Y52" s="111">
        <f>Հաղթանակ!Y52+'Նորք-25'!Y52+'Ձորակ-25'!Y52+'Վարդենիս-25'!Y52+K.xach!Y52</f>
        <v>0</v>
      </c>
      <c r="Z52" s="111">
        <f>Հաղթանակ!Z52+'Նորք-25'!Z52+'Ձորակ-25'!Z52+'Վարդենիս-25'!Z52+K.xach!Z52</f>
        <v>35515.792815000001</v>
      </c>
      <c r="AA52" s="111">
        <f>Հաղթանակ!AA52+'Նորք-25'!AA52+'Ձորակ-25'!AA52+'Վարդենիս-25'!AA52+K.xach!AA52</f>
        <v>35515.792815000001</v>
      </c>
      <c r="AB52" s="111">
        <f>Հաղթանակ!AB52+'Նորք-25'!AB52+'Ձորակ-25'!AB52+'Վարդենիս-25'!AB52+K.xach!AB52</f>
        <v>71031.585630000001</v>
      </c>
      <c r="AC52" s="111">
        <f>Հաղթանակ!R52+'Նորք-25'!R52+'Ձորակ-25'!R52+'Վարդենիս-25'!R52+K.xach!R52</f>
        <v>35515.792815000001</v>
      </c>
      <c r="AD52" s="111">
        <f>Հաղթանակ!S52+'Նորք-25'!S52+'Ձորակ-25'!S52+'Վարդենիս-25'!S52+K.xach!S52</f>
        <v>35515.792815000001</v>
      </c>
      <c r="AE52" s="111">
        <f>Հաղթանակ!T52+'Նորք-25'!T52+'Ձորակ-25'!T52+'Վարդենիս-25'!T52+K.xach!T52</f>
        <v>71031.585630000001</v>
      </c>
      <c r="AF52" s="111">
        <f>Հաղթանակ!AF52+'Նորք-25'!AF52+'Ձորակ-25'!AF52+'Վարդենիս-25'!AF52+K.xach!AF52</f>
        <v>17757.8964075</v>
      </c>
      <c r="AG52" s="111">
        <f>Հաղթանակ!AG52+'Նորք-25'!AG52+'Ձորակ-25'!AG52+'Վարդենիս-25'!AG52+K.xach!AG52</f>
        <v>17757.8964075</v>
      </c>
      <c r="AH52" s="111">
        <f>Հաղթանակ!AH52+'Նորք-25'!AH52+'Ձորակ-25'!AH52+'Վարդենիս-25'!AH52+K.xach!AH52</f>
        <v>35515.792815000001</v>
      </c>
      <c r="AI52" s="111">
        <f>Հաղթանակ!AI52+'Նորք-25'!AI52+'Ձորակ-25'!AI52+'Վարդենիս-25'!AI52+K.xach!AI52</f>
        <v>17757.8964075</v>
      </c>
      <c r="AJ52" s="111">
        <f>Հաղթանակ!AJ52+'Նորք-25'!AJ52+'Ձորակ-25'!AJ52+'Վարդենիս-25'!AJ52+K.xach!AJ52</f>
        <v>53273.689222500005</v>
      </c>
      <c r="AK52" s="111">
        <f>Հաղթանակ!AK52+'Նորք-25'!AK52+'Ձորակ-25'!AK52+'Վարդենիս-25'!AK52+K.xach!AK52</f>
        <v>17757.8964075</v>
      </c>
      <c r="AL52" s="111">
        <f>Հաղթանակ!AL52+'Նորք-25'!AL52+'Ձորակ-25'!AL52+'Վարդենիս-25'!AL52+K.xach!AL52</f>
        <v>0</v>
      </c>
      <c r="AM52" s="111">
        <f>Հաղթանակ!AM52+'Նորք-25'!AM52+'Ձորակ-25'!AM52+'Վարդենիս-25'!AM52+K.xach!AM52</f>
        <v>0</v>
      </c>
      <c r="AN52" s="111">
        <f>Հաղթանակ!AN52+'Նորք-25'!AN52+'Ձորակ-25'!AN52+'Վարդենիս-25'!AN52+K.xach!AN52</f>
        <v>0</v>
      </c>
      <c r="AO52" s="111">
        <f>Հաղթանակ!AO52+'Նորք-25'!AO52+'Ձորակ-25'!AO52+'Վարդենիս-25'!AO52+K.xach!AO52</f>
        <v>0</v>
      </c>
      <c r="AP52" s="55">
        <f t="shared" si="0"/>
        <v>5511.9623300000021</v>
      </c>
      <c r="AQ52" s="38">
        <f t="shared" si="1"/>
        <v>9232.9233000000022</v>
      </c>
      <c r="AR52" s="38">
        <f t="shared" si="2"/>
        <v>14744.885630000004</v>
      </c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</row>
    <row r="53" spans="1:86" s="112" customFormat="1" ht="21" customHeight="1">
      <c r="A53" s="76"/>
      <c r="B53" s="70" t="s">
        <v>87</v>
      </c>
      <c r="C53" s="70" t="s">
        <v>88</v>
      </c>
      <c r="D53" s="107">
        <f>Հաղթանակ!D53+'Նորք-25'!D53+'Ձորակ-25'!D53+'Վարդենիս-25'!D53+K.xach!D53+'Vanazor HK'!D53</f>
        <v>386669.87769784173</v>
      </c>
      <c r="E53" s="107">
        <f>Հաղթանակ!E53+'Նորք-25'!E53+'Ձորակ-25'!E53+'Վարդենիս-25'!E53+K.xach!E53+'Vanazor HK'!E53</f>
        <v>0</v>
      </c>
      <c r="F53" s="107">
        <f>Հաղթանակ!F53+'Նորք-25'!F53+'Ձորակ-25'!F53+'Վարդենիս-25'!F53+K.xach!F53+'Vanazor HK'!F53</f>
        <v>379260.8489208633</v>
      </c>
      <c r="G53" s="107">
        <f>Հաղթանակ!G53+'Նորք-25'!G53+'Ձորակ-25'!G53+'Վարդենիս-25'!G53+K.xach!G53+'Vanazor HK'!G53</f>
        <v>0</v>
      </c>
      <c r="H53" s="107">
        <f>Հաղթանակ!H53+'Նորք-25'!H53+'Ձորակ-25'!H53+'Վարդենիս-25'!H53+K.xach!H53+'Vanazor HK'!H53</f>
        <v>455947.7741823243</v>
      </c>
      <c r="I53" s="107">
        <f>Հաղթանակ!I53+'Նորք-25'!I53+'Ձորակ-25'!I53+'Վարդենիս-25'!I53+K.xach!I53+'Vanazor HK'!I53</f>
        <v>0</v>
      </c>
      <c r="J53" s="107">
        <f>Հաղթանակ!J53+'Նորք-25'!J53+'Ձորակ-25'!J53+'Վարդենիս-25'!J53+K.xach!J53+'Vanazor HK'!J53</f>
        <v>0</v>
      </c>
      <c r="K53" s="107">
        <f>Հաղթանակ!K53+'Նորք-25'!K53+'Ձորակ-25'!K53+'Վարդենիս-25'!K53+K.xach!K53+'Vanazor HK'!K53</f>
        <v>0</v>
      </c>
      <c r="L53" s="107">
        <f>Հաղթանակ!L53+'Նորք-25'!L53+'Ձորակ-25'!L53+'Վարդենիս-25'!L53+K.xach!L53+'Vanazor HK'!L53</f>
        <v>0</v>
      </c>
      <c r="M53" s="107">
        <f>Հաղթանակ!M53+'Նորք-25'!M53+'Ձորակ-25'!M53+'Վարդենիս-25'!M53+K.xach!M53+'Vanazor HK'!M53</f>
        <v>0</v>
      </c>
      <c r="N53" s="107">
        <f>Հաղթանակ!N53+'Նորք-25'!N53+'Ձորակ-25'!N53+'Վարդենիս-25'!N53+K.xach!N53+'Vanazor HK'!N53</f>
        <v>124909.18580375783</v>
      </c>
      <c r="O53" s="107">
        <f>Հաղթանակ!O53+'Նորք-25'!O53+'Ձորակ-25'!O53+'Վարդենիս-25'!O53+K.xach!O53+'Vanazor HK'!O53</f>
        <v>124909.18580375783</v>
      </c>
      <c r="P53" s="107">
        <f>Հաղթանակ!P53+'Նորք-25'!P53+'Ձորակ-25'!P53+'Վարդենիս-25'!P53+K.xach!P53+'Vanazor HK'!P53</f>
        <v>249818.37160751567</v>
      </c>
      <c r="Q53" s="111">
        <f>Հաղթանակ!Q53+'Նորք-25'!Q53+'Ձորակ-25'!Q53+'Վարդենիս-25'!Q53+K.xach!Q53</f>
        <v>0</v>
      </c>
      <c r="R53" s="111">
        <f>Հաղթանակ!R53+'Նորք-25'!R53+'Ձորակ-25'!R53+'Վարդենիս-25'!R53+K.xach!R53</f>
        <v>124909.18580375783</v>
      </c>
      <c r="S53" s="111">
        <f>Հաղթանակ!S53+'Նորք-25'!S53+'Ձորակ-25'!S53+'Վարդենիս-25'!S53+K.xach!S53</f>
        <v>124909.18580375783</v>
      </c>
      <c r="T53" s="111">
        <f>Հաղթանակ!T53+'Նորք-25'!T53+'Ձորակ-25'!T53+'Վարդենիս-25'!T53+K.xach!T53</f>
        <v>249818.37160751567</v>
      </c>
      <c r="U53" s="111">
        <f>Հաղթանակ!U53+'Նորք-25'!U53+'Ձորակ-25'!U53+'Վարդենիս-25'!U53+K.xach!U53</f>
        <v>0</v>
      </c>
      <c r="V53" s="111">
        <f>Հաղթանակ!V53+'Նորք-25'!V53+'Ձորակ-25'!V53+'Վարդենիս-25'!V53+K.xach!V53</f>
        <v>124909.18580375783</v>
      </c>
      <c r="W53" s="111">
        <f>Հաղթանակ!W53+'Նորք-25'!W53+'Ձորակ-25'!W53+'Վարդենիս-25'!W53+K.xach!W53</f>
        <v>124909.18580375783</v>
      </c>
      <c r="X53" s="111">
        <f>Հաղթանակ!X53+'Նորք-25'!X53+'Ձորակ-25'!X53+'Վարդենիս-25'!X53+K.xach!X53</f>
        <v>249818.37160751567</v>
      </c>
      <c r="Y53" s="111">
        <f>Հաղթանակ!Y53+'Նորք-25'!Y53+'Ձորակ-25'!Y53+'Վարդենիս-25'!Y53+K.xach!Y53</f>
        <v>0</v>
      </c>
      <c r="Z53" s="111">
        <f>Հաղթանակ!Z53+'Նորք-25'!Z53+'Ձորակ-25'!Z53+'Վարդենիս-25'!Z53+K.xach!Z53</f>
        <v>124909.18580375783</v>
      </c>
      <c r="AA53" s="111">
        <f>Հաղթանակ!AA53+'Նորք-25'!AA53+'Ձորակ-25'!AA53+'Վարդենիս-25'!AA53+K.xach!AA53</f>
        <v>124909.18580375783</v>
      </c>
      <c r="AB53" s="111">
        <f>Հաղթանակ!AB53+'Նորք-25'!AB53+'Ձորակ-25'!AB53+'Վարդենիս-25'!AB53+K.xach!AB53</f>
        <v>249818.37160751567</v>
      </c>
      <c r="AC53" s="111">
        <f>Հաղթանակ!R53+'Նորք-25'!R53+'Ձորակ-25'!R53+'Վարդենիս-25'!R53+K.xach!R53</f>
        <v>124909.18580375783</v>
      </c>
      <c r="AD53" s="111">
        <f>Հաղթանակ!S53+'Նորք-25'!S53+'Ձորակ-25'!S53+'Վարդենիս-25'!S53+K.xach!S53</f>
        <v>124909.18580375783</v>
      </c>
      <c r="AE53" s="111">
        <f>Հաղթանակ!T53+'Նորք-25'!T53+'Ձորակ-25'!T53+'Վարդենիս-25'!T53+K.xach!T53</f>
        <v>249818.37160751567</v>
      </c>
      <c r="AF53" s="111">
        <f>Հաղթանակ!AF53+'Նորք-25'!AF53+'Ձորակ-25'!AF53+'Վարդենիս-25'!AF53+K.xach!AF53</f>
        <v>62454.592901878917</v>
      </c>
      <c r="AG53" s="111">
        <f>Հաղթանակ!AG53+'Նորք-25'!AG53+'Ձորակ-25'!AG53+'Վարդենիս-25'!AG53+K.xach!AG53</f>
        <v>62454.592901878917</v>
      </c>
      <c r="AH53" s="111">
        <f>Հաղթանակ!AH53+'Նորք-25'!AH53+'Ձորակ-25'!AH53+'Վարդենիս-25'!AH53+K.xach!AH53</f>
        <v>124909.18580375783</v>
      </c>
      <c r="AI53" s="111">
        <f>Հաղթանակ!AI53+'Նորք-25'!AI53+'Ձորակ-25'!AI53+'Վարդենիս-25'!AI53+K.xach!AI53</f>
        <v>62454.592901878917</v>
      </c>
      <c r="AJ53" s="111">
        <f>Հաղթանակ!AJ53+'Նորք-25'!AJ53+'Ձորակ-25'!AJ53+'Վարդենիս-25'!AJ53+K.xach!AJ53</f>
        <v>187363.77870563674</v>
      </c>
      <c r="AK53" s="111">
        <f>Հաղթանակ!AK53+'Նորք-25'!AK53+'Ձորակ-25'!AK53+'Վարդենիս-25'!AK53+K.xach!AK53</f>
        <v>62454.592901878917</v>
      </c>
      <c r="AL53" s="111">
        <f>Հաղթանակ!AL53+'Նորք-25'!AL53+'Ձորակ-25'!AL53+'Վարդենիս-25'!AL53+K.xach!AL53</f>
        <v>0</v>
      </c>
      <c r="AM53" s="111">
        <f>Հաղթանակ!AM53+'Նորք-25'!AM53+'Ձորակ-25'!AM53+'Վարդենիս-25'!AM53+K.xach!AM53</f>
        <v>0</v>
      </c>
      <c r="AN53" s="111">
        <f>Հաղթանակ!AN53+'Նորք-25'!AN53+'Ձորակ-25'!AN53+'Վարդենիս-25'!AN53+K.xach!AN53</f>
        <v>0</v>
      </c>
      <c r="AO53" s="111">
        <f>Հաղթանակ!AO53+'Նորք-25'!AO53+'Ձորակ-25'!AO53+'Վարդենիս-25'!AO53+K.xach!AO53</f>
        <v>0</v>
      </c>
      <c r="AP53" s="55">
        <f t="shared" si="0"/>
        <v>-206129.40257480863</v>
      </c>
      <c r="AQ53" s="38">
        <f t="shared" si="1"/>
        <v>76686.925261461001</v>
      </c>
      <c r="AR53" s="38">
        <f t="shared" si="2"/>
        <v>-129442.47731334763</v>
      </c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</row>
    <row r="54" spans="1:86" s="112" customFormat="1" ht="22.5" customHeight="1">
      <c r="A54" s="76"/>
      <c r="B54" s="70" t="s">
        <v>89</v>
      </c>
      <c r="C54" s="70" t="s">
        <v>90</v>
      </c>
      <c r="D54" s="107">
        <f>Հաղթանակ!D54+'Նորք-25'!D54+'Ձորակ-25'!D54+'Վարդենիս-25'!D54+K.xach!D54+'Vanazor HK'!D54</f>
        <v>0</v>
      </c>
      <c r="E54" s="107">
        <f>Հաղթանակ!E54+'Նորք-25'!E54+'Ձորակ-25'!E54+'Վարդենիս-25'!E54+K.xach!E54+'Vanazor HK'!E54</f>
        <v>0</v>
      </c>
      <c r="F54" s="107">
        <f>Հաղթանակ!F54+'Նորք-25'!F54+'Ձորակ-25'!F54+'Վարդենիս-25'!F54+K.xach!F54+'Vanazor HK'!F54</f>
        <v>0</v>
      </c>
      <c r="G54" s="107">
        <f>Հաղթանակ!G54+'Նորք-25'!G54+'Ձորակ-25'!G54+'Վարդենիս-25'!G54+K.xach!G54+'Vanazor HK'!G54</f>
        <v>0</v>
      </c>
      <c r="H54" s="107">
        <f>Հաղթանակ!H54+'Նորք-25'!H54+'Ձորակ-25'!H54+'Վարդենիս-25'!H54+K.xach!H54+'Vanazor HK'!H54</f>
        <v>0</v>
      </c>
      <c r="I54" s="107">
        <f>Հաղթանակ!I54+'Նորք-25'!I54+'Ձորակ-25'!I54+'Վարդենիս-25'!I54+K.xach!I54+'Vanazor HK'!I54</f>
        <v>0</v>
      </c>
      <c r="J54" s="107">
        <f>Հաղթանակ!J54+'Նորք-25'!J54+'Ձորակ-25'!J54+'Վարդենիս-25'!J54+K.xach!J54+'Vanazor HK'!J54</f>
        <v>0</v>
      </c>
      <c r="K54" s="107">
        <f>Հաղթանակ!K54+'Նորք-25'!K54+'Ձորակ-25'!K54+'Վարդենիս-25'!K54+K.xach!K54+'Vanazor HK'!K54</f>
        <v>0</v>
      </c>
      <c r="L54" s="107">
        <f>Հաղթանակ!L54+'Նորք-25'!L54+'Ձորակ-25'!L54+'Վարդենիս-25'!L54+K.xach!L54+'Vanazor HK'!L54</f>
        <v>0</v>
      </c>
      <c r="M54" s="107">
        <f>Հաղթանակ!M54+'Նորք-25'!M54+'Ձորակ-25'!M54+'Վարդենիս-25'!M54+K.xach!M54+'Vanazor HK'!M54</f>
        <v>0</v>
      </c>
      <c r="N54" s="107">
        <f>Հաղթանակ!N54+'Նորք-25'!N54+'Ձորակ-25'!N54+'Վարդենիս-25'!N54+K.xach!N54+'Vanazor HK'!N54</f>
        <v>0</v>
      </c>
      <c r="O54" s="107">
        <f>Հաղթանակ!O54+'Նորք-25'!O54+'Ձորակ-25'!O54+'Վարդենիս-25'!O54+K.xach!O54+'Vanazor HK'!O54</f>
        <v>0</v>
      </c>
      <c r="P54" s="107">
        <f>Հաղթանակ!P54+'Նորք-25'!P54+'Ձորակ-25'!P54+'Վարդենիս-25'!P54+K.xach!P54+'Vanazor HK'!P54</f>
        <v>132219.90257480863</v>
      </c>
      <c r="Q54" s="111">
        <f>Հաղթանակ!Q54+'Նորք-25'!Q54+'Ձորակ-25'!Q54+'Վարդենիս-25'!Q54+K.xach!Q54</f>
        <v>0</v>
      </c>
      <c r="R54" s="111">
        <f>Հաղթանակ!R54+'Նորք-25'!R54+'Ձորակ-25'!R54+'Վարդենիս-25'!R54+K.xach!R54</f>
        <v>0</v>
      </c>
      <c r="S54" s="111">
        <f>Հաղթանակ!S54+'Նորք-25'!S54+'Ձորակ-25'!S54+'Վարդենիս-25'!S54+K.xach!S54</f>
        <v>0</v>
      </c>
      <c r="T54" s="111">
        <f>Հաղթանակ!T54+'Նորք-25'!T54+'Ձորակ-25'!T54+'Վարդենիս-25'!T54+K.xach!T54</f>
        <v>132219.90257480863</v>
      </c>
      <c r="U54" s="111">
        <f>Հաղթանակ!U54+'Նորք-25'!U54+'Ձորակ-25'!U54+'Վարդենիս-25'!U54+K.xach!U54</f>
        <v>0</v>
      </c>
      <c r="V54" s="111">
        <f>Հաղթանակ!V54+'Նորք-25'!V54+'Ձորակ-25'!V54+'Վարդենիս-25'!V54+K.xach!V54</f>
        <v>0</v>
      </c>
      <c r="W54" s="111">
        <f>Հաղթանակ!W54+'Նորք-25'!W54+'Ձորակ-25'!W54+'Վարդենիս-25'!W54+K.xach!W54</f>
        <v>0</v>
      </c>
      <c r="X54" s="111">
        <f>Հաղթանակ!X54+'Նորք-25'!X54+'Ձորակ-25'!X54+'Վարդենիս-25'!X54+K.xach!X54</f>
        <v>132219.90257480863</v>
      </c>
      <c r="Y54" s="111">
        <f>Հաղթանակ!Y54+'Նորք-25'!Y54+'Ձորակ-25'!Y54+'Վարդենիս-25'!Y54+K.xach!Y54</f>
        <v>0</v>
      </c>
      <c r="Z54" s="111">
        <f>Հաղթանակ!Z54+'Նորք-25'!Z54+'Ձորակ-25'!Z54+'Վարդենիս-25'!Z54+K.xach!Z54</f>
        <v>0</v>
      </c>
      <c r="AA54" s="111">
        <f>Հաղթանակ!AA54+'Նորք-25'!AA54+'Ձորակ-25'!AA54+'Վարդենիս-25'!AA54+K.xach!AA54</f>
        <v>0</v>
      </c>
      <c r="AB54" s="111">
        <f>Հաղթանակ!AB54+'Նորք-25'!AB54+'Ձորակ-25'!AB54+'Վարդենիս-25'!AB54+K.xach!AB54</f>
        <v>132219.90257480863</v>
      </c>
      <c r="AC54" s="111">
        <f>Հաղթանակ!R54+'Նորք-25'!R54+'Ձորակ-25'!R54+'Վարդենիս-25'!R54+K.xach!R54</f>
        <v>0</v>
      </c>
      <c r="AD54" s="111">
        <f>Հաղթանակ!S54+'Նորք-25'!S54+'Ձորակ-25'!S54+'Վարդենիս-25'!S54+K.xach!S54</f>
        <v>0</v>
      </c>
      <c r="AE54" s="111">
        <f>Հաղթանակ!T54+'Նորք-25'!T54+'Ձորակ-25'!T54+'Վարդենիս-25'!T54+K.xach!T54</f>
        <v>132219.90257480863</v>
      </c>
      <c r="AF54" s="111">
        <f>Հաղթանակ!AF54+'Նորք-25'!AF54+'Ձորակ-25'!AF54+'Վարդենիս-25'!AF54+K.xach!AF54</f>
        <v>0</v>
      </c>
      <c r="AG54" s="111">
        <f>Հաղթանակ!AG54+'Նորք-25'!AG54+'Ձորակ-25'!AG54+'Վարդենիս-25'!AG54+K.xach!AG54</f>
        <v>0</v>
      </c>
      <c r="AH54" s="111">
        <f>Հաղթանակ!AH54+'Նորք-25'!AH54+'Ձորակ-25'!AH54+'Վարդենիս-25'!AH54+K.xach!AH54</f>
        <v>0</v>
      </c>
      <c r="AI54" s="111">
        <f>Հաղթանակ!AI54+'Նորք-25'!AI54+'Ձորակ-25'!AI54+'Վարդենիս-25'!AI54+K.xach!AI54</f>
        <v>0</v>
      </c>
      <c r="AJ54" s="111">
        <f>Հաղթանակ!AJ54+'Նորք-25'!AJ54+'Ձորակ-25'!AJ54+'Վարդենիս-25'!AJ54+K.xach!AJ54</f>
        <v>0</v>
      </c>
      <c r="AK54" s="111">
        <f>Հաղթանակ!AK54+'Նորք-25'!AK54+'Ձորակ-25'!AK54+'Վարդենիս-25'!AK54+K.xach!AK54</f>
        <v>132219.90257480863</v>
      </c>
      <c r="AL54" s="111">
        <f>Հաղթանակ!AL54+'Նորք-25'!AL54+'Ձորակ-25'!AL54+'Վարդենիս-25'!AL54+K.xach!AL54</f>
        <v>0</v>
      </c>
      <c r="AM54" s="111">
        <f>Հաղթանակ!AM54+'Նորք-25'!AM54+'Ձորակ-25'!AM54+'Վարդենիս-25'!AM54+K.xach!AM54</f>
        <v>0</v>
      </c>
      <c r="AN54" s="111">
        <f>Հաղթանակ!AN54+'Նորք-25'!AN54+'Ձորակ-25'!AN54+'Վարդենիս-25'!AN54+K.xach!AN54</f>
        <v>0</v>
      </c>
      <c r="AO54" s="111">
        <f>Հաղթանակ!AO54+'Նորք-25'!AO54+'Ձորակ-25'!AO54+'Վարդենիս-25'!AO54+K.xach!AO54</f>
        <v>0</v>
      </c>
      <c r="AP54" s="55">
        <f t="shared" si="0"/>
        <v>132219.90257480863</v>
      </c>
      <c r="AQ54" s="38">
        <f t="shared" si="1"/>
        <v>0</v>
      </c>
      <c r="AR54" s="38">
        <f t="shared" si="2"/>
        <v>132219.90257480863</v>
      </c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</row>
    <row r="55" spans="1:86" s="112" customFormat="1" ht="22.5" customHeight="1">
      <c r="A55" s="76"/>
      <c r="B55" s="70" t="s">
        <v>91</v>
      </c>
      <c r="C55" s="70" t="s">
        <v>88</v>
      </c>
      <c r="D55" s="107">
        <f>Հաղթանակ!D55+'Նորք-25'!D55+'Ձորակ-25'!D55+'Վարդենիս-25'!D55+K.xach!D55+'Vanazor HK'!D55</f>
        <v>0</v>
      </c>
      <c r="E55" s="107">
        <f>Հաղթանակ!E55+'Նորք-25'!E55+'Ձորակ-25'!E55+'Վարդենիս-25'!E55+K.xach!E55+'Vanazor HK'!E55</f>
        <v>0</v>
      </c>
      <c r="F55" s="107">
        <f>Հաղթանակ!F55+'Նորք-25'!F55+'Ձորակ-25'!F55+'Վարդենիս-25'!F55+K.xach!F55+'Vanazor HK'!F55</f>
        <v>0</v>
      </c>
      <c r="G55" s="107">
        <f>Հաղթանակ!G55+'Նորք-25'!G55+'Ձորակ-25'!G55+'Վարդենիս-25'!G55+K.xach!G55+'Vanazor HK'!G55</f>
        <v>0</v>
      </c>
      <c r="H55" s="107">
        <f>Հաղթանակ!H55+'Նորք-25'!H55+'Ձորակ-25'!H55+'Վարդենիս-25'!H55+K.xach!H55+'Vanazor HK'!H55</f>
        <v>0</v>
      </c>
      <c r="I55" s="107">
        <f>Հաղթանակ!I55+'Նորք-25'!I55+'Ձորակ-25'!I55+'Վարդենիս-25'!I55+K.xach!I55+'Vanazor HK'!I55</f>
        <v>0</v>
      </c>
      <c r="J55" s="107">
        <f>Հաղթանակ!J55+'Նորք-25'!J55+'Ձորակ-25'!J55+'Վարդենիս-25'!J55+K.xach!J55+'Vanazor HK'!J55</f>
        <v>0</v>
      </c>
      <c r="K55" s="107">
        <f>Հաղթանակ!K55+'Նորք-25'!K55+'Ձորակ-25'!K55+'Վարդենիս-25'!K55+K.xach!K55+'Vanazor HK'!K55</f>
        <v>0</v>
      </c>
      <c r="L55" s="107">
        <f>Հաղթանակ!L55+'Նորք-25'!L55+'Ձորակ-25'!L55+'Վարդենիս-25'!L55+K.xach!L55+'Vanazor HK'!L55</f>
        <v>0</v>
      </c>
      <c r="M55" s="107">
        <f>Հաղթանակ!M55+'Նորք-25'!M55+'Ձորակ-25'!M55+'Վարդենիս-25'!M55+K.xach!M55+'Vanazor HK'!M55</f>
        <v>0</v>
      </c>
      <c r="N55" s="107">
        <f>Հաղթանակ!N55+'Նորք-25'!N55+'Ձորակ-25'!N55+'Վարդենիս-25'!N55+K.xach!N55+'Vanazor HK'!N55</f>
        <v>0</v>
      </c>
      <c r="O55" s="107">
        <f>Հաղթանակ!O55+'Նորք-25'!O55+'Ձորակ-25'!O55+'Վարդենիս-25'!O55+K.xach!O55+'Vanazor HK'!O55</f>
        <v>0</v>
      </c>
      <c r="P55" s="107">
        <f>Հաղթանակ!P55+'Նորք-25'!P55+'Ձորակ-25'!P55+'Վարդենիս-25'!P55+K.xach!P55+'Vanazor HK'!P55</f>
        <v>0</v>
      </c>
      <c r="Q55" s="111">
        <f>Հաղթանակ!Q55+'Նորք-25'!Q55+'Ձորակ-25'!Q55+'Վարդենիս-25'!Q55+K.xach!Q55</f>
        <v>0</v>
      </c>
      <c r="R55" s="111">
        <f>Հաղթանակ!R55+'Նորք-25'!R55+'Ձորակ-25'!R55+'Վարդենիս-25'!R55+K.xach!R55</f>
        <v>0</v>
      </c>
      <c r="S55" s="111">
        <f>Հաղթանակ!S55+'Նորք-25'!S55+'Ձորակ-25'!S55+'Վարդենիս-25'!S55+K.xach!S55</f>
        <v>0</v>
      </c>
      <c r="T55" s="111">
        <f>Հաղթանակ!T55+'Նորք-25'!T55+'Ձորակ-25'!T55+'Վարդենիս-25'!T55+K.xach!T55</f>
        <v>0</v>
      </c>
      <c r="U55" s="111">
        <f>Հաղթանակ!U55+'Նորք-25'!U55+'Ձորակ-25'!U55+'Վարդենիս-25'!U55+K.xach!U55</f>
        <v>0</v>
      </c>
      <c r="V55" s="111">
        <f>Հաղթանակ!V55+'Նորք-25'!V55+'Ձորակ-25'!V55+'Վարդենիս-25'!V55+K.xach!V55</f>
        <v>0</v>
      </c>
      <c r="W55" s="111">
        <f>Հաղթանակ!W55+'Նորք-25'!W55+'Ձորակ-25'!W55+'Վարդենիս-25'!W55+K.xach!W55</f>
        <v>0</v>
      </c>
      <c r="X55" s="111">
        <f>Հաղթանակ!X55+'Նորք-25'!X55+'Ձորակ-25'!X55+'Վարդենիս-25'!X55+K.xach!X55</f>
        <v>0</v>
      </c>
      <c r="Y55" s="111">
        <f>Հաղթանակ!Y55+'Նորք-25'!Y55+'Ձորակ-25'!Y55+'Վարդենիս-25'!Y55+K.xach!Y55</f>
        <v>0</v>
      </c>
      <c r="Z55" s="111">
        <f>Հաղթանակ!Z55+'Նորք-25'!Z55+'Ձորակ-25'!Z55+'Վարդենիս-25'!Z55+K.xach!Z55</f>
        <v>0</v>
      </c>
      <c r="AA55" s="111">
        <f>Հաղթանակ!AA55+'Նորք-25'!AA55+'Ձորակ-25'!AA55+'Վարդենիս-25'!AA55+K.xach!AA55</f>
        <v>0</v>
      </c>
      <c r="AB55" s="111">
        <f>Հաղթանակ!AB55+'Նորք-25'!AB55+'Ձորակ-25'!AB55+'Վարդենիս-25'!AB55+K.xach!AB55</f>
        <v>0</v>
      </c>
      <c r="AC55" s="111">
        <f>Հաղթանակ!R55+'Նորք-25'!R55+'Ձորակ-25'!R55+'Վարդենիս-25'!R55+K.xach!R55</f>
        <v>0</v>
      </c>
      <c r="AD55" s="111">
        <f>Հաղթանակ!S55+'Նորք-25'!S55+'Ձորակ-25'!S55+'Վարդենիս-25'!S55+K.xach!S55</f>
        <v>0</v>
      </c>
      <c r="AE55" s="111">
        <f>Հաղթանակ!T55+'Նորք-25'!T55+'Ձորակ-25'!T55+'Վարդենիս-25'!T55+K.xach!T55</f>
        <v>0</v>
      </c>
      <c r="AF55" s="111">
        <f>Հաղթանակ!AF55+'Նորք-25'!AF55+'Ձորակ-25'!AF55+'Վարդենիս-25'!AF55+K.xach!AF55</f>
        <v>0</v>
      </c>
      <c r="AG55" s="111">
        <f>Հաղթանակ!AG55+'Նորք-25'!AG55+'Ձորակ-25'!AG55+'Վարդենիս-25'!AG55+K.xach!AG55</f>
        <v>0</v>
      </c>
      <c r="AH55" s="111">
        <f>Հաղթանակ!AH55+'Նորք-25'!AH55+'Ձորակ-25'!AH55+'Վարդենիս-25'!AH55+K.xach!AH55</f>
        <v>0</v>
      </c>
      <c r="AI55" s="111">
        <f>Հաղթանակ!AI55+'Նորք-25'!AI55+'Ձորակ-25'!AI55+'Վարդենիս-25'!AI55+K.xach!AI55</f>
        <v>0</v>
      </c>
      <c r="AJ55" s="111">
        <f>Հաղթանակ!AJ55+'Նորք-25'!AJ55+'Ձորակ-25'!AJ55+'Վարդենիս-25'!AJ55+K.xach!AJ55</f>
        <v>0</v>
      </c>
      <c r="AK55" s="111">
        <f>Հաղթանակ!AK55+'Նորք-25'!AK55+'Ձորակ-25'!AK55+'Վարդենիս-25'!AK55+K.xach!AK55</f>
        <v>0</v>
      </c>
      <c r="AL55" s="111">
        <f>Հաղթանակ!AL55+'Նորք-25'!AL55+'Ձորակ-25'!AL55+'Վարդենիս-25'!AL55+K.xach!AL55</f>
        <v>0</v>
      </c>
      <c r="AM55" s="111">
        <f>Հաղթանակ!AM55+'Նորք-25'!AM55+'Ձորակ-25'!AM55+'Վարդենիս-25'!AM55+K.xach!AM55</f>
        <v>0</v>
      </c>
      <c r="AN55" s="111">
        <f>Հաղթանակ!AN55+'Նորք-25'!AN55+'Ձորակ-25'!AN55+'Վարդենիս-25'!AN55+K.xach!AN55</f>
        <v>0</v>
      </c>
      <c r="AO55" s="111">
        <f>Հաղթանակ!AO55+'Նորք-25'!AO55+'Ձորակ-25'!AO55+'Վարդենիս-25'!AO55+K.xach!AO55</f>
        <v>0</v>
      </c>
      <c r="AP55" s="55">
        <f t="shared" si="0"/>
        <v>0</v>
      </c>
      <c r="AQ55" s="38">
        <f t="shared" si="1"/>
        <v>0</v>
      </c>
      <c r="AR55" s="38">
        <f t="shared" si="2"/>
        <v>0</v>
      </c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</row>
    <row r="56" spans="1:86" s="112" customFormat="1" ht="27.75" customHeight="1">
      <c r="A56" s="76"/>
      <c r="B56" s="70" t="s">
        <v>92</v>
      </c>
      <c r="C56" s="70" t="s">
        <v>93</v>
      </c>
      <c r="D56" s="107">
        <f>Հաղթանակ!D56+'Նորք-25'!D56+'Ձորակ-25'!D56+'Վարդենիս-25'!D56+K.xach!D56+'Vanazor HK'!D56</f>
        <v>22192.7</v>
      </c>
      <c r="E56" s="107">
        <f>Հաղթանակ!E56+'Նորք-25'!E56+'Ձորակ-25'!E56+'Վարդենիս-25'!E56+K.xach!E56+'Vanazor HK'!E56</f>
        <v>5544</v>
      </c>
      <c r="F56" s="107">
        <f>Հաղթանակ!F56+'Նորք-25'!F56+'Ձորակ-25'!F56+'Վարդենիս-25'!F56+K.xach!F56+'Vanazor HK'!F56</f>
        <v>22192.7</v>
      </c>
      <c r="G56" s="107">
        <f>Հաղթանակ!G56+'Նորք-25'!G56+'Ձորակ-25'!G56+'Վարդենիս-25'!G56+K.xach!G56+'Vanazor HK'!G56</f>
        <v>5544</v>
      </c>
      <c r="H56" s="107">
        <f>Հաղթանակ!H56+'Նորք-25'!H56+'Ձորակ-25'!H56+'Վարդենիս-25'!H56+K.xach!H56+'Vanazor HK'!H56</f>
        <v>0</v>
      </c>
      <c r="I56" s="107">
        <f>Հաղթանակ!I56+'Նորք-25'!I56+'Ձորակ-25'!I56+'Վարդենիս-25'!I56+K.xach!I56+'Vanazor HK'!I56</f>
        <v>0</v>
      </c>
      <c r="J56" s="107">
        <f>Հաղթանակ!J56+'Նորք-25'!J56+'Ձորակ-25'!J56+'Վարդենիս-25'!J56+K.xach!J56+'Vanazor HK'!J56</f>
        <v>0</v>
      </c>
      <c r="K56" s="107">
        <f>Հաղթանակ!K56+'Նորք-25'!K56+'Ձորակ-25'!K56+'Վարդենիս-25'!K56+K.xach!K56+'Vanazor HK'!K56</f>
        <v>0</v>
      </c>
      <c r="L56" s="107">
        <f>Հաղթանակ!L56+'Նորք-25'!L56+'Ձորակ-25'!L56+'Վարդենիս-25'!L56+K.xach!L56+'Vanazor HK'!L56</f>
        <v>0</v>
      </c>
      <c r="M56" s="107">
        <f>Հաղթանակ!M56+'Նորք-25'!M56+'Ձորակ-25'!M56+'Վարդենիս-25'!M56+K.xach!M56+'Vanazor HK'!M56</f>
        <v>0</v>
      </c>
      <c r="N56" s="107">
        <f>Հաղթանակ!N56+'Նորք-25'!N56+'Ձորակ-25'!N56+'Վարդենիս-25'!N56+K.xach!N56+'Vanazor HK'!N56</f>
        <v>0</v>
      </c>
      <c r="O56" s="107">
        <f>Հաղթանակ!O56+'Նորք-25'!O56+'Ձորակ-25'!O56+'Վարդենիս-25'!O56+K.xach!O56+'Vanazor HK'!O56</f>
        <v>0</v>
      </c>
      <c r="P56" s="107">
        <f>Հաղթանակ!P56+'Նորք-25'!P56+'Ձորակ-25'!P56+'Վարդենիս-25'!P56+K.xach!P56+'Vanazor HK'!P56</f>
        <v>5544</v>
      </c>
      <c r="Q56" s="111">
        <f>Հաղթանակ!Q56+'Նորք-25'!Q56+'Ձորակ-25'!Q56+'Վարդենիս-25'!Q56+K.xach!Q56</f>
        <v>0</v>
      </c>
      <c r="R56" s="111">
        <f>Հաղթանակ!R56+'Նորք-25'!R56+'Ձորակ-25'!R56+'Վարդենիս-25'!R56+K.xach!R56</f>
        <v>0</v>
      </c>
      <c r="S56" s="111">
        <f>Հաղթանակ!S56+'Նորք-25'!S56+'Ձորակ-25'!S56+'Վարդենիս-25'!S56+K.xach!S56</f>
        <v>0</v>
      </c>
      <c r="T56" s="111">
        <f>Հաղթանակ!T56+'Նորք-25'!T56+'Ձորակ-25'!T56+'Վարդենիս-25'!T56+K.xach!T56</f>
        <v>5544</v>
      </c>
      <c r="U56" s="111">
        <f>Հաղթանակ!U56+'Նորք-25'!U56+'Ձորակ-25'!U56+'Վարդենիս-25'!U56+K.xach!U56</f>
        <v>0</v>
      </c>
      <c r="V56" s="111">
        <f>Հաղթանակ!V56+'Նորք-25'!V56+'Ձորակ-25'!V56+'Վարդենիս-25'!V56+K.xach!V56</f>
        <v>0</v>
      </c>
      <c r="W56" s="111">
        <f>Հաղթանակ!W56+'Նորք-25'!W56+'Ձորակ-25'!W56+'Վարդենիս-25'!W56+K.xach!W56</f>
        <v>0</v>
      </c>
      <c r="X56" s="111">
        <f>Հաղթանակ!X56+'Նորք-25'!X56+'Ձորակ-25'!X56+'Վարդենիս-25'!X56+K.xach!X56</f>
        <v>5544</v>
      </c>
      <c r="Y56" s="111">
        <f>Հաղթանակ!Y56+'Նորք-25'!Y56+'Ձորակ-25'!Y56+'Վարդենիս-25'!Y56+K.xach!Y56</f>
        <v>0</v>
      </c>
      <c r="Z56" s="111">
        <f>Հաղթանակ!Z56+'Նորք-25'!Z56+'Ձորակ-25'!Z56+'Վարդենիս-25'!Z56+K.xach!Z56</f>
        <v>0</v>
      </c>
      <c r="AA56" s="111">
        <f>Հաղթանակ!AA56+'Նորք-25'!AA56+'Ձորակ-25'!AA56+'Վարդենիս-25'!AA56+K.xach!AA56</f>
        <v>0</v>
      </c>
      <c r="AB56" s="111">
        <f>Հաղթանակ!AB56+'Նորք-25'!AB56+'Ձորակ-25'!AB56+'Վարդենիս-25'!AB56+K.xach!AB56</f>
        <v>5544</v>
      </c>
      <c r="AC56" s="111">
        <f>Հաղթանակ!R56+'Նորք-25'!R56+'Ձորակ-25'!R56+'Վարդենիս-25'!R56+K.xach!R56</f>
        <v>0</v>
      </c>
      <c r="AD56" s="111">
        <f>Հաղթանակ!S56+'Նորք-25'!S56+'Ձորակ-25'!S56+'Վարդենիս-25'!S56+K.xach!S56</f>
        <v>0</v>
      </c>
      <c r="AE56" s="111">
        <f>Հաղթանակ!T56+'Նորք-25'!T56+'Ձորակ-25'!T56+'Վարդենիս-25'!T56+K.xach!T56</f>
        <v>5544</v>
      </c>
      <c r="AF56" s="111">
        <f>Հաղթանակ!AF56+'Նորք-25'!AF56+'Ձորակ-25'!AF56+'Վարդենիս-25'!AF56+K.xach!AF56</f>
        <v>0</v>
      </c>
      <c r="AG56" s="111">
        <f>Հաղթանակ!AG56+'Նորք-25'!AG56+'Ձորակ-25'!AG56+'Վարդենիս-25'!AG56+K.xach!AG56</f>
        <v>0</v>
      </c>
      <c r="AH56" s="111">
        <f>Հաղթանակ!AH56+'Նորք-25'!AH56+'Ձորակ-25'!AH56+'Վարդենիս-25'!AH56+K.xach!AH56</f>
        <v>0</v>
      </c>
      <c r="AI56" s="111">
        <f>Հաղթանակ!AI56+'Նորք-25'!AI56+'Ձորակ-25'!AI56+'Վարդենիս-25'!AI56+K.xach!AI56</f>
        <v>0</v>
      </c>
      <c r="AJ56" s="111">
        <f>Հաղթանակ!AJ56+'Նորք-25'!AJ56+'Ձորակ-25'!AJ56+'Վարդենիս-25'!AJ56+K.xach!AJ56</f>
        <v>0</v>
      </c>
      <c r="AK56" s="111">
        <f>Հաղթանակ!AK56+'Նորք-25'!AK56+'Ձորակ-25'!AK56+'Վարդենիս-25'!AK56+K.xach!AK56</f>
        <v>5544</v>
      </c>
      <c r="AL56" s="111">
        <f>Հաղթանակ!AL56+'Նորք-25'!AL56+'Ձորակ-25'!AL56+'Վարդենիս-25'!AL56+K.xach!AL56</f>
        <v>0</v>
      </c>
      <c r="AM56" s="111">
        <f>Հաղթանակ!AM56+'Նորք-25'!AM56+'Ձորակ-25'!AM56+'Վարդենիս-25'!AM56+K.xach!AM56</f>
        <v>0</v>
      </c>
      <c r="AN56" s="111">
        <f>Հաղթանակ!AN56+'Նորք-25'!AN56+'Ձորակ-25'!AN56+'Վարդենիս-25'!AN56+K.xach!AN56</f>
        <v>0</v>
      </c>
      <c r="AO56" s="111">
        <f>Հաղթանակ!AO56+'Նորք-25'!AO56+'Ձորակ-25'!AO56+'Վարդենիս-25'!AO56+K.xach!AO56</f>
        <v>0</v>
      </c>
      <c r="AP56" s="55">
        <f t="shared" si="0"/>
        <v>5544</v>
      </c>
      <c r="AQ56" s="38">
        <f t="shared" si="1"/>
        <v>-22192.7</v>
      </c>
      <c r="AR56" s="38">
        <f t="shared" si="2"/>
        <v>-16648.7</v>
      </c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</row>
    <row r="57" spans="1:86" s="112" customFormat="1" ht="18" customHeight="1">
      <c r="A57" s="76"/>
      <c r="B57" s="70" t="s">
        <v>94</v>
      </c>
      <c r="C57" s="70" t="s">
        <v>78</v>
      </c>
      <c r="D57" s="107">
        <f>Հաղթանակ!D57+'Նորք-25'!D57+'Ձորակ-25'!D57+'Վարդենիս-25'!D57+K.xach!D57+'Vanazor HK'!D57</f>
        <v>14079.7</v>
      </c>
      <c r="E57" s="107">
        <f>Հաղթանակ!E57+'Նորք-25'!E57+'Ձորակ-25'!E57+'Վարդենիս-25'!E57+K.xach!E57+'Vanazor HK'!E57</f>
        <v>5544</v>
      </c>
      <c r="F57" s="107">
        <f>Հաղթանակ!F57+'Նորք-25'!F57+'Ձորակ-25'!F57+'Վարդենիս-25'!F57+K.xach!F57+'Vanazor HK'!F57</f>
        <v>14079.7</v>
      </c>
      <c r="G57" s="107">
        <f>Հաղթանակ!G57+'Նորք-25'!G57+'Ձորակ-25'!G57+'Վարդենիս-25'!G57+K.xach!G57+'Vanazor HK'!G57</f>
        <v>5544</v>
      </c>
      <c r="H57" s="107">
        <f>Հաղթանակ!H57+'Նորք-25'!H57+'Ձորակ-25'!H57+'Վարդենիս-25'!H57+K.xach!H57+'Vanazor HK'!H57</f>
        <v>0</v>
      </c>
      <c r="I57" s="107">
        <f>Հաղթանակ!I57+'Նորք-25'!I57+'Ձորակ-25'!I57+'Վարդենիս-25'!I57+K.xach!I57+'Vanazor HK'!I57</f>
        <v>0</v>
      </c>
      <c r="J57" s="107">
        <f>Հաղթանակ!J57+'Նորք-25'!J57+'Ձորակ-25'!J57+'Վարդենիս-25'!J57+K.xach!J57+'Vanazor HK'!J57</f>
        <v>0</v>
      </c>
      <c r="K57" s="107">
        <f>Հաղթանակ!K57+'Նորք-25'!K57+'Ձորակ-25'!K57+'Վարդենիս-25'!K57+K.xach!K57+'Vanazor HK'!K57</f>
        <v>0</v>
      </c>
      <c r="L57" s="107">
        <f>Հաղթանակ!L57+'Նորք-25'!L57+'Ձորակ-25'!L57+'Վարդենիս-25'!L57+K.xach!L57+'Vanazor HK'!L57</f>
        <v>0</v>
      </c>
      <c r="M57" s="107">
        <f>Հաղթանակ!M57+'Նորք-25'!M57+'Ձորակ-25'!M57+'Վարդենիս-25'!M57+K.xach!M57+'Vanazor HK'!M57</f>
        <v>0</v>
      </c>
      <c r="N57" s="107">
        <f>Հաղթանակ!N57+'Նորք-25'!N57+'Ձորակ-25'!N57+'Վարդենիս-25'!N57+K.xach!N57+'Vanazor HK'!N57</f>
        <v>0</v>
      </c>
      <c r="O57" s="107">
        <f>Հաղթանակ!O57+'Նորք-25'!O57+'Ձորակ-25'!O57+'Վարդենիս-25'!O57+K.xach!O57+'Vanazor HK'!O57</f>
        <v>0</v>
      </c>
      <c r="P57" s="107">
        <f>Հաղթանակ!P57+'Նորք-25'!P57+'Ձորակ-25'!P57+'Վարդենիս-25'!P57+K.xach!P57+'Vanazor HK'!P57</f>
        <v>5544</v>
      </c>
      <c r="Q57" s="111">
        <f>Հաղթանակ!Q57+'Նորք-25'!Q57+'Ձորակ-25'!Q57+'Վարդենիս-25'!Q57+K.xach!Q57</f>
        <v>0</v>
      </c>
      <c r="R57" s="111">
        <f>Հաղթանակ!R57+'Նորք-25'!R57+'Ձորակ-25'!R57+'Վարդենիս-25'!R57+K.xach!R57</f>
        <v>0</v>
      </c>
      <c r="S57" s="111">
        <f>Հաղթանակ!S57+'Նորք-25'!S57+'Ձորակ-25'!S57+'Վարդենիս-25'!S57+K.xach!S57</f>
        <v>0</v>
      </c>
      <c r="T57" s="111">
        <f>Հաղթանակ!T57+'Նորք-25'!T57+'Ձորակ-25'!T57+'Վարդենիս-25'!T57+K.xach!T57</f>
        <v>5544</v>
      </c>
      <c r="U57" s="111">
        <f>Հաղթանակ!U57+'Նորք-25'!U57+'Ձորակ-25'!U57+'Վարդենիս-25'!U57+K.xach!U57</f>
        <v>0</v>
      </c>
      <c r="V57" s="111">
        <f>Հաղթանակ!V57+'Նորք-25'!V57+'Ձորակ-25'!V57+'Վարդենիս-25'!V57+K.xach!V57</f>
        <v>0</v>
      </c>
      <c r="W57" s="111">
        <f>Հաղթանակ!W57+'Նորք-25'!W57+'Ձորակ-25'!W57+'Վարդենիս-25'!W57+K.xach!W57</f>
        <v>0</v>
      </c>
      <c r="X57" s="111">
        <f>Հաղթանակ!X57+'Նորք-25'!X57+'Ձորակ-25'!X57+'Վարդենիս-25'!X57+K.xach!X57</f>
        <v>5544</v>
      </c>
      <c r="Y57" s="111">
        <f>Հաղթանակ!Y57+'Նորք-25'!Y57+'Ձորակ-25'!Y57+'Վարդենիս-25'!Y57+K.xach!Y57</f>
        <v>0</v>
      </c>
      <c r="Z57" s="111">
        <f>Հաղթանակ!Z57+'Նորք-25'!Z57+'Ձորակ-25'!Z57+'Վարդենիս-25'!Z57+K.xach!Z57</f>
        <v>0</v>
      </c>
      <c r="AA57" s="111">
        <f>Հաղթանակ!AA57+'Նորք-25'!AA57+'Ձորակ-25'!AA57+'Վարդենիս-25'!AA57+K.xach!AA57</f>
        <v>0</v>
      </c>
      <c r="AB57" s="111">
        <f>Հաղթանակ!AB57+'Նորք-25'!AB57+'Ձորակ-25'!AB57+'Վարդենիս-25'!AB57+K.xach!AB57</f>
        <v>5544</v>
      </c>
      <c r="AC57" s="111">
        <f>Հաղթանակ!R57+'Նորք-25'!R57+'Ձորակ-25'!R57+'Վարդենիս-25'!R57+K.xach!R57</f>
        <v>0</v>
      </c>
      <c r="AD57" s="111">
        <f>Հաղթանակ!S57+'Նորք-25'!S57+'Ձորակ-25'!S57+'Վարդենիս-25'!S57+K.xach!S57</f>
        <v>0</v>
      </c>
      <c r="AE57" s="111">
        <f>Հաղթանակ!T57+'Նորք-25'!T57+'Ձորակ-25'!T57+'Վարդենիս-25'!T57+K.xach!T57</f>
        <v>5544</v>
      </c>
      <c r="AF57" s="111">
        <f>Հաղթանակ!AF57+'Նորք-25'!AF57+'Ձորակ-25'!AF57+'Վարդենիս-25'!AF57+K.xach!AF57</f>
        <v>0</v>
      </c>
      <c r="AG57" s="111">
        <f>Հաղթանակ!AG57+'Նորք-25'!AG57+'Ձորակ-25'!AG57+'Վարդենիս-25'!AG57+K.xach!AG57</f>
        <v>0</v>
      </c>
      <c r="AH57" s="111">
        <f>Հաղթանակ!AH57+'Նորք-25'!AH57+'Ձորակ-25'!AH57+'Վարդենիս-25'!AH57+K.xach!AH57</f>
        <v>0</v>
      </c>
      <c r="AI57" s="111">
        <f>Հաղթանակ!AI57+'Նորք-25'!AI57+'Ձորակ-25'!AI57+'Վարդենիս-25'!AI57+K.xach!AI57</f>
        <v>0</v>
      </c>
      <c r="AJ57" s="111">
        <f>Հաղթանակ!AJ57+'Նորք-25'!AJ57+'Ձորակ-25'!AJ57+'Վարդենիս-25'!AJ57+K.xach!AJ57</f>
        <v>0</v>
      </c>
      <c r="AK57" s="111">
        <f>Հաղթանակ!AK57+'Նորք-25'!AK57+'Ձորակ-25'!AK57+'Վարդենիս-25'!AK57+K.xach!AK57</f>
        <v>5544</v>
      </c>
      <c r="AL57" s="111">
        <f>Հաղթանակ!AL57+'Նորք-25'!AL57+'Ձորակ-25'!AL57+'Վարդենիս-25'!AL57+K.xach!AL57</f>
        <v>0</v>
      </c>
      <c r="AM57" s="111">
        <f>Հաղթանակ!AM57+'Նորք-25'!AM57+'Ձորակ-25'!AM57+'Վարդենիս-25'!AM57+K.xach!AM57</f>
        <v>0</v>
      </c>
      <c r="AN57" s="111">
        <f>Հաղթանակ!AN57+'Նորք-25'!AN57+'Ձորակ-25'!AN57+'Վարդենիս-25'!AN57+K.xach!AN57</f>
        <v>0</v>
      </c>
      <c r="AO57" s="111">
        <f>Հաղթանակ!AO57+'Նորք-25'!AO57+'Ձորակ-25'!AO57+'Վարդենիս-25'!AO57+K.xach!AO57</f>
        <v>0</v>
      </c>
      <c r="AP57" s="55">
        <f t="shared" si="0"/>
        <v>5544</v>
      </c>
      <c r="AQ57" s="38">
        <f t="shared" si="1"/>
        <v>-14079.7</v>
      </c>
      <c r="AR57" s="38">
        <f t="shared" si="2"/>
        <v>-8535.7000000000007</v>
      </c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</row>
    <row r="58" spans="1:86" s="112" customFormat="1" ht="18.75" customHeight="1">
      <c r="A58" s="76"/>
      <c r="B58" s="70" t="s">
        <v>95</v>
      </c>
      <c r="C58" s="70" t="s">
        <v>78</v>
      </c>
      <c r="D58" s="107">
        <f>Հաղթանակ!D58+'Նորք-25'!D58+'Ձորակ-25'!D58+'Վարդենիս-25'!D58+K.xach!D58+'Vanazor HK'!D58</f>
        <v>0</v>
      </c>
      <c r="E58" s="107">
        <f>Հաղթանակ!E58+'Նորք-25'!E58+'Ձորակ-25'!E58+'Վարդենիս-25'!E58+K.xach!E58+'Vanazor HK'!E58</f>
        <v>0</v>
      </c>
      <c r="F58" s="107">
        <f>Հաղթանակ!F58+'Նորք-25'!F58+'Ձորակ-25'!F58+'Վարդենիս-25'!F58+K.xach!F58+'Vanazor HK'!F58</f>
        <v>0</v>
      </c>
      <c r="G58" s="107">
        <f>Հաղթանակ!G58+'Նորք-25'!G58+'Ձորակ-25'!G58+'Վարդենիս-25'!G58+K.xach!G58+'Vanazor HK'!G58</f>
        <v>0</v>
      </c>
      <c r="H58" s="107">
        <f>Հաղթանակ!H58+'Նորք-25'!H58+'Ձորակ-25'!H58+'Վարդենիս-25'!H58+K.xach!H58+'Vanazor HK'!H58</f>
        <v>0</v>
      </c>
      <c r="I58" s="107">
        <f>Հաղթանակ!I58+'Նորք-25'!I58+'Ձորակ-25'!I58+'Վարդենիս-25'!I58+K.xach!I58+'Vanazor HK'!I58</f>
        <v>0</v>
      </c>
      <c r="J58" s="107">
        <f>Հաղթանակ!J58+'Նորք-25'!J58+'Ձորակ-25'!J58+'Վարդենիս-25'!J58+K.xach!J58+'Vanazor HK'!J58</f>
        <v>0</v>
      </c>
      <c r="K58" s="107">
        <f>Հաղթանակ!K58+'Նորք-25'!K58+'Ձորակ-25'!K58+'Վարդենիս-25'!K58+K.xach!K58+'Vanazor HK'!K58</f>
        <v>0</v>
      </c>
      <c r="L58" s="107">
        <f>Հաղթանակ!L58+'Նորք-25'!L58+'Ձորակ-25'!L58+'Վարդենիս-25'!L58+K.xach!L58+'Vanazor HK'!L58</f>
        <v>0</v>
      </c>
      <c r="M58" s="107">
        <f>Հաղթանակ!M58+'Նորք-25'!M58+'Ձորակ-25'!M58+'Վարդենիս-25'!M58+K.xach!M58+'Vanazor HK'!M58</f>
        <v>0</v>
      </c>
      <c r="N58" s="107">
        <f>Հաղթանակ!N58+'Նորք-25'!N58+'Ձորակ-25'!N58+'Վարդենիս-25'!N58+K.xach!N58+'Vanazor HK'!N58</f>
        <v>0</v>
      </c>
      <c r="O58" s="107">
        <f>Հաղթանակ!O58+'Նորք-25'!O58+'Ձորակ-25'!O58+'Վարդենիս-25'!O58+K.xach!O58+'Vanazor HK'!O58</f>
        <v>0</v>
      </c>
      <c r="P58" s="107">
        <f>Հաղթանակ!P58+'Նորք-25'!P58+'Ձորակ-25'!P58+'Վարդենիս-25'!P58+K.xach!P58+'Vanazor HK'!P58</f>
        <v>0</v>
      </c>
      <c r="Q58" s="111">
        <f>Հաղթանակ!Q58+'Նորք-25'!Q58+'Ձորակ-25'!Q58+'Վարդենիս-25'!Q58+K.xach!Q58</f>
        <v>0</v>
      </c>
      <c r="R58" s="111">
        <f>Հաղթանակ!R58+'Նորք-25'!R58+'Ձորակ-25'!R58+'Վարդենիս-25'!R58+K.xach!R58</f>
        <v>0</v>
      </c>
      <c r="S58" s="111">
        <f>Հաղթանակ!S58+'Նորք-25'!S58+'Ձորակ-25'!S58+'Վարդենիս-25'!S58+K.xach!S58</f>
        <v>0</v>
      </c>
      <c r="T58" s="111">
        <f>Հաղթանակ!T58+'Նորք-25'!T58+'Ձորակ-25'!T58+'Վարդենիս-25'!T58+K.xach!T58</f>
        <v>0</v>
      </c>
      <c r="U58" s="111">
        <f>Հաղթանակ!U58+'Նորք-25'!U58+'Ձորակ-25'!U58+'Վարդենիս-25'!U58+K.xach!U58</f>
        <v>0</v>
      </c>
      <c r="V58" s="111">
        <f>Հաղթանակ!V58+'Նորք-25'!V58+'Ձորակ-25'!V58+'Վարդենիս-25'!V58+K.xach!V58</f>
        <v>0</v>
      </c>
      <c r="W58" s="111">
        <f>Հաղթանակ!W58+'Նորք-25'!W58+'Ձորակ-25'!W58+'Վարդենիս-25'!W58+K.xach!W58</f>
        <v>0</v>
      </c>
      <c r="X58" s="111">
        <f>Հաղթանակ!X58+'Նորք-25'!X58+'Ձորակ-25'!X58+'Վարդենիս-25'!X58+K.xach!X58</f>
        <v>0</v>
      </c>
      <c r="Y58" s="111">
        <f>Հաղթանակ!Y58+'Նորք-25'!Y58+'Ձորակ-25'!Y58+'Վարդենիս-25'!Y58+K.xach!Y58</f>
        <v>0</v>
      </c>
      <c r="Z58" s="111">
        <f>Հաղթանակ!Z58+'Նորք-25'!Z58+'Ձորակ-25'!Z58+'Վարդենիս-25'!Z58+K.xach!Z58</f>
        <v>0</v>
      </c>
      <c r="AA58" s="111">
        <f>Հաղթանակ!AA58+'Նորք-25'!AA58+'Ձորակ-25'!AA58+'Վարդենիս-25'!AA58+K.xach!AA58</f>
        <v>0</v>
      </c>
      <c r="AB58" s="111">
        <f>Հաղթանակ!AB58+'Նորք-25'!AB58+'Ձորակ-25'!AB58+'Վարդենիս-25'!AB58+K.xach!AB58</f>
        <v>0</v>
      </c>
      <c r="AC58" s="111">
        <f>Հաղթանակ!R58+'Նորք-25'!R58+'Ձորակ-25'!R58+'Վարդենիս-25'!R58+K.xach!R58</f>
        <v>0</v>
      </c>
      <c r="AD58" s="111">
        <f>Հաղթանակ!S58+'Նորք-25'!S58+'Ձորակ-25'!S58+'Վարդենիս-25'!S58+K.xach!S58</f>
        <v>0</v>
      </c>
      <c r="AE58" s="111">
        <f>Հաղթանակ!T58+'Նորք-25'!T58+'Ձորակ-25'!T58+'Վարդենիս-25'!T58+K.xach!T58</f>
        <v>0</v>
      </c>
      <c r="AF58" s="111">
        <f>Հաղթանակ!AF58+'Նորք-25'!AF58+'Ձորակ-25'!AF58+'Վարդենիս-25'!AF58+K.xach!AF58</f>
        <v>0</v>
      </c>
      <c r="AG58" s="111">
        <f>Հաղթանակ!AG58+'Նորք-25'!AG58+'Ձորակ-25'!AG58+'Վարդենիս-25'!AG58+K.xach!AG58</f>
        <v>0</v>
      </c>
      <c r="AH58" s="111">
        <f>Հաղթանակ!AH58+'Նորք-25'!AH58+'Ձորակ-25'!AH58+'Վարդենիս-25'!AH58+K.xach!AH58</f>
        <v>0</v>
      </c>
      <c r="AI58" s="111">
        <f>Հաղթանակ!AI58+'Նորք-25'!AI58+'Ձորակ-25'!AI58+'Վարդենիս-25'!AI58+K.xach!AI58</f>
        <v>0</v>
      </c>
      <c r="AJ58" s="111">
        <f>Հաղթանակ!AJ58+'Նորք-25'!AJ58+'Ձորակ-25'!AJ58+'Վարդենիս-25'!AJ58+K.xach!AJ58</f>
        <v>0</v>
      </c>
      <c r="AK58" s="111">
        <f>Հաղթանակ!AK58+'Նորք-25'!AK58+'Ձորակ-25'!AK58+'Վարդենիս-25'!AK58+K.xach!AK58</f>
        <v>0</v>
      </c>
      <c r="AL58" s="111">
        <f>Հաղթանակ!AL58+'Նորք-25'!AL58+'Ձորակ-25'!AL58+'Վարդենիս-25'!AL58+K.xach!AL58</f>
        <v>0</v>
      </c>
      <c r="AM58" s="111">
        <f>Հաղթանակ!AM58+'Նորք-25'!AM58+'Ձորակ-25'!AM58+'Վարդենիս-25'!AM58+K.xach!AM58</f>
        <v>0</v>
      </c>
      <c r="AN58" s="111">
        <f>Հաղթանակ!AN58+'Նորք-25'!AN58+'Ձորակ-25'!AN58+'Վարդենիս-25'!AN58+K.xach!AN58</f>
        <v>0</v>
      </c>
      <c r="AO58" s="111">
        <f>Հաղթանակ!AO58+'Նորք-25'!AO58+'Ձորակ-25'!AO58+'Վարդենիս-25'!AO58+K.xach!AO58</f>
        <v>0</v>
      </c>
      <c r="AP58" s="55">
        <f t="shared" si="0"/>
        <v>0</v>
      </c>
      <c r="AQ58" s="38">
        <f t="shared" si="1"/>
        <v>0</v>
      </c>
      <c r="AR58" s="38">
        <f t="shared" si="2"/>
        <v>0</v>
      </c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</row>
    <row r="59" spans="1:86" s="112" customFormat="1" ht="20.25" customHeight="1">
      <c r="A59" s="76"/>
      <c r="B59" s="70" t="s">
        <v>96</v>
      </c>
      <c r="C59" s="70" t="s">
        <v>78</v>
      </c>
      <c r="D59" s="107">
        <f>Հաղթանակ!D59+'Նորք-25'!D59+'Ձորակ-25'!D59+'Վարդենիս-25'!D59+K.xach!D59+'Vanazor HK'!D59</f>
        <v>0</v>
      </c>
      <c r="E59" s="107">
        <f>Հաղթանակ!E59+'Նորք-25'!E59+'Ձորակ-25'!E59+'Վարդենիս-25'!E59+K.xach!E59+'Vanazor HK'!E59</f>
        <v>0</v>
      </c>
      <c r="F59" s="107">
        <f>Հաղթանակ!F59+'Նորք-25'!F59+'Ձորակ-25'!F59+'Վարդենիս-25'!F59+K.xach!F59+'Vanazor HK'!F59</f>
        <v>0</v>
      </c>
      <c r="G59" s="107">
        <f>Հաղթանակ!G59+'Նորք-25'!G59+'Ձորակ-25'!G59+'Վարդենիս-25'!G59+K.xach!G59+'Vanazor HK'!G59</f>
        <v>0</v>
      </c>
      <c r="H59" s="107">
        <f>Հաղթանակ!H59+'Նորք-25'!H59+'Ձորակ-25'!H59+'Վարդենիս-25'!H59+K.xach!H59+'Vanazor HK'!H59</f>
        <v>0</v>
      </c>
      <c r="I59" s="107">
        <f>Հաղթանակ!I59+'Նորք-25'!I59+'Ձորակ-25'!I59+'Վարդենիս-25'!I59+K.xach!I59+'Vanazor HK'!I59</f>
        <v>0</v>
      </c>
      <c r="J59" s="107">
        <f>Հաղթանակ!J59+'Նորք-25'!J59+'Ձորակ-25'!J59+'Վարդենիս-25'!J59+K.xach!J59+'Vanazor HK'!J59</f>
        <v>0</v>
      </c>
      <c r="K59" s="107">
        <f>Հաղթանակ!K59+'Նորք-25'!K59+'Ձորակ-25'!K59+'Վարդենիս-25'!K59+K.xach!K59+'Vanazor HK'!K59</f>
        <v>0</v>
      </c>
      <c r="L59" s="107">
        <f>Հաղթանակ!L59+'Նորք-25'!L59+'Ձորակ-25'!L59+'Վարդենիս-25'!L59+K.xach!L59+'Vanazor HK'!L59</f>
        <v>0</v>
      </c>
      <c r="M59" s="107">
        <f>Հաղթանակ!M59+'Նորք-25'!M59+'Ձորակ-25'!M59+'Վարդենիս-25'!M59+K.xach!M59+'Vanazor HK'!M59</f>
        <v>0</v>
      </c>
      <c r="N59" s="107">
        <f>Հաղթանակ!N59+'Նորք-25'!N59+'Ձորակ-25'!N59+'Վարդենիս-25'!N59+K.xach!N59+'Vanazor HK'!N59</f>
        <v>0</v>
      </c>
      <c r="O59" s="107">
        <f>Հաղթանակ!O59+'Նորք-25'!O59+'Ձորակ-25'!O59+'Վարդենիս-25'!O59+K.xach!O59+'Vanazor HK'!O59</f>
        <v>0</v>
      </c>
      <c r="P59" s="107">
        <f>Հաղթանակ!P59+'Նորք-25'!P59+'Ձորակ-25'!P59+'Վարդենիս-25'!P59+K.xach!P59+'Vanazor HK'!P59</f>
        <v>0</v>
      </c>
      <c r="Q59" s="111">
        <f>Հաղթանակ!Q59+'Նորք-25'!Q59+'Ձորակ-25'!Q59+'Վարդենիս-25'!Q59+K.xach!Q59</f>
        <v>0</v>
      </c>
      <c r="R59" s="111">
        <f>Հաղթանակ!R59+'Նորք-25'!R59+'Ձորակ-25'!R59+'Վարդենիս-25'!R59+K.xach!R59</f>
        <v>0</v>
      </c>
      <c r="S59" s="111">
        <f>Հաղթանակ!S59+'Նորք-25'!S59+'Ձորակ-25'!S59+'Վարդենիս-25'!S59+K.xach!S59</f>
        <v>0</v>
      </c>
      <c r="T59" s="111">
        <f>Հաղթանակ!T59+'Նորք-25'!T59+'Ձորակ-25'!T59+'Վարդենիս-25'!T59+K.xach!T59</f>
        <v>0</v>
      </c>
      <c r="U59" s="111">
        <f>Հաղթանակ!U59+'Նորք-25'!U59+'Ձորակ-25'!U59+'Վարդենիս-25'!U59+K.xach!U59</f>
        <v>0</v>
      </c>
      <c r="V59" s="111">
        <f>Հաղթանակ!V59+'Նորք-25'!V59+'Ձորակ-25'!V59+'Վարդենիս-25'!V59+K.xach!V59</f>
        <v>0</v>
      </c>
      <c r="W59" s="111">
        <f>Հաղթանակ!W59+'Նորք-25'!W59+'Ձորակ-25'!W59+'Վարդենիս-25'!W59+K.xach!W59</f>
        <v>0</v>
      </c>
      <c r="X59" s="111">
        <f>Հաղթանակ!X59+'Նորք-25'!X59+'Ձորակ-25'!X59+'Վարդենիս-25'!X59+K.xach!X59</f>
        <v>0</v>
      </c>
      <c r="Y59" s="111">
        <f>Հաղթանակ!Y59+'Նորք-25'!Y59+'Ձորակ-25'!Y59+'Վարդենիս-25'!Y59+K.xach!Y59</f>
        <v>0</v>
      </c>
      <c r="Z59" s="111">
        <f>Հաղթանակ!Z59+'Նորք-25'!Z59+'Ձորակ-25'!Z59+'Վարդենիս-25'!Z59+K.xach!Z59</f>
        <v>0</v>
      </c>
      <c r="AA59" s="111">
        <f>Հաղթանակ!AA59+'Նորք-25'!AA59+'Ձորակ-25'!AA59+'Վարդենիս-25'!AA59+K.xach!AA59</f>
        <v>0</v>
      </c>
      <c r="AB59" s="111">
        <f>Հաղթանակ!AB59+'Նորք-25'!AB59+'Ձորակ-25'!AB59+'Վարդենիս-25'!AB59+K.xach!AB59</f>
        <v>0</v>
      </c>
      <c r="AC59" s="111">
        <f>Հաղթանակ!R59+'Նորք-25'!R59+'Ձորակ-25'!R59+'Վարդենիս-25'!R59+K.xach!R59</f>
        <v>0</v>
      </c>
      <c r="AD59" s="111">
        <f>Հաղթանակ!S59+'Նորք-25'!S59+'Ձորակ-25'!S59+'Վարդենիս-25'!S59+K.xach!S59</f>
        <v>0</v>
      </c>
      <c r="AE59" s="111">
        <f>Հաղթանակ!T59+'Նորք-25'!T59+'Ձորակ-25'!T59+'Վարդենիս-25'!T59+K.xach!T59</f>
        <v>0</v>
      </c>
      <c r="AF59" s="111">
        <f>Հաղթանակ!AF59+'Նորք-25'!AF59+'Ձորակ-25'!AF59+'Վարդենիս-25'!AF59+K.xach!AF59</f>
        <v>0</v>
      </c>
      <c r="AG59" s="111">
        <f>Հաղթանակ!AG59+'Նորք-25'!AG59+'Ձորակ-25'!AG59+'Վարդենիս-25'!AG59+K.xach!AG59</f>
        <v>0</v>
      </c>
      <c r="AH59" s="111">
        <f>Հաղթանակ!AH59+'Նորք-25'!AH59+'Ձորակ-25'!AH59+'Վարդենիս-25'!AH59+K.xach!AH59</f>
        <v>0</v>
      </c>
      <c r="AI59" s="111">
        <f>Հաղթանակ!AI59+'Նորք-25'!AI59+'Ձորակ-25'!AI59+'Վարդենիս-25'!AI59+K.xach!AI59</f>
        <v>0</v>
      </c>
      <c r="AJ59" s="111">
        <f>Հաղթանակ!AJ59+'Նորք-25'!AJ59+'Ձորակ-25'!AJ59+'Վարդենիս-25'!AJ59+K.xach!AJ59</f>
        <v>0</v>
      </c>
      <c r="AK59" s="111">
        <f>Հաղթանակ!AK59+'Նորք-25'!AK59+'Ձորակ-25'!AK59+'Վարդենիս-25'!AK59+K.xach!AK59</f>
        <v>0</v>
      </c>
      <c r="AL59" s="111">
        <f>Հաղթանակ!AL59+'Նորք-25'!AL59+'Ձորակ-25'!AL59+'Վարդենիս-25'!AL59+K.xach!AL59</f>
        <v>0</v>
      </c>
      <c r="AM59" s="111">
        <f>Հաղթանակ!AM59+'Նորք-25'!AM59+'Ձորակ-25'!AM59+'Վարդենիս-25'!AM59+K.xach!AM59</f>
        <v>0</v>
      </c>
      <c r="AN59" s="111">
        <f>Հաղթանակ!AN59+'Նորք-25'!AN59+'Ձորակ-25'!AN59+'Վարդենիս-25'!AN59+K.xach!AN59</f>
        <v>0</v>
      </c>
      <c r="AO59" s="111">
        <f>Հաղթանակ!AO59+'Նորք-25'!AO59+'Ձորակ-25'!AO59+'Վարդենիս-25'!AO59+K.xach!AO59</f>
        <v>0</v>
      </c>
      <c r="AP59" s="55">
        <f t="shared" si="0"/>
        <v>0</v>
      </c>
      <c r="AQ59" s="38">
        <f t="shared" si="1"/>
        <v>0</v>
      </c>
      <c r="AR59" s="38">
        <f t="shared" si="2"/>
        <v>0</v>
      </c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</row>
    <row r="60" spans="1:86" s="112" customFormat="1" ht="21" customHeight="1">
      <c r="A60" s="76"/>
      <c r="B60" s="70" t="s">
        <v>97</v>
      </c>
      <c r="C60" s="70" t="s">
        <v>98</v>
      </c>
      <c r="D60" s="107">
        <f>Հաղթանակ!D60+'Նորք-25'!D60+'Ձորակ-25'!D60+'Վարդենիս-25'!D60+K.xach!D60+'Vanazor HK'!D60</f>
        <v>0</v>
      </c>
      <c r="E60" s="107">
        <f>Հաղթանակ!E60+'Նորք-25'!E60+'Ձորակ-25'!E60+'Վարդենիս-25'!E60+K.xach!E60+'Vanazor HK'!E60</f>
        <v>0</v>
      </c>
      <c r="F60" s="107">
        <f>Հաղթանակ!F60+'Նորք-25'!F60+'Ձորակ-25'!F60+'Վարդենիս-25'!F60+K.xach!F60+'Vanazor HK'!F60</f>
        <v>0</v>
      </c>
      <c r="G60" s="107">
        <f>Հաղթանակ!G60+'Նորք-25'!G60+'Ձորակ-25'!G60+'Վարդենիս-25'!G60+K.xach!G60+'Vanazor HK'!G60</f>
        <v>0</v>
      </c>
      <c r="H60" s="107">
        <f>Հաղթանակ!H60+'Նորք-25'!H60+'Ձորակ-25'!H60+'Վարդենիս-25'!H60+K.xach!H60+'Vanazor HK'!H60</f>
        <v>0</v>
      </c>
      <c r="I60" s="107">
        <f>Հաղթանակ!I60+'Նորք-25'!I60+'Ձորակ-25'!I60+'Վարդենիս-25'!I60+K.xach!I60+'Vanazor HK'!I60</f>
        <v>0</v>
      </c>
      <c r="J60" s="107">
        <f>Հաղթանակ!J60+'Նորք-25'!J60+'Ձորակ-25'!J60+'Վարդենիս-25'!J60+K.xach!J60+'Vanazor HK'!J60</f>
        <v>0</v>
      </c>
      <c r="K60" s="107">
        <f>Հաղթանակ!K60+'Նորք-25'!K60+'Ձորակ-25'!K60+'Վարդենիս-25'!K60+K.xach!K60+'Vanazor HK'!K60</f>
        <v>0</v>
      </c>
      <c r="L60" s="107">
        <f>Հաղթանակ!L60+'Նորք-25'!L60+'Ձորակ-25'!L60+'Վարդենիս-25'!L60+K.xach!L60+'Vanazor HK'!L60</f>
        <v>0</v>
      </c>
      <c r="M60" s="107">
        <f>Հաղթանակ!M60+'Նորք-25'!M60+'Ձորակ-25'!M60+'Վարդենիս-25'!M60+K.xach!M60+'Vanazor HK'!M60</f>
        <v>0</v>
      </c>
      <c r="N60" s="107">
        <f>Հաղթանակ!N60+'Նորք-25'!N60+'Ձորակ-25'!N60+'Վարդենիս-25'!N60+K.xach!N60+'Vanazor HK'!N60</f>
        <v>0</v>
      </c>
      <c r="O60" s="107">
        <f>Հաղթանակ!O60+'Նորք-25'!O60+'Ձորակ-25'!O60+'Վարդենիս-25'!O60+K.xach!O60+'Vanazor HK'!O60</f>
        <v>0</v>
      </c>
      <c r="P60" s="107">
        <f>Հաղթանակ!P60+'Նորք-25'!P60+'Ձորակ-25'!P60+'Վարդենիս-25'!P60+K.xach!P60+'Vanazor HK'!P60</f>
        <v>0</v>
      </c>
      <c r="Q60" s="111">
        <f>Հաղթանակ!Q60+'Նորք-25'!Q60+'Ձորակ-25'!Q60+'Վարդենիս-25'!Q60+K.xach!Q60</f>
        <v>0</v>
      </c>
      <c r="R60" s="111">
        <f>Հաղթանակ!R60+'Նորք-25'!R60+'Ձորակ-25'!R60+'Վարդենիս-25'!R60+K.xach!R60</f>
        <v>0</v>
      </c>
      <c r="S60" s="111">
        <f>Հաղթանակ!S60+'Նորք-25'!S60+'Ձորակ-25'!S60+'Վարդենիս-25'!S60+K.xach!S60</f>
        <v>0</v>
      </c>
      <c r="T60" s="111">
        <f>Հաղթանակ!T60+'Նորք-25'!T60+'Ձորակ-25'!T60+'Վարդենիս-25'!T60+K.xach!T60</f>
        <v>0</v>
      </c>
      <c r="U60" s="111">
        <f>Հաղթանակ!U60+'Նորք-25'!U60+'Ձորակ-25'!U60+'Վարդենիս-25'!U60+K.xach!U60</f>
        <v>0</v>
      </c>
      <c r="V60" s="111">
        <f>Հաղթանակ!V60+'Նորք-25'!V60+'Ձորակ-25'!V60+'Վարդենիս-25'!V60+K.xach!V60</f>
        <v>0</v>
      </c>
      <c r="W60" s="111">
        <f>Հաղթանակ!W60+'Նորք-25'!W60+'Ձորակ-25'!W60+'Վարդենիս-25'!W60+K.xach!W60</f>
        <v>0</v>
      </c>
      <c r="X60" s="111">
        <f>Հաղթանակ!X60+'Նորք-25'!X60+'Ձորակ-25'!X60+'Վարդենիս-25'!X60+K.xach!X60</f>
        <v>0</v>
      </c>
      <c r="Y60" s="111">
        <f>Հաղթանակ!Y60+'Նորք-25'!Y60+'Ձորակ-25'!Y60+'Վարդենիս-25'!Y60+K.xach!Y60</f>
        <v>0</v>
      </c>
      <c r="Z60" s="111">
        <f>Հաղթանակ!Z60+'Նորք-25'!Z60+'Ձորակ-25'!Z60+'Վարդենիս-25'!Z60+K.xach!Z60</f>
        <v>0</v>
      </c>
      <c r="AA60" s="111">
        <f>Հաղթանակ!AA60+'Նորք-25'!AA60+'Ձորակ-25'!AA60+'Վարդենիս-25'!AA60+K.xach!AA60</f>
        <v>0</v>
      </c>
      <c r="AB60" s="111">
        <f>Հաղթանակ!AB60+'Նորք-25'!AB60+'Ձորակ-25'!AB60+'Վարդենիս-25'!AB60+K.xach!AB60</f>
        <v>0</v>
      </c>
      <c r="AC60" s="111">
        <f>Հաղթանակ!R60+'Նորք-25'!R60+'Ձորակ-25'!R60+'Վարդենիս-25'!R60+K.xach!R60</f>
        <v>0</v>
      </c>
      <c r="AD60" s="111">
        <f>Հաղթանակ!S60+'Նորք-25'!S60+'Ձորակ-25'!S60+'Վարդենիս-25'!S60+K.xach!S60</f>
        <v>0</v>
      </c>
      <c r="AE60" s="111">
        <f>Հաղթանակ!T60+'Նորք-25'!T60+'Ձորակ-25'!T60+'Վարդենիս-25'!T60+K.xach!T60</f>
        <v>0</v>
      </c>
      <c r="AF60" s="111">
        <f>Հաղթանակ!AF60+'Նորք-25'!AF60+'Ձորակ-25'!AF60+'Վարդենիս-25'!AF60+K.xach!AF60</f>
        <v>0</v>
      </c>
      <c r="AG60" s="111">
        <f>Հաղթանակ!AG60+'Նորք-25'!AG60+'Ձորակ-25'!AG60+'Վարդենիս-25'!AG60+K.xach!AG60</f>
        <v>0</v>
      </c>
      <c r="AH60" s="111">
        <f>Հաղթանակ!AH60+'Նորք-25'!AH60+'Ձորակ-25'!AH60+'Վարդենիս-25'!AH60+K.xach!AH60</f>
        <v>0</v>
      </c>
      <c r="AI60" s="111">
        <f>Հաղթանակ!AI60+'Նորք-25'!AI60+'Ձորակ-25'!AI60+'Վարդենիս-25'!AI60+K.xach!AI60</f>
        <v>0</v>
      </c>
      <c r="AJ60" s="111">
        <f>Հաղթանակ!AJ60+'Նորք-25'!AJ60+'Ձորակ-25'!AJ60+'Վարդենիս-25'!AJ60+K.xach!AJ60</f>
        <v>0</v>
      </c>
      <c r="AK60" s="111">
        <f>Հաղթանակ!AK60+'Նորք-25'!AK60+'Ձորակ-25'!AK60+'Վարդենիս-25'!AK60+K.xach!AK60</f>
        <v>0</v>
      </c>
      <c r="AL60" s="111">
        <f>Հաղթանակ!AL60+'Նորք-25'!AL60+'Ձորակ-25'!AL60+'Վարդենիս-25'!AL60+K.xach!AL60</f>
        <v>0</v>
      </c>
      <c r="AM60" s="111">
        <f>Հաղթանակ!AM60+'Նորք-25'!AM60+'Ձորակ-25'!AM60+'Վարդենիս-25'!AM60+K.xach!AM60</f>
        <v>0</v>
      </c>
      <c r="AN60" s="111">
        <f>Հաղթանակ!AN60+'Նորք-25'!AN60+'Ձորակ-25'!AN60+'Վարդենիս-25'!AN60+K.xach!AN60</f>
        <v>0</v>
      </c>
      <c r="AO60" s="111">
        <f>Հաղթանակ!AO60+'Նորք-25'!AO60+'Ձորակ-25'!AO60+'Վարդենիս-25'!AO60+K.xach!AO60</f>
        <v>0</v>
      </c>
      <c r="AP60" s="55">
        <f t="shared" si="0"/>
        <v>0</v>
      </c>
      <c r="AQ60" s="38">
        <f t="shared" si="1"/>
        <v>0</v>
      </c>
      <c r="AR60" s="38">
        <f t="shared" si="2"/>
        <v>0</v>
      </c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</row>
    <row r="61" spans="1:86" s="112" customFormat="1" ht="24.75" customHeight="1">
      <c r="A61" s="76">
        <v>4213</v>
      </c>
      <c r="B61" s="41" t="s">
        <v>99</v>
      </c>
      <c r="C61" s="70" t="s">
        <v>56</v>
      </c>
      <c r="D61" s="107">
        <f>Հաղթանակ!D61+'Նորք-25'!D61+'Ձորակ-25'!D61+'Վարդենիս-25'!D61+K.xach!D61+'Vanazor HK'!D61</f>
        <v>30560.54</v>
      </c>
      <c r="E61" s="107">
        <f>Հաղթանակ!E61+'Նորք-25'!E61+'Ձորակ-25'!E61+'Վարդենիս-25'!E61+K.xach!E61+'Vanazor HK'!E61</f>
        <v>70.8</v>
      </c>
      <c r="F61" s="107">
        <f>Հաղթանակ!F61+'Նորք-25'!F61+'Ձորակ-25'!F61+'Վարդենիս-25'!F61+K.xach!F61+'Vanazor HK'!F61</f>
        <v>33765.9</v>
      </c>
      <c r="G61" s="107">
        <f>Հաղթանակ!G61+'Նորք-25'!G61+'Ձորակ-25'!G61+'Վարդենիս-25'!G61+K.xach!G61+'Vanazor HK'!G61</f>
        <v>212</v>
      </c>
      <c r="H61" s="107">
        <f>Հաղթանակ!H61+'Նորք-25'!H61+'Ձորակ-25'!H61+'Վարդենիս-25'!H61+K.xach!H61+'Vanazor HK'!H61</f>
        <v>37652.466172619053</v>
      </c>
      <c r="I61" s="107">
        <f>Հաղթանակ!I61+'Նորք-25'!I61+'Ձորակ-25'!I61+'Վարդենիս-25'!I61+K.xach!I61+'Vanazor HK'!I61</f>
        <v>0</v>
      </c>
      <c r="J61" s="107">
        <f>Հաղթանակ!J61+'Նորք-25'!J61+'Ձորակ-25'!J61+'Վարդենիս-25'!J61+K.xach!J61+'Vanazor HK'!J61</f>
        <v>0</v>
      </c>
      <c r="K61" s="107">
        <f>Հաղթանակ!K61+'Նորք-25'!K61+'Ձորակ-25'!K61+'Վարդենիս-25'!K61+K.xach!K61+'Vanazor HK'!K61</f>
        <v>0</v>
      </c>
      <c r="L61" s="107">
        <f>Հաղթանակ!L61+'Նորք-25'!L61+'Ձորակ-25'!L61+'Վարդենիս-25'!L61+K.xach!L61+'Vanazor HK'!L61</f>
        <v>0</v>
      </c>
      <c r="M61" s="107">
        <f>Հաղթանակ!M61+'Նորք-25'!M61+'Ձորակ-25'!M61+'Վարդենիս-25'!M61+K.xach!M61+'Vanazor HK'!M61</f>
        <v>0</v>
      </c>
      <c r="N61" s="107">
        <f>Հաղթանակ!N61+'Նորք-25'!N61+'Ձորակ-25'!N61+'Վարդենիս-25'!N61+K.xach!N61+'Vanazor HK'!N61</f>
        <v>20440.875</v>
      </c>
      <c r="O61" s="107">
        <f>Հաղթանակ!O61+'Նորք-25'!O61+'Ձորակ-25'!O61+'Վարդենիս-25'!O61+K.xach!O61+'Vanazor HK'!O61</f>
        <v>20440.875</v>
      </c>
      <c r="P61" s="107">
        <f>Հաղթանակ!P61+'Նորք-25'!P61+'Ձորակ-25'!P61+'Վարդենիս-25'!P61+K.xach!P61+'Vanazor HK'!P61</f>
        <v>40682.460000000006</v>
      </c>
      <c r="Q61" s="111">
        <f>Հաղթանակ!Q61+'Նորք-25'!Q61+'Ձորակ-25'!Q61+'Վարդենիս-25'!Q61+K.xach!Q61</f>
        <v>0</v>
      </c>
      <c r="R61" s="111">
        <f>Հաղթանակ!R61+'Նորք-25'!R61+'Ձորակ-25'!R61+'Վարդենիս-25'!R61+K.xach!R61</f>
        <v>20440.875</v>
      </c>
      <c r="S61" s="111">
        <f>Հաղթանակ!S61+'Նորք-25'!S61+'Ձորակ-25'!S61+'Վարդենիս-25'!S61+K.xach!S61</f>
        <v>20440.875</v>
      </c>
      <c r="T61" s="111">
        <f>Հաղթանակ!T61+'Նորք-25'!T61+'Ձորակ-25'!T61+'Վարդենիս-25'!T61+K.xach!T61</f>
        <v>40682.460000000006</v>
      </c>
      <c r="U61" s="111">
        <f>Հաղթանակ!U61+'Նորք-25'!U61+'Ձորակ-25'!U61+'Վարդենիս-25'!U61+K.xach!U61</f>
        <v>0</v>
      </c>
      <c r="V61" s="111">
        <f>Հաղթանակ!V61+'Նորք-25'!V61+'Ձորակ-25'!V61+'Վարդենիս-25'!V61+K.xach!V61</f>
        <v>20440.875</v>
      </c>
      <c r="W61" s="111">
        <f>Հաղթանակ!W61+'Նորք-25'!W61+'Ձորակ-25'!W61+'Վարդենիս-25'!W61+K.xach!W61</f>
        <v>20440.875</v>
      </c>
      <c r="X61" s="111">
        <f>Հաղթանակ!X61+'Նորք-25'!X61+'Ձորակ-25'!X61+'Վարդենիս-25'!X61+K.xach!X61</f>
        <v>40682.460000000006</v>
      </c>
      <c r="Y61" s="111">
        <f>Հաղթանակ!Y61+'Նորք-25'!Y61+'Ձորակ-25'!Y61+'Վարդենիս-25'!Y61+K.xach!Y61</f>
        <v>0</v>
      </c>
      <c r="Z61" s="111">
        <f>Հաղթանակ!Z61+'Նորք-25'!Z61+'Ձորակ-25'!Z61+'Վարդենիս-25'!Z61+K.xach!Z61</f>
        <v>20440.875</v>
      </c>
      <c r="AA61" s="111">
        <f>Հաղթանակ!AA61+'Նորք-25'!AA61+'Ձորակ-25'!AA61+'Վարդենիս-25'!AA61+K.xach!AA61</f>
        <v>20440.875</v>
      </c>
      <c r="AB61" s="111">
        <f>Հաղթանակ!AB61+'Նորք-25'!AB61+'Ձորակ-25'!AB61+'Վարդենիս-25'!AB61+K.xach!AB61</f>
        <v>40682.460000000006</v>
      </c>
      <c r="AC61" s="111">
        <f>Հաղթանակ!R61+'Նորք-25'!R61+'Ձորակ-25'!R61+'Վարդենիս-25'!R61+K.xach!R61</f>
        <v>20440.875</v>
      </c>
      <c r="AD61" s="111">
        <f>Հաղթանակ!S61+'Նորք-25'!S61+'Ձորակ-25'!S61+'Վարդենիս-25'!S61+K.xach!S61</f>
        <v>20440.875</v>
      </c>
      <c r="AE61" s="111">
        <f>Հաղթանակ!T61+'Նորք-25'!T61+'Ձորակ-25'!T61+'Վարդենիս-25'!T61+K.xach!T61</f>
        <v>40682.460000000006</v>
      </c>
      <c r="AF61" s="111">
        <f>Հաղթանակ!AF61+'Նորք-25'!AF61+'Ձորակ-25'!AF61+'Վարդենիս-25'!AF61+K.xach!AF61</f>
        <v>10220.4375</v>
      </c>
      <c r="AG61" s="111">
        <f>Հաղթանակ!AG61+'Նորք-25'!AG61+'Ձորակ-25'!AG61+'Վարդենիս-25'!AG61+K.xach!AG61</f>
        <v>10220.4375</v>
      </c>
      <c r="AH61" s="111">
        <f>Հաղթանակ!AH61+'Նորք-25'!AH61+'Ձորակ-25'!AH61+'Վարդենիս-25'!AH61+K.xach!AH61</f>
        <v>20440.875</v>
      </c>
      <c r="AI61" s="111">
        <f>Հաղթանակ!AI61+'Նորք-25'!AI61+'Ձորակ-25'!AI61+'Վարդենիս-25'!AI61+K.xach!AI61</f>
        <v>10220.4375</v>
      </c>
      <c r="AJ61" s="111">
        <f>Հաղթանակ!AJ61+'Նորք-25'!AJ61+'Ձորակ-25'!AJ61+'Վարդենիս-25'!AJ61+K.xach!AJ61</f>
        <v>30661.3125</v>
      </c>
      <c r="AK61" s="111">
        <f>Հաղթանակ!AK61+'Նորք-25'!AK61+'Ձորակ-25'!AK61+'Վարդենիս-25'!AK61+K.xach!AK61</f>
        <v>10021.147500000001</v>
      </c>
      <c r="AL61" s="111">
        <f>Հաղթանակ!AL61+'Նորք-25'!AL61+'Ձորակ-25'!AL61+'Վարդենիս-25'!AL61+K.xach!AL61</f>
        <v>0</v>
      </c>
      <c r="AM61" s="111">
        <f>Հաղթանակ!AM61+'Նորք-25'!AM61+'Ձորակ-25'!AM61+'Վարդենիս-25'!AM61+K.xach!AM61</f>
        <v>0</v>
      </c>
      <c r="AN61" s="111">
        <f>Հաղթանակ!AN61+'Նորք-25'!AN61+'Ձորակ-25'!AN61+'Վարդենիս-25'!AN61+K.xach!AN61</f>
        <v>0</v>
      </c>
      <c r="AO61" s="111">
        <f>Հաղթանակ!AO61+'Նորք-25'!AO61+'Ձորակ-25'!AO61+'Վարդենիս-25'!AO61+K.xach!AO61</f>
        <v>0</v>
      </c>
      <c r="AP61" s="55">
        <f t="shared" si="0"/>
        <v>3029.993827380953</v>
      </c>
      <c r="AQ61" s="38">
        <f t="shared" si="1"/>
        <v>3886.5661726190519</v>
      </c>
      <c r="AR61" s="38">
        <f t="shared" si="2"/>
        <v>6916.5600000000049</v>
      </c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</row>
    <row r="62" spans="1:86" s="112" customFormat="1" ht="22.5" customHeight="1">
      <c r="A62" s="76"/>
      <c r="B62" s="70" t="s">
        <v>100</v>
      </c>
      <c r="C62" s="70" t="s">
        <v>56</v>
      </c>
      <c r="D62" s="107">
        <f>Հաղթանակ!D62+'Նորք-25'!D62+'Ձորակ-25'!D62+'Վարդենիս-25'!D62+K.xach!D62+'Vanazor HK'!D62</f>
        <v>26258.1</v>
      </c>
      <c r="E62" s="107">
        <f>Հաղթանակ!E62+'Նորք-25'!E62+'Ձորակ-25'!E62+'Վարդենիս-25'!E62+K.xach!E62+'Vanazor HK'!E62</f>
        <v>70.8</v>
      </c>
      <c r="F62" s="107">
        <f>Հաղթանակ!F62+'Նորք-25'!F62+'Ձորակ-25'!F62+'Վարդենիս-25'!F62+K.xach!F62+'Vanazor HK'!F62</f>
        <v>28972.6</v>
      </c>
      <c r="G62" s="107">
        <f>Հաղթանակ!G62+'Նորք-25'!G62+'Ձորակ-25'!G62+'Վարդենիս-25'!G62+K.xach!G62+'Vanazor HK'!G62</f>
        <v>212</v>
      </c>
      <c r="H62" s="107">
        <f>Հաղթանակ!H62+'Նորք-25'!H62+'Ձորակ-25'!H62+'Վարդենիս-25'!H62+K.xach!H62+'Vanazor HK'!H62</f>
        <v>32542.266172619049</v>
      </c>
      <c r="I62" s="107">
        <f>Հաղթանակ!I62+'Նորք-25'!I62+'Ձորակ-25'!I62+'Վարդենիս-25'!I62+K.xach!I62+'Vanazor HK'!I62</f>
        <v>0</v>
      </c>
      <c r="J62" s="107">
        <f>Հաղթանակ!J62+'Նորք-25'!J62+'Ձորակ-25'!J62+'Վարդենիս-25'!J62+K.xach!J62+'Vanazor HK'!J62</f>
        <v>0</v>
      </c>
      <c r="K62" s="107">
        <f>Հաղթանակ!K62+'Նորք-25'!K62+'Ձորակ-25'!K62+'Վարդենիս-25'!K62+K.xach!K62+'Vanazor HK'!K62</f>
        <v>0</v>
      </c>
      <c r="L62" s="107">
        <f>Հաղթանակ!L62+'Նորք-25'!L62+'Ձորակ-25'!L62+'Վարդենիս-25'!L62+K.xach!L62+'Vanazor HK'!L62</f>
        <v>0</v>
      </c>
      <c r="M62" s="107">
        <f>Հաղթանակ!M62+'Նորք-25'!M62+'Ձորակ-25'!M62+'Վարդենիս-25'!M62+K.xach!M62+'Vanazor HK'!M62</f>
        <v>0</v>
      </c>
      <c r="N62" s="107">
        <f>Հաղթանակ!N62+'Նորք-25'!N62+'Ձորակ-25'!N62+'Վարդենիս-25'!N62+K.xach!N62+'Vanazor HK'!N62</f>
        <v>17648.264999999999</v>
      </c>
      <c r="O62" s="107">
        <f>Հաղթանակ!O62+'Նորք-25'!O62+'Ձորակ-25'!O62+'Վարդենիս-25'!O62+K.xach!O62+'Vanazor HK'!O62</f>
        <v>17648.264999999999</v>
      </c>
      <c r="P62" s="107">
        <f>Հաղթանակ!P62+'Նորք-25'!P62+'Ձորակ-25'!P62+'Վարդենիս-25'!P62+K.xach!P62+'Vanazor HK'!P62</f>
        <v>35296.53</v>
      </c>
      <c r="Q62" s="111">
        <f>Հաղթանակ!Q62+'Նորք-25'!Q62+'Ձորակ-25'!Q62+'Վարդենիս-25'!Q62+K.xach!Q62</f>
        <v>0</v>
      </c>
      <c r="R62" s="111">
        <f>Հաղթանակ!R62+'Նորք-25'!R62+'Ձորակ-25'!R62+'Վարդենիս-25'!R62+K.xach!R62</f>
        <v>17648.264999999999</v>
      </c>
      <c r="S62" s="111">
        <f>Հաղթանակ!S62+'Նորք-25'!S62+'Ձորակ-25'!S62+'Վարդենիս-25'!S62+K.xach!S62</f>
        <v>17648.264999999999</v>
      </c>
      <c r="T62" s="111">
        <f>Հաղթանակ!T62+'Նորք-25'!T62+'Ձորակ-25'!T62+'Վարդենիս-25'!T62+K.xach!T62</f>
        <v>35296.53</v>
      </c>
      <c r="U62" s="111">
        <f>Հաղթանակ!U62+'Նորք-25'!U62+'Ձորակ-25'!U62+'Վարդենիս-25'!U62+K.xach!U62</f>
        <v>0</v>
      </c>
      <c r="V62" s="111">
        <f>Հաղթանակ!V62+'Նորք-25'!V62+'Ձորակ-25'!V62+'Վարդենիս-25'!V62+K.xach!V62</f>
        <v>17648.264999999999</v>
      </c>
      <c r="W62" s="111">
        <f>Հաղթանակ!W62+'Նորք-25'!W62+'Ձորակ-25'!W62+'Վարդենիս-25'!W62+K.xach!W62</f>
        <v>17648.264999999999</v>
      </c>
      <c r="X62" s="111">
        <f>Հաղթանակ!X62+'Նորք-25'!X62+'Ձորակ-25'!X62+'Վարդենիս-25'!X62+K.xach!X62</f>
        <v>35296.53</v>
      </c>
      <c r="Y62" s="111">
        <f>Հաղթանակ!Y62+'Նորք-25'!Y62+'Ձորակ-25'!Y62+'Վարդենիս-25'!Y62+K.xach!Y62</f>
        <v>0</v>
      </c>
      <c r="Z62" s="111">
        <f>Հաղթանակ!Z62+'Նորք-25'!Z62+'Ձորակ-25'!Z62+'Վարդենիս-25'!Z62+K.xach!Z62</f>
        <v>17648.264999999999</v>
      </c>
      <c r="AA62" s="111">
        <f>Հաղթանակ!AA62+'Նորք-25'!AA62+'Ձորակ-25'!AA62+'Վարդենիս-25'!AA62+K.xach!AA62</f>
        <v>17648.264999999999</v>
      </c>
      <c r="AB62" s="111">
        <f>Հաղթանակ!AB62+'Նորք-25'!AB62+'Ձորակ-25'!AB62+'Վարդենիս-25'!AB62+K.xach!AB62</f>
        <v>35296.53</v>
      </c>
      <c r="AC62" s="111">
        <f>Հաղթանակ!R62+'Նորք-25'!R62+'Ձորակ-25'!R62+'Վարդենիս-25'!R62+K.xach!R62</f>
        <v>17648.264999999999</v>
      </c>
      <c r="AD62" s="111">
        <f>Հաղթանակ!S62+'Նորք-25'!S62+'Ձորակ-25'!S62+'Վարդենիս-25'!S62+K.xach!S62</f>
        <v>17648.264999999999</v>
      </c>
      <c r="AE62" s="111">
        <f>Հաղթանակ!T62+'Նորք-25'!T62+'Ձորակ-25'!T62+'Վարդենիս-25'!T62+K.xach!T62</f>
        <v>35296.53</v>
      </c>
      <c r="AF62" s="111">
        <f>Հաղթանակ!AF62+'Նորք-25'!AF62+'Ձորակ-25'!AF62+'Վարդենիս-25'!AF62+K.xach!AF62</f>
        <v>8824.1324999999997</v>
      </c>
      <c r="AG62" s="111">
        <f>Հաղթանակ!AG62+'Նորք-25'!AG62+'Ձորակ-25'!AG62+'Վարդենիս-25'!AG62+K.xach!AG62</f>
        <v>8824.1324999999997</v>
      </c>
      <c r="AH62" s="111">
        <f>Հաղթանակ!AH62+'Նորք-25'!AH62+'Ձորակ-25'!AH62+'Վարդենիս-25'!AH62+K.xach!AH62</f>
        <v>17648.264999999999</v>
      </c>
      <c r="AI62" s="111">
        <f>Հաղթանակ!AI62+'Նորք-25'!AI62+'Ձորակ-25'!AI62+'Վարդենիս-25'!AI62+K.xach!AI62</f>
        <v>8824.1324999999997</v>
      </c>
      <c r="AJ62" s="111">
        <f>Հաղթանակ!AJ62+'Նորք-25'!AJ62+'Ձորակ-25'!AJ62+'Վարդենիս-25'!AJ62+K.xach!AJ62</f>
        <v>26472.397499999999</v>
      </c>
      <c r="AK62" s="111">
        <f>Հաղթանակ!AK62+'Նորք-25'!AK62+'Ձորակ-25'!AK62+'Վարդենիս-25'!AK62+K.xach!AK62</f>
        <v>8824.1324999999997</v>
      </c>
      <c r="AL62" s="111">
        <f>Հաղթանակ!AL62+'Նորք-25'!AL62+'Ձորակ-25'!AL62+'Վարդենիս-25'!AL62+K.xach!AL62</f>
        <v>0</v>
      </c>
      <c r="AM62" s="111">
        <f>Հաղթանակ!AM62+'Նորք-25'!AM62+'Ձորակ-25'!AM62+'Վարդենիս-25'!AM62+K.xach!AM62</f>
        <v>0</v>
      </c>
      <c r="AN62" s="111">
        <f>Հաղթանակ!AN62+'Նորք-25'!AN62+'Ձորակ-25'!AN62+'Վարդենիս-25'!AN62+K.xach!AN62</f>
        <v>0</v>
      </c>
      <c r="AO62" s="111">
        <f>Հաղթանակ!AO62+'Նորք-25'!AO62+'Ձորակ-25'!AO62+'Վարդենիս-25'!AO62+K.xach!AO62</f>
        <v>0</v>
      </c>
      <c r="AP62" s="55">
        <f t="shared" si="0"/>
        <v>2754.2638273809498</v>
      </c>
      <c r="AQ62" s="38">
        <f t="shared" si="1"/>
        <v>3569.6661726190505</v>
      </c>
      <c r="AR62" s="38">
        <f t="shared" si="2"/>
        <v>6323.93</v>
      </c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</row>
    <row r="63" spans="1:86" s="112" customFormat="1" ht="18.75" customHeight="1">
      <c r="A63" s="76"/>
      <c r="B63" s="70" t="s">
        <v>101</v>
      </c>
      <c r="C63" s="70" t="s">
        <v>88</v>
      </c>
      <c r="D63" s="107">
        <f>Հաղթանակ!D63+'Նորք-25'!D63+'Ձորակ-25'!D63+'Վարդենիս-25'!D63+K.xach!D63+'Vanazor HK'!D63</f>
        <v>91331.666666666657</v>
      </c>
      <c r="E63" s="107">
        <f>Հաղթանակ!E63+'Նորք-25'!E63+'Ձորակ-25'!E63+'Վարդենիս-25'!E63+K.xach!E63+'Vanazor HK'!E63</f>
        <v>0</v>
      </c>
      <c r="F63" s="107">
        <f>Հաղթանակ!F63+'Նորք-25'!F63+'Ձորակ-25'!F63+'Վարդենիս-25'!F63+K.xach!F63+'Vanazor HK'!F63</f>
        <v>90865.944444444438</v>
      </c>
      <c r="G63" s="107">
        <f>Հաղթանակ!G63+'Նորք-25'!G63+'Ձորակ-25'!G63+'Վարդենիս-25'!G63+K.xach!G63+'Vanazor HK'!G63</f>
        <v>0</v>
      </c>
      <c r="H63" s="107">
        <f>Հաղթանակ!H63+'Նորք-25'!H63+'Ձորակ-25'!H63+'Վարդենիս-25'!H63+K.xach!H63+'Vanazor HK'!H63</f>
        <v>162329.85570219508</v>
      </c>
      <c r="I63" s="107">
        <f>Հաղթանակ!I63+'Նորք-25'!I63+'Ձորակ-25'!I63+'Վարդենիս-25'!I63+K.xach!I63+'Vanazor HK'!I63</f>
        <v>0</v>
      </c>
      <c r="J63" s="107">
        <f>Հաղթանակ!J63+'Նորք-25'!J63+'Ձորակ-25'!J63+'Վարդենիս-25'!J63+K.xach!J63+'Vanazor HK'!J63</f>
        <v>0</v>
      </c>
      <c r="K63" s="107">
        <f>Հաղթանակ!K63+'Նորք-25'!K63+'Ձորակ-25'!K63+'Վարդենիս-25'!K63+K.xach!K63+'Vanazor HK'!K63</f>
        <v>0</v>
      </c>
      <c r="L63" s="107">
        <f>Հաղթանակ!L63+'Նորք-25'!L63+'Ձորակ-25'!L63+'Վարդենիս-25'!L63+K.xach!L63+'Vanazor HK'!L63</f>
        <v>0</v>
      </c>
      <c r="M63" s="107">
        <f>Հաղթանակ!M63+'Նորք-25'!M63+'Ձորակ-25'!M63+'Վարդենիս-25'!M63+K.xach!M63+'Vanazor HK'!M63</f>
        <v>0</v>
      </c>
      <c r="N63" s="107">
        <f>Հաղթանակ!N63+'Նորք-25'!N63+'Ձորակ-25'!N63+'Վարդենիս-25'!N63+K.xach!N63+'Vanazor HK'!N63</f>
        <v>81164.927851097556</v>
      </c>
      <c r="O63" s="107">
        <f>Հաղթանակ!O63+'Նորք-25'!O63+'Ձորակ-25'!O63+'Վարդենիս-25'!O63+K.xach!O63+'Vanazor HK'!O63</f>
        <v>81164.927851097556</v>
      </c>
      <c r="P63" s="107">
        <f>Հաղթանակ!P63+'Նորք-25'!P63+'Ձորակ-25'!P63+'Վարդենիս-25'!P63+K.xach!P63+'Vanazor HK'!P63</f>
        <v>162329.85570219511</v>
      </c>
      <c r="Q63" s="111">
        <f>Հաղթանակ!Q63+'Նորք-25'!Q63+'Ձորակ-25'!Q63+'Վարդենիս-25'!Q63+K.xach!Q63</f>
        <v>0</v>
      </c>
      <c r="R63" s="111">
        <f>Հաղթանակ!R63+'Նորք-25'!R63+'Ձորակ-25'!R63+'Վարդենիս-25'!R63+K.xach!R63</f>
        <v>81164.927851097556</v>
      </c>
      <c r="S63" s="111">
        <f>Հաղթանակ!S63+'Նորք-25'!S63+'Ձորակ-25'!S63+'Վարդենիս-25'!S63+K.xach!S63</f>
        <v>81164.927851097556</v>
      </c>
      <c r="T63" s="111">
        <f>Հաղթանակ!T63+'Նորք-25'!T63+'Ձորակ-25'!T63+'Վարդենիս-25'!T63+K.xach!T63</f>
        <v>162329.85570219511</v>
      </c>
      <c r="U63" s="111">
        <f>Հաղթանակ!U63+'Նորք-25'!U63+'Ձորակ-25'!U63+'Վարդենիս-25'!U63+K.xach!U63</f>
        <v>0</v>
      </c>
      <c r="V63" s="111">
        <f>Հաղթանակ!V63+'Նորք-25'!V63+'Ձորակ-25'!V63+'Վարդենիս-25'!V63+K.xach!V63</f>
        <v>81164.927851097556</v>
      </c>
      <c r="W63" s="111">
        <f>Հաղթանակ!W63+'Նորք-25'!W63+'Ձորակ-25'!W63+'Վարդենիս-25'!W63+K.xach!W63</f>
        <v>81164.927851097556</v>
      </c>
      <c r="X63" s="111">
        <f>Հաղթանակ!X63+'Նորք-25'!X63+'Ձորակ-25'!X63+'Վարդենիս-25'!X63+K.xach!X63</f>
        <v>162329.85570219511</v>
      </c>
      <c r="Y63" s="111">
        <f>Հաղթանակ!Y63+'Նորք-25'!Y63+'Ձորակ-25'!Y63+'Վարդենիս-25'!Y63+K.xach!Y63</f>
        <v>0</v>
      </c>
      <c r="Z63" s="111">
        <f>Հաղթանակ!Z63+'Նորք-25'!Z63+'Ձորակ-25'!Z63+'Վարդենիս-25'!Z63+K.xach!Z63</f>
        <v>81164.927851097556</v>
      </c>
      <c r="AA63" s="111">
        <f>Հաղթանակ!AA63+'Նորք-25'!AA63+'Ձորակ-25'!AA63+'Վարդենիս-25'!AA63+K.xach!AA63</f>
        <v>81164.927851097556</v>
      </c>
      <c r="AB63" s="111">
        <f>Հաղթանակ!AB63+'Նորք-25'!AB63+'Ձորակ-25'!AB63+'Վարդենիս-25'!AB63+K.xach!AB63</f>
        <v>162329.85570219511</v>
      </c>
      <c r="AC63" s="111">
        <f>Հաղթանակ!R63+'Նորք-25'!R63+'Ձորակ-25'!R63+'Վարդենիս-25'!R63+K.xach!R63</f>
        <v>81164.927851097556</v>
      </c>
      <c r="AD63" s="111">
        <f>Հաղթանակ!S63+'Նորք-25'!S63+'Ձորակ-25'!S63+'Վարդենիս-25'!S63+K.xach!S63</f>
        <v>81164.927851097556</v>
      </c>
      <c r="AE63" s="111">
        <f>Հաղթանակ!T63+'Նորք-25'!T63+'Ձորակ-25'!T63+'Վարդենիս-25'!T63+K.xach!T63</f>
        <v>162329.85570219511</v>
      </c>
      <c r="AF63" s="111">
        <f>Հաղթանակ!AF63+'Նորք-25'!AF63+'Ձորակ-25'!AF63+'Վարդենիս-25'!AF63+K.xach!AF63</f>
        <v>40582.463925548778</v>
      </c>
      <c r="AG63" s="111">
        <f>Հաղթանակ!AG63+'Նորք-25'!AG63+'Ձորակ-25'!AG63+'Վարդենիս-25'!AG63+K.xach!AG63</f>
        <v>40582.463925548778</v>
      </c>
      <c r="AH63" s="111">
        <f>Հաղթանակ!AH63+'Նորք-25'!AH63+'Ձորակ-25'!AH63+'Վարդենիս-25'!AH63+K.xach!AH63</f>
        <v>81164.927851097556</v>
      </c>
      <c r="AI63" s="111">
        <f>Հաղթանակ!AI63+'Նորք-25'!AI63+'Ձորակ-25'!AI63+'Վարդենիս-25'!AI63+K.xach!AI63</f>
        <v>40582.463925548778</v>
      </c>
      <c r="AJ63" s="111">
        <f>Հաղթանակ!AJ63+'Նորք-25'!AJ63+'Ձորակ-25'!AJ63+'Վարդենիս-25'!AJ63+K.xach!AJ63</f>
        <v>121747.39177664633</v>
      </c>
      <c r="AK63" s="111">
        <f>Հաղթանակ!AK63+'Նորք-25'!AK63+'Ձորակ-25'!AK63+'Վարդենիս-25'!AK63+K.xach!AK63</f>
        <v>40582.463925548778</v>
      </c>
      <c r="AL63" s="111">
        <f>Հաղթանակ!AL63+'Նորք-25'!AL63+'Ձորակ-25'!AL63+'Վարդենիս-25'!AL63+K.xach!AL63</f>
        <v>0</v>
      </c>
      <c r="AM63" s="111">
        <f>Հաղթանակ!AM63+'Նորք-25'!AM63+'Ձորակ-25'!AM63+'Վարդենիս-25'!AM63+K.xach!AM63</f>
        <v>0</v>
      </c>
      <c r="AN63" s="111">
        <f>Հաղթանակ!AN63+'Նորք-25'!AN63+'Ձորակ-25'!AN63+'Վարդենիս-25'!AN63+K.xach!AN63</f>
        <v>0</v>
      </c>
      <c r="AO63" s="111">
        <f>Հաղթանակ!AO63+'Նորք-25'!AO63+'Ձորակ-25'!AO63+'Վարդենիս-25'!AO63+K.xach!AO63</f>
        <v>0</v>
      </c>
      <c r="AP63" s="55">
        <f t="shared" si="0"/>
        <v>0</v>
      </c>
      <c r="AQ63" s="38">
        <f t="shared" si="1"/>
        <v>71463.911257750646</v>
      </c>
      <c r="AR63" s="38">
        <f t="shared" si="2"/>
        <v>71463.911257750675</v>
      </c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</row>
    <row r="64" spans="1:86" s="112" customFormat="1" ht="18.75" customHeight="1">
      <c r="A64" s="76"/>
      <c r="B64" s="70" t="s">
        <v>102</v>
      </c>
      <c r="C64" s="70" t="s">
        <v>56</v>
      </c>
      <c r="D64" s="107">
        <f>Հաղթանակ!D64+'Նորք-25'!D64+'Ձորակ-25'!D64+'Վարդենիս-25'!D64+K.xach!D64+'Vanazor HK'!D64</f>
        <v>4302.4400000000005</v>
      </c>
      <c r="E64" s="107">
        <f>Հաղթանակ!E64+'Նորք-25'!E64+'Ձորակ-25'!E64+'Վարդենիս-25'!E64+K.xach!E64+'Vanazor HK'!E64</f>
        <v>0</v>
      </c>
      <c r="F64" s="107">
        <f>Հաղթանակ!F64+'Նորք-25'!F64+'Ձորակ-25'!F64+'Վարդենիս-25'!F64+K.xach!F64+'Vanazor HK'!F64</f>
        <v>4793.3</v>
      </c>
      <c r="G64" s="107">
        <f>Հաղթանակ!G64+'Նորք-25'!G64+'Ձորակ-25'!G64+'Վարդենիս-25'!G64+K.xach!G64+'Vanazor HK'!G64</f>
        <v>0</v>
      </c>
      <c r="H64" s="107">
        <f>Հաղթանակ!H64+'Նորք-25'!H64+'Ձորակ-25'!H64+'Վարդենիս-25'!H64+K.xach!H64+'Vanazor HK'!H64</f>
        <v>5110.2000000000007</v>
      </c>
      <c r="I64" s="107">
        <f>Հաղթանակ!I64+'Նորք-25'!I64+'Ձորակ-25'!I64+'Վարդենիս-25'!I64+K.xach!I64+'Vanazor HK'!I64</f>
        <v>0</v>
      </c>
      <c r="J64" s="107">
        <f>Հաղթանակ!J64+'Նորք-25'!J64+'Ձորակ-25'!J64+'Վարդենիս-25'!J64+K.xach!J64+'Vanazor HK'!J64</f>
        <v>0</v>
      </c>
      <c r="K64" s="107">
        <f>Հաղթանակ!K64+'Նորք-25'!K64+'Ձորակ-25'!K64+'Վարդենիս-25'!K64+K.xach!K64+'Vanazor HK'!K64</f>
        <v>0</v>
      </c>
      <c r="L64" s="107">
        <f>Հաղթանակ!L64+'Նորք-25'!L64+'Ձորակ-25'!L64+'Վարդենիս-25'!L64+K.xach!L64+'Vanazor HK'!L64</f>
        <v>0</v>
      </c>
      <c r="M64" s="107">
        <f>Հաղթանակ!M64+'Նորք-25'!M64+'Ձորակ-25'!M64+'Վարդենիս-25'!M64+K.xach!M64+'Vanazor HK'!M64</f>
        <v>0</v>
      </c>
      <c r="N64" s="107">
        <f>Հաղթանակ!N64+'Նորք-25'!N64+'Ձորակ-25'!N64+'Վարդենիս-25'!N64+K.xach!N64+'Vanazor HK'!N64</f>
        <v>2792.6100000000006</v>
      </c>
      <c r="O64" s="107">
        <f>Հաղթանակ!O64+'Նորք-25'!O64+'Ձորակ-25'!O64+'Վարդենիս-25'!O64+K.xach!O64+'Vanazor HK'!O64</f>
        <v>2792.6100000000006</v>
      </c>
      <c r="P64" s="107">
        <f>Հաղթանակ!P64+'Նորք-25'!P64+'Ձորակ-25'!P64+'Վարդենիս-25'!P64+K.xach!P64+'Vanazor HK'!P64</f>
        <v>5585.2200000000012</v>
      </c>
      <c r="Q64" s="111">
        <f>Հաղթանակ!Q64+'Նորք-25'!Q64+'Ձորակ-25'!Q64+'Վարդենիս-25'!Q64+K.xach!Q64</f>
        <v>0</v>
      </c>
      <c r="R64" s="111">
        <f>Հաղթանակ!R64+'Նորք-25'!R64+'Ձորակ-25'!R64+'Վարդենիս-25'!R64+K.xach!R64</f>
        <v>2792.6100000000006</v>
      </c>
      <c r="S64" s="111">
        <f>Հաղթանակ!S64+'Նորք-25'!S64+'Ձորակ-25'!S64+'Վարդենիս-25'!S64+K.xach!S64</f>
        <v>2792.6100000000006</v>
      </c>
      <c r="T64" s="111">
        <f>Հաղթանակ!T64+'Նորք-25'!T64+'Ձորակ-25'!T64+'Վարդենիս-25'!T64+K.xach!T64</f>
        <v>5585.2200000000012</v>
      </c>
      <c r="U64" s="111">
        <f>Հաղթանակ!U64+'Նորք-25'!U64+'Ձորակ-25'!U64+'Վարդենիս-25'!U64+K.xach!U64</f>
        <v>0</v>
      </c>
      <c r="V64" s="111">
        <f>Հաղթանակ!V64+'Նորք-25'!V64+'Ձորակ-25'!V64+'Վարդենիս-25'!V64+K.xach!V64</f>
        <v>2792.6100000000006</v>
      </c>
      <c r="W64" s="111">
        <f>Հաղթանակ!W64+'Նորք-25'!W64+'Ձորակ-25'!W64+'Վարդենիս-25'!W64+K.xach!W64</f>
        <v>2792.6100000000006</v>
      </c>
      <c r="X64" s="111">
        <f>Հաղթանակ!X64+'Նորք-25'!X64+'Ձորակ-25'!X64+'Վարդենիս-25'!X64+K.xach!X64</f>
        <v>5585.2200000000012</v>
      </c>
      <c r="Y64" s="111">
        <f>Հաղթանակ!Y64+'Նորք-25'!Y64+'Ձորակ-25'!Y64+'Վարդենիս-25'!Y64+K.xach!Y64</f>
        <v>0</v>
      </c>
      <c r="Z64" s="111">
        <f>Հաղթանակ!Z64+'Նորք-25'!Z64+'Ձորակ-25'!Z64+'Վարդենիս-25'!Z64+K.xach!Z64</f>
        <v>2792.6100000000006</v>
      </c>
      <c r="AA64" s="111">
        <f>Հաղթանակ!AA64+'Նորք-25'!AA64+'Ձորակ-25'!AA64+'Վարդենիս-25'!AA64+K.xach!AA64</f>
        <v>2792.6100000000006</v>
      </c>
      <c r="AB64" s="111">
        <f>Հաղթանակ!AB64+'Նորք-25'!AB64+'Ձորակ-25'!AB64+'Վարդենիս-25'!AB64+K.xach!AB64</f>
        <v>5585.2200000000012</v>
      </c>
      <c r="AC64" s="111">
        <f>Հաղթանակ!R64+'Նորք-25'!R64+'Ձորակ-25'!R64+'Վարդենիս-25'!R64+K.xach!R64</f>
        <v>2792.6100000000006</v>
      </c>
      <c r="AD64" s="111">
        <f>Հաղթանակ!S64+'Նորք-25'!S64+'Ձորակ-25'!S64+'Վարդենիս-25'!S64+K.xach!S64</f>
        <v>2792.6100000000006</v>
      </c>
      <c r="AE64" s="111">
        <f>Հաղթանակ!T64+'Նորք-25'!T64+'Ձորակ-25'!T64+'Վարդենիս-25'!T64+K.xach!T64</f>
        <v>5585.2200000000012</v>
      </c>
      <c r="AF64" s="111">
        <f>Հաղթանակ!AF64+'Նորք-25'!AF64+'Ձորակ-25'!AF64+'Վարդենիս-25'!AF64+K.xach!AF64</f>
        <v>1396.3050000000003</v>
      </c>
      <c r="AG64" s="111">
        <f>Հաղթանակ!AG64+'Նորք-25'!AG64+'Ձորակ-25'!AG64+'Վարդենիս-25'!AG64+K.xach!AG64</f>
        <v>1396.3050000000003</v>
      </c>
      <c r="AH64" s="111">
        <f>Հաղթանակ!AH64+'Նորք-25'!AH64+'Ձորակ-25'!AH64+'Վարդենիս-25'!AH64+K.xach!AH64</f>
        <v>2792.6100000000006</v>
      </c>
      <c r="AI64" s="111">
        <f>Հաղթանակ!AI64+'Նորք-25'!AI64+'Ձորակ-25'!AI64+'Վարդենիս-25'!AI64+K.xach!AI64</f>
        <v>1396.3050000000003</v>
      </c>
      <c r="AJ64" s="111">
        <f>Հաղթանակ!AJ64+'Նորք-25'!AJ64+'Ձորակ-25'!AJ64+'Վարդենիս-25'!AJ64+K.xach!AJ64</f>
        <v>4188.9150000000009</v>
      </c>
      <c r="AK64" s="111">
        <f>Հաղթանակ!AK64+'Նորք-25'!AK64+'Ձորակ-25'!AK64+'Վարդենիս-25'!AK64+K.xach!AK64</f>
        <v>1396.3050000000003</v>
      </c>
      <c r="AL64" s="111">
        <f>Հաղթանակ!AL64+'Նորք-25'!AL64+'Ձորակ-25'!AL64+'Վարդենիս-25'!AL64+K.xach!AL64</f>
        <v>0</v>
      </c>
      <c r="AM64" s="111">
        <f>Հաղթանակ!AM64+'Նորք-25'!AM64+'Ձորակ-25'!AM64+'Վարդենիս-25'!AM64+K.xach!AM64</f>
        <v>0</v>
      </c>
      <c r="AN64" s="111">
        <f>Հաղթանակ!AN64+'Նորք-25'!AN64+'Ձորակ-25'!AN64+'Վարդենիս-25'!AN64+K.xach!AN64</f>
        <v>0</v>
      </c>
      <c r="AO64" s="111">
        <f>Հաղթանակ!AO64+'Նորք-25'!AO64+'Ձորակ-25'!AO64+'Վարդենիս-25'!AO64+K.xach!AO64</f>
        <v>0</v>
      </c>
      <c r="AP64" s="55">
        <f t="shared" si="0"/>
        <v>475.02000000000044</v>
      </c>
      <c r="AQ64" s="38">
        <f t="shared" si="1"/>
        <v>316.90000000000055</v>
      </c>
      <c r="AR64" s="38">
        <f t="shared" si="2"/>
        <v>791.92000000000098</v>
      </c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</row>
    <row r="65" spans="1:86" s="112" customFormat="1" ht="24" customHeight="1">
      <c r="A65" s="76">
        <v>4214</v>
      </c>
      <c r="B65" s="41" t="s">
        <v>103</v>
      </c>
      <c r="C65" s="70" t="s">
        <v>56</v>
      </c>
      <c r="D65" s="107">
        <f>Հաղթանակ!D65+'Նորք-25'!D65+'Ձորակ-25'!D65+'Վարդենիս-25'!D65+K.xach!D65+'Vanazor HK'!D65</f>
        <v>1623.3500000000001</v>
      </c>
      <c r="E65" s="107">
        <f>Հաղթանակ!E65+'Նորք-25'!E65+'Ձորակ-25'!E65+'Վարդենիս-25'!E65+K.xach!E65+'Vanazor HK'!E65</f>
        <v>1.7</v>
      </c>
      <c r="F65" s="107">
        <f>Հաղթանակ!F65+'Նորք-25'!F65+'Ձորակ-25'!F65+'Վարդենիս-25'!F65+K.xach!F65+'Vanazor HK'!F65</f>
        <v>1397.7000000000003</v>
      </c>
      <c r="G65" s="107">
        <f>Հաղթանակ!G65+'Նորք-25'!G65+'Ձորակ-25'!G65+'Վարդենիս-25'!G65+K.xach!G65+'Vanazor HK'!G65</f>
        <v>0</v>
      </c>
      <c r="H65" s="107">
        <f>Հաղթանակ!H65+'Նորք-25'!H65+'Ձորակ-25'!H65+'Վարդենիս-25'!H65+K.xach!H65+'Vanazor HK'!H65</f>
        <v>2399</v>
      </c>
      <c r="I65" s="107">
        <f>Հաղթանակ!I65+'Նորք-25'!I65+'Ձորակ-25'!I65+'Վարդենիս-25'!I65+K.xach!I65+'Vanazor HK'!I65</f>
        <v>0</v>
      </c>
      <c r="J65" s="107">
        <f>Հաղթանակ!J65+'Նորք-25'!J65+'Ձորակ-25'!J65+'Վարդենիս-25'!J65+K.xach!J65+'Vanazor HK'!J65</f>
        <v>0</v>
      </c>
      <c r="K65" s="107">
        <f>Հաղթանակ!K65+'Նորք-25'!K65+'Ձորակ-25'!K65+'Վարդենիս-25'!K65+K.xach!K65+'Vanazor HK'!K65</f>
        <v>0</v>
      </c>
      <c r="L65" s="107">
        <f>Հաղթանակ!L65+'Նորք-25'!L65+'Ձորակ-25'!L65+'Վարդենիս-25'!L65+K.xach!L65+'Vanazor HK'!L65</f>
        <v>0</v>
      </c>
      <c r="M65" s="107">
        <f>Հաղթանակ!M65+'Նորք-25'!M65+'Ձորակ-25'!M65+'Վարդենիս-25'!M65+K.xach!M65+'Vanazor HK'!M65</f>
        <v>0</v>
      </c>
      <c r="N65" s="107">
        <f>Հաղթանակ!N65+'Նորք-25'!N65+'Ձորակ-25'!N65+'Վարդենիս-25'!N65+K.xach!N65+'Vanazor HK'!N65</f>
        <v>1308.8399999999999</v>
      </c>
      <c r="O65" s="107">
        <f>Հաղթանակ!O65+'Նորք-25'!O65+'Ձորակ-25'!O65+'Վարդենիս-25'!O65+K.xach!O65+'Vanazor HK'!O65</f>
        <v>1308.8399999999999</v>
      </c>
      <c r="P65" s="107">
        <f>Հաղթանակ!P65+'Նորք-25'!P65+'Ձորակ-25'!P65+'Վարդենիս-25'!P65+K.xach!P65+'Vanazor HK'!P65</f>
        <v>2617.6799999999998</v>
      </c>
      <c r="Q65" s="111">
        <f>Հաղթանակ!Q65+'Նորք-25'!Q65+'Ձորակ-25'!Q65+'Վարդենիս-25'!Q65+K.xach!Q65</f>
        <v>0</v>
      </c>
      <c r="R65" s="111">
        <f>Հաղթանակ!R65+'Նորք-25'!R65+'Ձորակ-25'!R65+'Վարդենիս-25'!R65+K.xach!R65</f>
        <v>1308.8399999999999</v>
      </c>
      <c r="S65" s="111">
        <f>Հաղթանակ!S65+'Նորք-25'!S65+'Ձորակ-25'!S65+'Վարդենիս-25'!S65+K.xach!S65</f>
        <v>1308.8399999999999</v>
      </c>
      <c r="T65" s="111">
        <f>Հաղթանակ!T65+'Նորք-25'!T65+'Ձորակ-25'!T65+'Վարդենիս-25'!T65+K.xach!T65</f>
        <v>2617.6799999999998</v>
      </c>
      <c r="U65" s="111">
        <f>Հաղթանակ!U65+'Նորք-25'!U65+'Ձորակ-25'!U65+'Վարդենիս-25'!U65+K.xach!U65</f>
        <v>0</v>
      </c>
      <c r="V65" s="111">
        <f>Հաղթանակ!V65+'Նորք-25'!V65+'Ձորակ-25'!V65+'Վարդենիս-25'!V65+K.xach!V65</f>
        <v>1308.8399999999999</v>
      </c>
      <c r="W65" s="111">
        <f>Հաղթանակ!W65+'Նորք-25'!W65+'Ձորակ-25'!W65+'Վարդենիս-25'!W65+K.xach!W65</f>
        <v>1308.8399999999999</v>
      </c>
      <c r="X65" s="111">
        <f>Հաղթանակ!X65+'Նորք-25'!X65+'Ձորակ-25'!X65+'Վարդենիս-25'!X65+K.xach!X65</f>
        <v>2617.6799999999998</v>
      </c>
      <c r="Y65" s="111">
        <f>Հաղթանակ!Y65+'Նորք-25'!Y65+'Ձորակ-25'!Y65+'Վարդենիս-25'!Y65+K.xach!Y65</f>
        <v>0</v>
      </c>
      <c r="Z65" s="111">
        <f>Հաղթանակ!Z65+'Նորք-25'!Z65+'Ձորակ-25'!Z65+'Վարդենիս-25'!Z65+K.xach!Z65</f>
        <v>1308.8399999999999</v>
      </c>
      <c r="AA65" s="111">
        <f>Հաղթանակ!AA65+'Նորք-25'!AA65+'Ձորակ-25'!AA65+'Վարդենիս-25'!AA65+K.xach!AA65</f>
        <v>1308.8399999999999</v>
      </c>
      <c r="AB65" s="111">
        <f>Հաղթանակ!AB65+'Նորք-25'!AB65+'Ձորակ-25'!AB65+'Վարդենիս-25'!AB65+K.xach!AB65</f>
        <v>2617.6799999999998</v>
      </c>
      <c r="AC65" s="111">
        <f>Հաղթանակ!R65+'Նորք-25'!R65+'Ձորակ-25'!R65+'Վարդենիս-25'!R65+K.xach!R65</f>
        <v>1308.8399999999999</v>
      </c>
      <c r="AD65" s="111">
        <f>Հաղթանակ!S65+'Նորք-25'!S65+'Ձորակ-25'!S65+'Վարդենիս-25'!S65+K.xach!S65</f>
        <v>1308.8399999999999</v>
      </c>
      <c r="AE65" s="111">
        <f>Հաղթանակ!T65+'Նորք-25'!T65+'Ձորակ-25'!T65+'Վարդենիս-25'!T65+K.xach!T65</f>
        <v>2617.6799999999998</v>
      </c>
      <c r="AF65" s="111">
        <f>Հաղթանակ!AF65+'Նորք-25'!AF65+'Ձորակ-25'!AF65+'Վարդենիս-25'!AF65+K.xach!AF65</f>
        <v>654.41999999999996</v>
      </c>
      <c r="AG65" s="111">
        <f>Հաղթանակ!AG65+'Նորք-25'!AG65+'Ձորակ-25'!AG65+'Վարդենիս-25'!AG65+K.xach!AG65</f>
        <v>654.41999999999996</v>
      </c>
      <c r="AH65" s="111">
        <f>Հաղթանակ!AH65+'Նորք-25'!AH65+'Ձորակ-25'!AH65+'Վարդենիս-25'!AH65+K.xach!AH65</f>
        <v>1308.8399999999999</v>
      </c>
      <c r="AI65" s="111">
        <f>Հաղթանակ!AI65+'Նորք-25'!AI65+'Ձորակ-25'!AI65+'Վարդենիս-25'!AI65+K.xach!AI65</f>
        <v>654.41999999999996</v>
      </c>
      <c r="AJ65" s="111">
        <f>Հաղթանակ!AJ65+'Նորք-25'!AJ65+'Ձորակ-25'!AJ65+'Վարդենիս-25'!AJ65+K.xach!AJ65</f>
        <v>1963.2600000000002</v>
      </c>
      <c r="AK65" s="111">
        <f>Հաղթանակ!AK65+'Նորք-25'!AK65+'Ձորակ-25'!AK65+'Վարդենիս-25'!AK65+K.xach!AK65</f>
        <v>654.42000000000007</v>
      </c>
      <c r="AL65" s="111">
        <f>Հաղթանակ!AL65+'Նորք-25'!AL65+'Ձորակ-25'!AL65+'Վարդենիս-25'!AL65+K.xach!AL65</f>
        <v>0</v>
      </c>
      <c r="AM65" s="111">
        <f>Հաղթանակ!AM65+'Նորք-25'!AM65+'Ձորակ-25'!AM65+'Վարդենիս-25'!AM65+K.xach!AM65</f>
        <v>0</v>
      </c>
      <c r="AN65" s="111">
        <f>Հաղթանակ!AN65+'Նորք-25'!AN65+'Ձորակ-25'!AN65+'Վարդենիս-25'!AN65+K.xach!AN65</f>
        <v>0</v>
      </c>
      <c r="AO65" s="111">
        <f>Հաղթանակ!AO65+'Նորք-25'!AO65+'Ձորակ-25'!AO65+'Վարդենիս-25'!AO65+K.xach!AO65</f>
        <v>0</v>
      </c>
      <c r="AP65" s="55">
        <f t="shared" si="0"/>
        <v>218.67999999999984</v>
      </c>
      <c r="AQ65" s="38">
        <f t="shared" si="1"/>
        <v>1001.2999999999997</v>
      </c>
      <c r="AR65" s="38">
        <f t="shared" si="2"/>
        <v>1219.9799999999996</v>
      </c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</row>
    <row r="66" spans="1:86" s="112" customFormat="1" ht="24" customHeight="1">
      <c r="A66" s="76"/>
      <c r="B66" s="41" t="s">
        <v>104</v>
      </c>
      <c r="C66" s="70" t="s">
        <v>56</v>
      </c>
      <c r="D66" s="107">
        <f>Հաղթանակ!D66+'Նորք-25'!D66+'Ձորակ-25'!D66+'Վարդենիս-25'!D66+K.xach!D66+'Vanazor HK'!D66</f>
        <v>865.84999999999991</v>
      </c>
      <c r="E66" s="107">
        <f>Հաղթանակ!E66+'Նորք-25'!E66+'Ձորակ-25'!E66+'Վարդենիս-25'!E66+K.xach!E66+'Vanazor HK'!E66</f>
        <v>0</v>
      </c>
      <c r="F66" s="107">
        <f>Հաղթանակ!F66+'Նորք-25'!F66+'Ձորակ-25'!F66+'Վարդենիս-25'!F66+K.xach!F66+'Vanazor HK'!F66</f>
        <v>712.09999999999991</v>
      </c>
      <c r="G66" s="107">
        <f>Հաղթանակ!G66+'Նորք-25'!G66+'Ձորակ-25'!G66+'Վարդենիս-25'!G66+K.xach!G66+'Vanazor HK'!G66</f>
        <v>0</v>
      </c>
      <c r="H66" s="107">
        <f>Հաղթանակ!H66+'Նորք-25'!H66+'Ձորակ-25'!H66+'Վարդենիս-25'!H66+K.xach!H66+'Vanazor HK'!H66</f>
        <v>922.40000000000009</v>
      </c>
      <c r="I66" s="107">
        <f>Հաղթանակ!I66+'Նորք-25'!I66+'Ձորակ-25'!I66+'Վարդենիս-25'!I66+K.xach!I66+'Vanazor HK'!I66</f>
        <v>0</v>
      </c>
      <c r="J66" s="107">
        <f>Հաղթանակ!J66+'Նորք-25'!J66+'Ձորակ-25'!J66+'Վարդենիս-25'!J66+K.xach!J66+'Vanazor HK'!J66</f>
        <v>0</v>
      </c>
      <c r="K66" s="107">
        <f>Հաղթանակ!K66+'Նորք-25'!K66+'Ձորակ-25'!K66+'Վարդենիս-25'!K66+K.xach!K66+'Vanazor HK'!K66</f>
        <v>0</v>
      </c>
      <c r="L66" s="107">
        <f>Հաղթանակ!L66+'Նորք-25'!L66+'Ձորակ-25'!L66+'Վարդենիս-25'!L66+K.xach!L66+'Vanazor HK'!L66</f>
        <v>0</v>
      </c>
      <c r="M66" s="107">
        <f>Հաղթանակ!M66+'Նորք-25'!M66+'Ձորակ-25'!M66+'Վարդենիս-25'!M66+K.xach!M66+'Vanazor HK'!M66</f>
        <v>0</v>
      </c>
      <c r="N66" s="107">
        <f>Հաղթանակ!N66+'Նորք-25'!N66+'Ձորակ-25'!N66+'Վարդենիս-25'!N66+K.xach!N66+'Vanazor HK'!N66</f>
        <v>498.68000000000006</v>
      </c>
      <c r="O66" s="107">
        <f>Հաղթանակ!O66+'Նորք-25'!O66+'Ձորակ-25'!O66+'Վարդենիս-25'!O66+K.xach!O66+'Vanazor HK'!O66</f>
        <v>498.68000000000006</v>
      </c>
      <c r="P66" s="107">
        <f>Հաղթանակ!P66+'Նորք-25'!P66+'Ձորակ-25'!P66+'Վարդենիս-25'!P66+K.xach!P66+'Vanazor HK'!P66</f>
        <v>997.36000000000013</v>
      </c>
      <c r="Q66" s="111">
        <f>Հաղթանակ!Q66+'Նորք-25'!Q66+'Ձորակ-25'!Q66+'Վարդենիս-25'!Q66+K.xach!Q66</f>
        <v>0</v>
      </c>
      <c r="R66" s="111">
        <f>Հաղթանակ!R66+'Նորք-25'!R66+'Ձորակ-25'!R66+'Վարդենիս-25'!R66+K.xach!R66</f>
        <v>498.68000000000006</v>
      </c>
      <c r="S66" s="111">
        <f>Հաղթանակ!S66+'Նորք-25'!S66+'Ձորակ-25'!S66+'Վարդենիս-25'!S66+K.xach!S66</f>
        <v>498.68000000000006</v>
      </c>
      <c r="T66" s="111">
        <f>Հաղթանակ!T66+'Նորք-25'!T66+'Ձորակ-25'!T66+'Վարդենիս-25'!T66+K.xach!T66</f>
        <v>997.36000000000013</v>
      </c>
      <c r="U66" s="111">
        <f>Հաղթանակ!U66+'Նորք-25'!U66+'Ձորակ-25'!U66+'Վարդենիս-25'!U66+K.xach!U66</f>
        <v>0</v>
      </c>
      <c r="V66" s="111">
        <f>Հաղթանակ!V66+'Նորք-25'!V66+'Ձորակ-25'!V66+'Վարդենիս-25'!V66+K.xach!V66</f>
        <v>498.68000000000006</v>
      </c>
      <c r="W66" s="111">
        <f>Հաղթանակ!W66+'Նորք-25'!W66+'Ձորակ-25'!W66+'Վարդենիս-25'!W66+K.xach!W66</f>
        <v>498.68000000000006</v>
      </c>
      <c r="X66" s="111">
        <f>Հաղթանակ!X66+'Նորք-25'!X66+'Ձորակ-25'!X66+'Վարդենիս-25'!X66+K.xach!X66</f>
        <v>997.36000000000013</v>
      </c>
      <c r="Y66" s="111">
        <f>Հաղթանակ!Y66+'Նորք-25'!Y66+'Ձորակ-25'!Y66+'Վարդենիս-25'!Y66+K.xach!Y66</f>
        <v>0</v>
      </c>
      <c r="Z66" s="111">
        <f>Հաղթանակ!Z66+'Նորք-25'!Z66+'Ձորակ-25'!Z66+'Վարդենիս-25'!Z66+K.xach!Z66</f>
        <v>498.68000000000006</v>
      </c>
      <c r="AA66" s="111">
        <f>Հաղթանակ!AA66+'Նորք-25'!AA66+'Ձորակ-25'!AA66+'Վարդենիս-25'!AA66+K.xach!AA66</f>
        <v>498.68000000000006</v>
      </c>
      <c r="AB66" s="111">
        <f>Հաղթանակ!AB66+'Նորք-25'!AB66+'Ձորակ-25'!AB66+'Վարդենիս-25'!AB66+K.xach!AB66</f>
        <v>997.36000000000013</v>
      </c>
      <c r="AC66" s="111">
        <f>Հաղթանակ!R66+'Նորք-25'!R66+'Ձորակ-25'!R66+'Վարդենիս-25'!R66+K.xach!R66</f>
        <v>498.68000000000006</v>
      </c>
      <c r="AD66" s="111">
        <f>Հաղթանակ!S66+'Նորք-25'!S66+'Ձորակ-25'!S66+'Վարդենիս-25'!S66+K.xach!S66</f>
        <v>498.68000000000006</v>
      </c>
      <c r="AE66" s="111">
        <f>Հաղթանակ!T66+'Նորք-25'!T66+'Ձորակ-25'!T66+'Վարդենիս-25'!T66+K.xach!T66</f>
        <v>997.36000000000013</v>
      </c>
      <c r="AF66" s="111">
        <f>Հաղթանակ!AF66+'Նորք-25'!AF66+'Ձորակ-25'!AF66+'Վարդենիս-25'!AF66+K.xach!AF66</f>
        <v>249.34000000000003</v>
      </c>
      <c r="AG66" s="111">
        <f>Հաղթանակ!AG66+'Նորք-25'!AG66+'Ձորակ-25'!AG66+'Վարդենիս-25'!AG66+K.xach!AG66</f>
        <v>249.34000000000003</v>
      </c>
      <c r="AH66" s="111">
        <f>Հաղթանակ!AH66+'Նորք-25'!AH66+'Ձորակ-25'!AH66+'Վարդենիս-25'!AH66+K.xach!AH66</f>
        <v>498.68000000000006</v>
      </c>
      <c r="AI66" s="111">
        <f>Հաղթանակ!AI66+'Նորք-25'!AI66+'Ձորակ-25'!AI66+'Վարդենիս-25'!AI66+K.xach!AI66</f>
        <v>249.34000000000003</v>
      </c>
      <c r="AJ66" s="111">
        <f>Հաղթանակ!AJ66+'Նորք-25'!AJ66+'Ձորակ-25'!AJ66+'Վարդենիս-25'!AJ66+K.xach!AJ66</f>
        <v>748.0200000000001</v>
      </c>
      <c r="AK66" s="111">
        <f>Հաղթանակ!AK66+'Նորք-25'!AK66+'Ձորակ-25'!AK66+'Վարդենիս-25'!AK66+K.xach!AK66</f>
        <v>249.34</v>
      </c>
      <c r="AL66" s="111">
        <f>Հաղթանակ!AL66+'Նորք-25'!AL66+'Ձորակ-25'!AL66+'Վարդենիս-25'!AL66+K.xach!AL66</f>
        <v>0</v>
      </c>
      <c r="AM66" s="111">
        <f>Հաղթանակ!AM66+'Նորք-25'!AM66+'Ձորակ-25'!AM66+'Վարդենիս-25'!AM66+K.xach!AM66</f>
        <v>0</v>
      </c>
      <c r="AN66" s="111">
        <f>Հաղթանակ!AN66+'Նորք-25'!AN66+'Ձորակ-25'!AN66+'Վարդենիս-25'!AN66+K.xach!AN66</f>
        <v>0</v>
      </c>
      <c r="AO66" s="111">
        <f>Հաղթանակ!AO66+'Նորք-25'!AO66+'Ձորակ-25'!AO66+'Վարդենիս-25'!AO66+K.xach!AO66</f>
        <v>0</v>
      </c>
      <c r="AP66" s="55">
        <f t="shared" si="0"/>
        <v>74.960000000000036</v>
      </c>
      <c r="AQ66" s="38">
        <f t="shared" si="1"/>
        <v>210.30000000000018</v>
      </c>
      <c r="AR66" s="38">
        <f t="shared" si="2"/>
        <v>285.26000000000022</v>
      </c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</row>
    <row r="67" spans="1:86" s="112" customFormat="1" ht="24" customHeight="1">
      <c r="A67" s="76"/>
      <c r="B67" s="41" t="s">
        <v>105</v>
      </c>
      <c r="C67" s="70" t="s">
        <v>56</v>
      </c>
      <c r="D67" s="107">
        <f>Հաղթանակ!D67+'Նորք-25'!D67+'Ձորակ-25'!D67+'Վարդենիս-25'!D67+K.xach!D67+'Vanazor HK'!D67</f>
        <v>68.5</v>
      </c>
      <c r="E67" s="107">
        <f>Հաղթանակ!E67+'Նորք-25'!E67+'Ձորակ-25'!E67+'Վարդենիս-25'!E67+K.xach!E67+'Vanazor HK'!E67</f>
        <v>0</v>
      </c>
      <c r="F67" s="107">
        <f>Հաղթանակ!F67+'Նորք-25'!F67+'Ձորակ-25'!F67+'Վարդենիս-25'!F67+K.xach!F67+'Vanazor HK'!F67</f>
        <v>46.1</v>
      </c>
      <c r="G67" s="107">
        <f>Հաղթանակ!G67+'Նորք-25'!G67+'Ձորակ-25'!G67+'Վարդենիս-25'!G67+K.xach!G67+'Vanazor HK'!G67</f>
        <v>0</v>
      </c>
      <c r="H67" s="107">
        <f>Հաղթանակ!H67+'Նորք-25'!H67+'Ձորակ-25'!H67+'Վարդենիս-25'!H67+K.xach!H67+'Vanazor HK'!H67</f>
        <v>212.30000000000004</v>
      </c>
      <c r="I67" s="107">
        <f>Հաղթանակ!I67+'Նորք-25'!I67+'Ձորակ-25'!I67+'Վարդենիս-25'!I67+K.xach!I67+'Vanazor HK'!I67</f>
        <v>0</v>
      </c>
      <c r="J67" s="107">
        <f>Հաղթանակ!J67+'Նորք-25'!J67+'Ձորակ-25'!J67+'Վարդենիս-25'!J67+K.xach!J67+'Vanazor HK'!J67</f>
        <v>0</v>
      </c>
      <c r="K67" s="107">
        <f>Հաղթանակ!K67+'Նորք-25'!K67+'Ձորակ-25'!K67+'Վարդենիս-25'!K67+K.xach!K67+'Vanazor HK'!K67</f>
        <v>0</v>
      </c>
      <c r="L67" s="107">
        <f>Հաղթանակ!L67+'Նորք-25'!L67+'Ձորակ-25'!L67+'Վարդենիս-25'!L67+K.xach!L67+'Vanazor HK'!L67</f>
        <v>0</v>
      </c>
      <c r="M67" s="107">
        <f>Հաղթանակ!M67+'Նորք-25'!M67+'Ձորակ-25'!M67+'Վարդենիս-25'!M67+K.xach!M67+'Vanazor HK'!M67</f>
        <v>0</v>
      </c>
      <c r="N67" s="107">
        <f>Հաղթանակ!N67+'Նորք-25'!N67+'Ձորակ-25'!N67+'Վարդենիս-25'!N67+K.xach!N67+'Vanazor HK'!N67</f>
        <v>116.59500000000001</v>
      </c>
      <c r="O67" s="107">
        <f>Հաղթանակ!O67+'Նորք-25'!O67+'Ձորակ-25'!O67+'Վարդենիս-25'!O67+K.xach!O67+'Vanazor HK'!O67</f>
        <v>116.59500000000001</v>
      </c>
      <c r="P67" s="107">
        <f>Հաղթանակ!P67+'Նորք-25'!P67+'Ձորակ-25'!P67+'Վարդենիս-25'!P67+K.xach!P67+'Vanazor HK'!P67</f>
        <v>233.19000000000003</v>
      </c>
      <c r="Q67" s="111">
        <f>Հաղթանակ!Q67+'Նորք-25'!Q67+'Ձորակ-25'!Q67+'Վարդենիս-25'!Q67+K.xach!Q67</f>
        <v>0</v>
      </c>
      <c r="R67" s="111">
        <f>Հաղթանակ!R67+'Նորք-25'!R67+'Ձորակ-25'!R67+'Վարդենիս-25'!R67+K.xach!R67</f>
        <v>116.59500000000001</v>
      </c>
      <c r="S67" s="111">
        <f>Հաղթանակ!S67+'Նորք-25'!S67+'Ձորակ-25'!S67+'Վարդենիս-25'!S67+K.xach!S67</f>
        <v>116.59500000000001</v>
      </c>
      <c r="T67" s="111">
        <f>Հաղթանակ!T67+'Նորք-25'!T67+'Ձորակ-25'!T67+'Վարդենիս-25'!T67+K.xach!T67</f>
        <v>233.19000000000003</v>
      </c>
      <c r="U67" s="111">
        <f>Հաղթանակ!U67+'Նորք-25'!U67+'Ձորակ-25'!U67+'Վարդենիս-25'!U67+K.xach!U67</f>
        <v>0</v>
      </c>
      <c r="V67" s="111">
        <f>Հաղթանակ!V67+'Նորք-25'!V67+'Ձորակ-25'!V67+'Վարդենիս-25'!V67+K.xach!V67</f>
        <v>116.59500000000001</v>
      </c>
      <c r="W67" s="111">
        <f>Հաղթանակ!W67+'Նորք-25'!W67+'Ձորակ-25'!W67+'Վարդենիս-25'!W67+K.xach!W67</f>
        <v>116.59500000000001</v>
      </c>
      <c r="X67" s="111">
        <f>Հաղթանակ!X67+'Նորք-25'!X67+'Ձորակ-25'!X67+'Վարդենիս-25'!X67+K.xach!X67</f>
        <v>233.19000000000003</v>
      </c>
      <c r="Y67" s="111">
        <f>Հաղթանակ!Y67+'Նորք-25'!Y67+'Ձորակ-25'!Y67+'Վարդենիս-25'!Y67+K.xach!Y67</f>
        <v>0</v>
      </c>
      <c r="Z67" s="111">
        <f>Հաղթանակ!Z67+'Նորք-25'!Z67+'Ձորակ-25'!Z67+'Վարդենիս-25'!Z67+K.xach!Z67</f>
        <v>116.59500000000001</v>
      </c>
      <c r="AA67" s="111">
        <f>Հաղթանակ!AA67+'Նորք-25'!AA67+'Ձորակ-25'!AA67+'Վարդենիս-25'!AA67+K.xach!AA67</f>
        <v>116.59500000000001</v>
      </c>
      <c r="AB67" s="111">
        <f>Հաղթանակ!AB67+'Նորք-25'!AB67+'Ձորակ-25'!AB67+'Վարդենիս-25'!AB67+K.xach!AB67</f>
        <v>233.19000000000003</v>
      </c>
      <c r="AC67" s="111">
        <f>Հաղթանակ!R67+'Նորք-25'!R67+'Ձորակ-25'!R67+'Վարդենիս-25'!R67+K.xach!R67</f>
        <v>116.59500000000001</v>
      </c>
      <c r="AD67" s="111">
        <f>Հաղթանակ!S67+'Նորք-25'!S67+'Ձորակ-25'!S67+'Վարդենիս-25'!S67+K.xach!S67</f>
        <v>116.59500000000001</v>
      </c>
      <c r="AE67" s="111">
        <f>Հաղթանակ!T67+'Նորք-25'!T67+'Ձորակ-25'!T67+'Վարդենիս-25'!T67+K.xach!T67</f>
        <v>233.19000000000003</v>
      </c>
      <c r="AF67" s="111">
        <f>Հաղթանակ!AF67+'Նորք-25'!AF67+'Ձորակ-25'!AF67+'Վարդենիս-25'!AF67+K.xach!AF67</f>
        <v>58.297500000000007</v>
      </c>
      <c r="AG67" s="111">
        <f>Հաղթանակ!AG67+'Նորք-25'!AG67+'Ձորակ-25'!AG67+'Վարդենիս-25'!AG67+K.xach!AG67</f>
        <v>58.297500000000007</v>
      </c>
      <c r="AH67" s="111">
        <f>Հաղթանակ!AH67+'Նորք-25'!AH67+'Ձորակ-25'!AH67+'Վարդենիս-25'!AH67+K.xach!AH67</f>
        <v>116.59500000000001</v>
      </c>
      <c r="AI67" s="111">
        <f>Հաղթանակ!AI67+'Նորք-25'!AI67+'Ձորակ-25'!AI67+'Վարդենիս-25'!AI67+K.xach!AI67</f>
        <v>58.297500000000007</v>
      </c>
      <c r="AJ67" s="111">
        <f>Հաղթանակ!AJ67+'Նորք-25'!AJ67+'Ձորակ-25'!AJ67+'Վարդենիս-25'!AJ67+K.xach!AJ67</f>
        <v>174.89250000000004</v>
      </c>
      <c r="AK67" s="111">
        <f>Հաղթանակ!AK67+'Նորք-25'!AK67+'Ձորակ-25'!AK67+'Վարդենիս-25'!AK67+K.xach!AK67</f>
        <v>58.297500000000007</v>
      </c>
      <c r="AL67" s="111">
        <f>Հաղթանակ!AL67+'Նորք-25'!AL67+'Ձորակ-25'!AL67+'Վարդենիս-25'!AL67+K.xach!AL67</f>
        <v>0</v>
      </c>
      <c r="AM67" s="111">
        <f>Հաղթանակ!AM67+'Նորք-25'!AM67+'Ձորակ-25'!AM67+'Վարդենիս-25'!AM67+K.xach!AM67</f>
        <v>0</v>
      </c>
      <c r="AN67" s="111">
        <f>Հաղթանակ!AN67+'Նորք-25'!AN67+'Ձորակ-25'!AN67+'Վարդենիս-25'!AN67+K.xach!AN67</f>
        <v>0</v>
      </c>
      <c r="AO67" s="111">
        <f>Հաղթանակ!AO67+'Նորք-25'!AO67+'Ձորակ-25'!AO67+'Վարդենիս-25'!AO67+K.xach!AO67</f>
        <v>0</v>
      </c>
      <c r="AP67" s="55">
        <f t="shared" si="0"/>
        <v>20.889999999999986</v>
      </c>
      <c r="AQ67" s="38">
        <f t="shared" si="1"/>
        <v>166.20000000000005</v>
      </c>
      <c r="AR67" s="38">
        <f t="shared" si="2"/>
        <v>187.09000000000003</v>
      </c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</row>
    <row r="68" spans="1:86" s="112" customFormat="1" ht="20.25" customHeight="1">
      <c r="A68" s="76"/>
      <c r="B68" s="70" t="s">
        <v>106</v>
      </c>
      <c r="C68" s="70" t="s">
        <v>56</v>
      </c>
      <c r="D68" s="107">
        <f>Հաղթանակ!D68+'Նորք-25'!D68+'Ձորակ-25'!D68+'Վարդենիս-25'!D68+K.xach!D68+'Vanazor HK'!D68</f>
        <v>291.7</v>
      </c>
      <c r="E68" s="107">
        <f>Հաղթանակ!E68+'Նորք-25'!E68+'Ձորակ-25'!E68+'Վարդենիս-25'!E68+K.xach!E68+'Vanazor HK'!E68</f>
        <v>1.7</v>
      </c>
      <c r="F68" s="107">
        <f>Հաղթանակ!F68+'Նորք-25'!F68+'Ձորակ-25'!F68+'Վարդենիս-25'!F68+K.xach!F68+'Vanazor HK'!F68</f>
        <v>66</v>
      </c>
      <c r="G68" s="107">
        <f>Հաղթանակ!G68+'Նորք-25'!G68+'Ձորակ-25'!G68+'Վարդենիս-25'!G68+K.xach!G68+'Vanazor HK'!G68</f>
        <v>0</v>
      </c>
      <c r="H68" s="107">
        <f>Հաղթանակ!H68+'Նորք-25'!H68+'Ձորակ-25'!H68+'Վարդենիս-25'!H68+K.xach!H68+'Vanazor HK'!H68</f>
        <v>730.3</v>
      </c>
      <c r="I68" s="107">
        <f>Հաղթանակ!I68+'Նորք-25'!I68+'Ձորակ-25'!I68+'Վարդենիս-25'!I68+K.xach!I68+'Vanazor HK'!I68</f>
        <v>0</v>
      </c>
      <c r="J68" s="107">
        <f>Հաղթանակ!J68+'Նորք-25'!J68+'Ձորակ-25'!J68+'Վարդենիս-25'!J68+K.xach!J68+'Vanazor HK'!J68</f>
        <v>0</v>
      </c>
      <c r="K68" s="107">
        <f>Հաղթանակ!K68+'Նորք-25'!K68+'Ձորակ-25'!K68+'Վարդենիս-25'!K68+K.xach!K68+'Vanazor HK'!K68</f>
        <v>0</v>
      </c>
      <c r="L68" s="107">
        <f>Հաղթանակ!L68+'Նորք-25'!L68+'Ձորակ-25'!L68+'Վարդենիս-25'!L68+K.xach!L68+'Vanazor HK'!L68</f>
        <v>0</v>
      </c>
      <c r="M68" s="107">
        <f>Հաղթանակ!M68+'Նորք-25'!M68+'Ձորակ-25'!M68+'Վարդենիս-25'!M68+K.xach!M68+'Vanazor HK'!M68</f>
        <v>0</v>
      </c>
      <c r="N68" s="107">
        <f>Հաղթանակ!N68+'Նորք-25'!N68+'Ձորակ-25'!N68+'Վարդենիս-25'!N68+K.xach!N68+'Vanazor HK'!N68</f>
        <v>365.76500000000004</v>
      </c>
      <c r="O68" s="107">
        <f>Հաղթանակ!O68+'Նորք-25'!O68+'Ձորակ-25'!O68+'Վարդենիս-25'!O68+K.xach!O68+'Vanazor HK'!O68</f>
        <v>365.76500000000004</v>
      </c>
      <c r="P68" s="107">
        <f>Հաղթանակ!P68+'Նորք-25'!P68+'Ձորակ-25'!P68+'Վարդենիս-25'!P68+K.xach!P68+'Vanazor HK'!P68</f>
        <v>731.53000000000009</v>
      </c>
      <c r="Q68" s="111">
        <f>Հաղթանակ!Q68+'Նորք-25'!Q68+'Ձորակ-25'!Q68+'Վարդենիս-25'!Q68+K.xach!Q68</f>
        <v>0</v>
      </c>
      <c r="R68" s="111">
        <f>Հաղթանակ!R68+'Նորք-25'!R68+'Ձորակ-25'!R68+'Վարդենիս-25'!R68+K.xach!R68</f>
        <v>365.76500000000004</v>
      </c>
      <c r="S68" s="111">
        <f>Հաղթանակ!S68+'Նորք-25'!S68+'Ձորակ-25'!S68+'Վարդենիս-25'!S68+K.xach!S68</f>
        <v>365.76500000000004</v>
      </c>
      <c r="T68" s="111">
        <f>Հաղթանակ!T68+'Նորք-25'!T68+'Ձորակ-25'!T68+'Վարդենիս-25'!T68+K.xach!T68</f>
        <v>731.53000000000009</v>
      </c>
      <c r="U68" s="111">
        <f>Հաղթանակ!U68+'Նորք-25'!U68+'Ձորակ-25'!U68+'Վարդենիս-25'!U68+K.xach!U68</f>
        <v>0</v>
      </c>
      <c r="V68" s="111">
        <f>Հաղթանակ!V68+'Նորք-25'!V68+'Ձորակ-25'!V68+'Վարդենիս-25'!V68+K.xach!V68</f>
        <v>365.76500000000004</v>
      </c>
      <c r="W68" s="111">
        <f>Հաղթանակ!W68+'Նորք-25'!W68+'Ձորակ-25'!W68+'Վարդենիս-25'!W68+K.xach!W68</f>
        <v>365.76500000000004</v>
      </c>
      <c r="X68" s="111">
        <f>Հաղթանակ!X68+'Նորք-25'!X68+'Ձորակ-25'!X68+'Վարդենիս-25'!X68+K.xach!X68</f>
        <v>731.53000000000009</v>
      </c>
      <c r="Y68" s="111">
        <f>Հաղթանակ!Y68+'Նորք-25'!Y68+'Ձորակ-25'!Y68+'Վարդենիս-25'!Y68+K.xach!Y68</f>
        <v>0</v>
      </c>
      <c r="Z68" s="111">
        <f>Հաղթանակ!Z68+'Նորք-25'!Z68+'Ձորակ-25'!Z68+'Վարդենիս-25'!Z68+K.xach!Z68</f>
        <v>365.76500000000004</v>
      </c>
      <c r="AA68" s="111">
        <f>Հաղթանակ!AA68+'Նորք-25'!AA68+'Ձորակ-25'!AA68+'Վարդենիս-25'!AA68+K.xach!AA68</f>
        <v>365.76500000000004</v>
      </c>
      <c r="AB68" s="111">
        <f>Հաղթանակ!AB68+'Նորք-25'!AB68+'Ձորակ-25'!AB68+'Վարդենիս-25'!AB68+K.xach!AB68</f>
        <v>731.53000000000009</v>
      </c>
      <c r="AC68" s="111">
        <f>Հաղթանակ!R68+'Նորք-25'!R68+'Ձորակ-25'!R68+'Վարդենիս-25'!R68+K.xach!R68</f>
        <v>365.76500000000004</v>
      </c>
      <c r="AD68" s="111">
        <f>Հաղթանակ!S68+'Նորք-25'!S68+'Ձորակ-25'!S68+'Վարդենիս-25'!S68+K.xach!S68</f>
        <v>365.76500000000004</v>
      </c>
      <c r="AE68" s="111">
        <f>Հաղթանակ!T68+'Նորք-25'!T68+'Ձորակ-25'!T68+'Վարդենիս-25'!T68+K.xach!T68</f>
        <v>731.53000000000009</v>
      </c>
      <c r="AF68" s="111">
        <f>Հաղթանակ!AF68+'Նորք-25'!AF68+'Ձորակ-25'!AF68+'Վարդենիս-25'!AF68+K.xach!AF68</f>
        <v>182.88250000000002</v>
      </c>
      <c r="AG68" s="111">
        <f>Հաղթանակ!AG68+'Նորք-25'!AG68+'Ձորակ-25'!AG68+'Վարդենիս-25'!AG68+K.xach!AG68</f>
        <v>182.88250000000002</v>
      </c>
      <c r="AH68" s="111">
        <f>Հաղթանակ!AH68+'Նորք-25'!AH68+'Ձորակ-25'!AH68+'Վարդենիս-25'!AH68+K.xach!AH68</f>
        <v>365.76500000000004</v>
      </c>
      <c r="AI68" s="111">
        <f>Հաղթանակ!AI68+'Նորք-25'!AI68+'Ձորակ-25'!AI68+'Վարդենիս-25'!AI68+K.xach!AI68</f>
        <v>182.88250000000002</v>
      </c>
      <c r="AJ68" s="111">
        <f>Հաղթանակ!AJ68+'Նորք-25'!AJ68+'Ձորակ-25'!AJ68+'Վարդենիս-25'!AJ68+K.xach!AJ68</f>
        <v>548.64750000000004</v>
      </c>
      <c r="AK68" s="111">
        <f>Հաղթանակ!AK68+'Նորք-25'!AK68+'Ձորակ-25'!AK68+'Վարդենիս-25'!AK68+K.xach!AK68</f>
        <v>182.88249999999999</v>
      </c>
      <c r="AL68" s="111">
        <f>Հաղթանակ!AL68+'Նորք-25'!AL68+'Ձորակ-25'!AL68+'Վարդենիս-25'!AL68+K.xach!AL68</f>
        <v>0</v>
      </c>
      <c r="AM68" s="111">
        <f>Հաղթանակ!AM68+'Նորք-25'!AM68+'Ձորակ-25'!AM68+'Վարդենիս-25'!AM68+K.xach!AM68</f>
        <v>0</v>
      </c>
      <c r="AN68" s="111">
        <f>Հաղթանակ!AN68+'Նորք-25'!AN68+'Ձորակ-25'!AN68+'Վարդենիս-25'!AN68+K.xach!AN68</f>
        <v>0</v>
      </c>
      <c r="AO68" s="111">
        <f>Հաղթանակ!AO68+'Նորք-25'!AO68+'Ձորակ-25'!AO68+'Վարդենիս-25'!AO68+K.xach!AO68</f>
        <v>0</v>
      </c>
      <c r="AP68" s="55">
        <f t="shared" si="0"/>
        <v>1.2300000000001319</v>
      </c>
      <c r="AQ68" s="38">
        <f t="shared" si="1"/>
        <v>664.3</v>
      </c>
      <c r="AR68" s="38">
        <f t="shared" si="2"/>
        <v>665.53000000000009</v>
      </c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</row>
    <row r="69" spans="1:86" s="112" customFormat="1" ht="20.25" customHeight="1">
      <c r="A69" s="76"/>
      <c r="B69" s="70" t="s">
        <v>107</v>
      </c>
      <c r="C69" s="70" t="s">
        <v>56</v>
      </c>
      <c r="D69" s="107">
        <f>Հաղթանակ!D69+'Նորք-25'!D69+'Ձորակ-25'!D69+'Վարդենիս-25'!D69+K.xach!D69+'Vanazor HK'!D69</f>
        <v>0</v>
      </c>
      <c r="E69" s="107">
        <f>Հաղթանակ!E69+'Նորք-25'!E69+'Ձորակ-25'!E69+'Վարդենիս-25'!E69+K.xach!E69+'Vanazor HK'!E69</f>
        <v>0</v>
      </c>
      <c r="F69" s="107">
        <f>Հաղթանակ!F69+'Նորք-25'!F69+'Ձորակ-25'!F69+'Վարդենիս-25'!F69+K.xach!F69+'Vanazor HK'!F69</f>
        <v>0</v>
      </c>
      <c r="G69" s="107">
        <f>Հաղթանակ!G69+'Նորք-25'!G69+'Ձորակ-25'!G69+'Վարդենիս-25'!G69+K.xach!G69+'Vanazor HK'!G69</f>
        <v>0</v>
      </c>
      <c r="H69" s="107">
        <f>Հաղթանակ!H69+'Նորք-25'!H69+'Ձորակ-25'!H69+'Վարդենիս-25'!H69+K.xach!H69+'Vanazor HK'!H69</f>
        <v>0</v>
      </c>
      <c r="I69" s="107">
        <f>Հաղթանակ!I69+'Նորք-25'!I69+'Ձորակ-25'!I69+'Վարդենիս-25'!I69+K.xach!I69+'Vanazor HK'!I69</f>
        <v>0</v>
      </c>
      <c r="J69" s="107">
        <f>Հաղթանակ!J69+'Նորք-25'!J69+'Ձորակ-25'!J69+'Վարդենիս-25'!J69+K.xach!J69+'Vanazor HK'!J69</f>
        <v>0</v>
      </c>
      <c r="K69" s="107">
        <f>Հաղթանակ!K69+'Նորք-25'!K69+'Ձորակ-25'!K69+'Վարդենիս-25'!K69+K.xach!K69+'Vanazor HK'!K69</f>
        <v>0</v>
      </c>
      <c r="L69" s="107">
        <f>Հաղթանակ!L69+'Նորք-25'!L69+'Ձորակ-25'!L69+'Վարդենիս-25'!L69+K.xach!L69+'Vanazor HK'!L69</f>
        <v>0</v>
      </c>
      <c r="M69" s="107">
        <f>Հաղթանակ!M69+'Նորք-25'!M69+'Ձորակ-25'!M69+'Վարդենիս-25'!M69+K.xach!M69+'Vanazor HK'!M69</f>
        <v>0</v>
      </c>
      <c r="N69" s="107">
        <f>Հաղթանակ!N69+'Նորք-25'!N69+'Ձորակ-25'!N69+'Վարդենիս-25'!N69+K.xach!N69+'Vanazor HK'!N69</f>
        <v>0</v>
      </c>
      <c r="O69" s="107">
        <f>Հաղթանակ!O69+'Նորք-25'!O69+'Ձորակ-25'!O69+'Վարդենիս-25'!O69+K.xach!O69+'Vanazor HK'!O69</f>
        <v>0</v>
      </c>
      <c r="P69" s="107">
        <f>Հաղթանակ!P69+'Նորք-25'!P69+'Ձորակ-25'!P69+'Վարդենիս-25'!P69+K.xach!P69+'Vanazor HK'!P69</f>
        <v>0</v>
      </c>
      <c r="Q69" s="111">
        <f>Հաղթանակ!Q69+'Նորք-25'!Q69+'Ձորակ-25'!Q69+'Վարդենիս-25'!Q69+K.xach!Q69</f>
        <v>0</v>
      </c>
      <c r="R69" s="111">
        <f>Հաղթանակ!R69+'Նորք-25'!R69+'Ձորակ-25'!R69+'Վարդենիս-25'!R69+K.xach!R69</f>
        <v>0</v>
      </c>
      <c r="S69" s="111">
        <f>Հաղթանակ!S69+'Նորք-25'!S69+'Ձորակ-25'!S69+'Վարդենիս-25'!S69+K.xach!S69</f>
        <v>0</v>
      </c>
      <c r="T69" s="111">
        <f>Հաղթանակ!T69+'Նորք-25'!T69+'Ձորակ-25'!T69+'Վարդենիս-25'!T69+K.xach!T69</f>
        <v>0</v>
      </c>
      <c r="U69" s="111">
        <f>Հաղթանակ!U69+'Նորք-25'!U69+'Ձորակ-25'!U69+'Վարդենիս-25'!U69+K.xach!U69</f>
        <v>0</v>
      </c>
      <c r="V69" s="111">
        <f>Հաղթանակ!V69+'Նորք-25'!V69+'Ձորակ-25'!V69+'Վարդենիս-25'!V69+K.xach!V69</f>
        <v>0</v>
      </c>
      <c r="W69" s="111">
        <f>Հաղթանակ!W69+'Նորք-25'!W69+'Ձորակ-25'!W69+'Վարդենիս-25'!W69+K.xach!W69</f>
        <v>0</v>
      </c>
      <c r="X69" s="111">
        <f>Հաղթանակ!X69+'Նորք-25'!X69+'Ձորակ-25'!X69+'Վարդենիս-25'!X69+K.xach!X69</f>
        <v>0</v>
      </c>
      <c r="Y69" s="111">
        <f>Հաղթանակ!Y69+'Նորք-25'!Y69+'Ձորակ-25'!Y69+'Վարդենիս-25'!Y69+K.xach!Y69</f>
        <v>0</v>
      </c>
      <c r="Z69" s="111">
        <f>Հաղթանակ!Z69+'Նորք-25'!Z69+'Ձորակ-25'!Z69+'Վարդենիս-25'!Z69+K.xach!Z69</f>
        <v>0</v>
      </c>
      <c r="AA69" s="111">
        <f>Հաղթանակ!AA69+'Նորք-25'!AA69+'Ձորակ-25'!AA69+'Վարդենիս-25'!AA69+K.xach!AA69</f>
        <v>0</v>
      </c>
      <c r="AB69" s="111">
        <f>Հաղթանակ!AB69+'Նորք-25'!AB69+'Ձորակ-25'!AB69+'Վարդենիս-25'!AB69+K.xach!AB69</f>
        <v>0</v>
      </c>
      <c r="AC69" s="111">
        <f>Հաղթանակ!R69+'Նորք-25'!R69+'Ձորակ-25'!R69+'Վարդենիս-25'!R69+K.xach!R69</f>
        <v>0</v>
      </c>
      <c r="AD69" s="111">
        <f>Հաղթանակ!S69+'Նորք-25'!S69+'Ձորակ-25'!S69+'Վարդենիս-25'!S69+K.xach!S69</f>
        <v>0</v>
      </c>
      <c r="AE69" s="111">
        <f>Հաղթանակ!T69+'Նորք-25'!T69+'Ձորակ-25'!T69+'Վարդենիս-25'!T69+K.xach!T69</f>
        <v>0</v>
      </c>
      <c r="AF69" s="111">
        <f>Հաղթանակ!AF69+'Նորք-25'!AF69+'Ձորակ-25'!AF69+'Վարդենիս-25'!AF69+K.xach!AF69</f>
        <v>0</v>
      </c>
      <c r="AG69" s="111">
        <f>Հաղթանակ!AG69+'Նորք-25'!AG69+'Ձորակ-25'!AG69+'Վարդենիս-25'!AG69+K.xach!AG69</f>
        <v>0</v>
      </c>
      <c r="AH69" s="111">
        <f>Հաղթանակ!AH69+'Նորք-25'!AH69+'Ձորակ-25'!AH69+'Վարդենիս-25'!AH69+K.xach!AH69</f>
        <v>0</v>
      </c>
      <c r="AI69" s="111">
        <f>Հաղթանակ!AI69+'Նորք-25'!AI69+'Ձորակ-25'!AI69+'Վարդենիս-25'!AI69+K.xach!AI69</f>
        <v>0</v>
      </c>
      <c r="AJ69" s="111">
        <f>Հաղթանակ!AJ69+'Նորք-25'!AJ69+'Ձորակ-25'!AJ69+'Վարդենիս-25'!AJ69+K.xach!AJ69</f>
        <v>0</v>
      </c>
      <c r="AK69" s="111">
        <f>Հաղթանակ!AK69+'Նորք-25'!AK69+'Ձորակ-25'!AK69+'Վարդենիս-25'!AK69+K.xach!AK69</f>
        <v>0</v>
      </c>
      <c r="AL69" s="111">
        <f>Հաղթանակ!AL69+'Նորք-25'!AL69+'Ձորակ-25'!AL69+'Վարդենիս-25'!AL69+K.xach!AL69</f>
        <v>0</v>
      </c>
      <c r="AM69" s="111">
        <f>Հաղթանակ!AM69+'Նորք-25'!AM69+'Ձորակ-25'!AM69+'Վարդենիս-25'!AM69+K.xach!AM69</f>
        <v>0</v>
      </c>
      <c r="AN69" s="111">
        <f>Հաղթանակ!AN69+'Նորք-25'!AN69+'Ձորակ-25'!AN69+'Վարդենիս-25'!AN69+K.xach!AN69</f>
        <v>0</v>
      </c>
      <c r="AO69" s="111">
        <f>Հաղթանակ!AO69+'Նորք-25'!AO69+'Ձորակ-25'!AO69+'Վարդենիս-25'!AO69+K.xach!AO69</f>
        <v>0</v>
      </c>
      <c r="AP69" s="55">
        <f t="shared" si="0"/>
        <v>0</v>
      </c>
      <c r="AQ69" s="38">
        <f t="shared" si="1"/>
        <v>0</v>
      </c>
      <c r="AR69" s="38">
        <f t="shared" si="2"/>
        <v>0</v>
      </c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</row>
    <row r="70" spans="1:86" s="112" customFormat="1" ht="20.25" customHeight="1">
      <c r="A70" s="76"/>
      <c r="B70" s="70" t="s">
        <v>108</v>
      </c>
      <c r="C70" s="70" t="s">
        <v>56</v>
      </c>
      <c r="D70" s="107">
        <f>Հաղթանակ!D70+'Նորք-25'!D70+'Ձորակ-25'!D70+'Վարդենիս-25'!D70+K.xach!D70+'Vanazor HK'!D70</f>
        <v>346</v>
      </c>
      <c r="E70" s="107">
        <f>Հաղթանակ!E70+'Նորք-25'!E70+'Ձորակ-25'!E70+'Վարդենիս-25'!E70+K.xach!E70+'Vanazor HK'!E70</f>
        <v>0</v>
      </c>
      <c r="F70" s="107">
        <f>Հաղթանակ!F70+'Նորք-25'!F70+'Ձորակ-25'!F70+'Վարդենիս-25'!F70+K.xach!F70+'Vanazor HK'!F70</f>
        <v>504</v>
      </c>
      <c r="G70" s="107">
        <f>Հաղթանակ!G70+'Նորք-25'!G70+'Ձորակ-25'!G70+'Վարդենիս-25'!G70+K.xach!G70+'Vanazor HK'!G70</f>
        <v>0</v>
      </c>
      <c r="H70" s="107">
        <f>Հաղթանակ!H70+'Նորք-25'!H70+'Ձորակ-25'!H70+'Վարդենիս-25'!H70+K.xach!H70+'Vanazor HK'!H70</f>
        <v>442</v>
      </c>
      <c r="I70" s="107">
        <f>Հաղթանակ!I70+'Նորք-25'!I70+'Ձորակ-25'!I70+'Վարդենիս-25'!I70+K.xach!I70+'Vanazor HK'!I70</f>
        <v>0</v>
      </c>
      <c r="J70" s="107">
        <f>Հաղթանակ!J70+'Նորք-25'!J70+'Ձորակ-25'!J70+'Վարդենիս-25'!J70+K.xach!J70+'Vanazor HK'!J70</f>
        <v>0</v>
      </c>
      <c r="K70" s="107">
        <f>Հաղթանակ!K70+'Նորք-25'!K70+'Ձորակ-25'!K70+'Վարդենիս-25'!K70+K.xach!K70+'Vanazor HK'!K70</f>
        <v>0</v>
      </c>
      <c r="L70" s="107">
        <f>Հաղթանակ!L70+'Նորք-25'!L70+'Ձորակ-25'!L70+'Վարդենիս-25'!L70+K.xach!L70+'Vanazor HK'!L70</f>
        <v>0</v>
      </c>
      <c r="M70" s="107">
        <f>Հաղթանակ!M70+'Նորք-25'!M70+'Ձորակ-25'!M70+'Վարդենիս-25'!M70+K.xach!M70+'Vanazor HK'!M70</f>
        <v>0</v>
      </c>
      <c r="N70" s="107">
        <f>Հաղթանակ!N70+'Նորք-25'!N70+'Ձորակ-25'!N70+'Վարդենիս-25'!N70+K.xach!N70+'Vanazor HK'!N70</f>
        <v>277.2</v>
      </c>
      <c r="O70" s="107">
        <f>Հաղթանակ!O70+'Նորք-25'!O70+'Ձորակ-25'!O70+'Վարդենիս-25'!O70+K.xach!O70+'Vanazor HK'!O70</f>
        <v>277.2</v>
      </c>
      <c r="P70" s="107">
        <f>Հաղթանակ!P70+'Նորք-25'!P70+'Ձորակ-25'!P70+'Վարդենիս-25'!P70+K.xach!P70+'Vanazor HK'!P70</f>
        <v>554.4</v>
      </c>
      <c r="Q70" s="111">
        <f>Հաղթանակ!Q70+'Նորք-25'!Q70+'Ձորակ-25'!Q70+'Վարդենիս-25'!Q70+K.xach!Q70</f>
        <v>0</v>
      </c>
      <c r="R70" s="111">
        <f>Հաղթանակ!R70+'Նորք-25'!R70+'Ձորակ-25'!R70+'Վարդենիս-25'!R70+K.xach!R70</f>
        <v>277.2</v>
      </c>
      <c r="S70" s="111">
        <f>Հաղթանակ!S70+'Նորք-25'!S70+'Ձորակ-25'!S70+'Վարդենիս-25'!S70+K.xach!S70</f>
        <v>277.2</v>
      </c>
      <c r="T70" s="111">
        <f>Հաղթանակ!T70+'Նորք-25'!T70+'Ձորակ-25'!T70+'Վարդենիս-25'!T70+K.xach!T70</f>
        <v>554.4</v>
      </c>
      <c r="U70" s="111">
        <f>Հաղթանակ!U70+'Նորք-25'!U70+'Ձորակ-25'!U70+'Վարդենիս-25'!U70+K.xach!U70</f>
        <v>0</v>
      </c>
      <c r="V70" s="111">
        <f>Հաղթանակ!V70+'Նորք-25'!V70+'Ձորակ-25'!V70+'Վարդենիս-25'!V70+K.xach!V70</f>
        <v>277.2</v>
      </c>
      <c r="W70" s="111">
        <f>Հաղթանակ!W70+'Նորք-25'!W70+'Ձորակ-25'!W70+'Վարդենիս-25'!W70+K.xach!W70</f>
        <v>277.2</v>
      </c>
      <c r="X70" s="111">
        <f>Հաղթանակ!X70+'Նորք-25'!X70+'Ձորակ-25'!X70+'Վարդենիս-25'!X70+K.xach!X70</f>
        <v>554.4</v>
      </c>
      <c r="Y70" s="111">
        <f>Հաղթանակ!Y70+'Նորք-25'!Y70+'Ձորակ-25'!Y70+'Վարդենիս-25'!Y70+K.xach!Y70</f>
        <v>0</v>
      </c>
      <c r="Z70" s="111">
        <f>Հաղթանակ!Z70+'Նորք-25'!Z70+'Ձորակ-25'!Z70+'Վարդենիս-25'!Z70+K.xach!Z70</f>
        <v>277.2</v>
      </c>
      <c r="AA70" s="111">
        <f>Հաղթանակ!AA70+'Նորք-25'!AA70+'Ձորակ-25'!AA70+'Վարդենիս-25'!AA70+K.xach!AA70</f>
        <v>277.2</v>
      </c>
      <c r="AB70" s="111">
        <f>Հաղթանակ!AB70+'Նորք-25'!AB70+'Ձորակ-25'!AB70+'Վարդենիս-25'!AB70+K.xach!AB70</f>
        <v>554.4</v>
      </c>
      <c r="AC70" s="111">
        <f>Հաղթանակ!R70+'Նորք-25'!R70+'Ձորակ-25'!R70+'Վարդենիս-25'!R70+K.xach!R70</f>
        <v>277.2</v>
      </c>
      <c r="AD70" s="111">
        <f>Հաղթանակ!S70+'Նորք-25'!S70+'Ձորակ-25'!S70+'Վարդենիս-25'!S70+K.xach!S70</f>
        <v>277.2</v>
      </c>
      <c r="AE70" s="111">
        <f>Հաղթանակ!T70+'Նորք-25'!T70+'Ձորակ-25'!T70+'Վարդենիս-25'!T70+K.xach!T70</f>
        <v>554.4</v>
      </c>
      <c r="AF70" s="111">
        <f>Հաղթանակ!AF70+'Նորք-25'!AF70+'Ձորակ-25'!AF70+'Վարդենիս-25'!AF70+K.xach!AF70</f>
        <v>138.6</v>
      </c>
      <c r="AG70" s="111">
        <f>Հաղթանակ!AG70+'Նորք-25'!AG70+'Ձորակ-25'!AG70+'Վարդենիս-25'!AG70+K.xach!AG70</f>
        <v>138.6</v>
      </c>
      <c r="AH70" s="111">
        <f>Հաղթանակ!AH70+'Նորք-25'!AH70+'Ձորակ-25'!AH70+'Վարդենիս-25'!AH70+K.xach!AH70</f>
        <v>277.2</v>
      </c>
      <c r="AI70" s="111">
        <f>Հաղթանակ!AI70+'Նորք-25'!AI70+'Ձորակ-25'!AI70+'Վարդենիս-25'!AI70+K.xach!AI70</f>
        <v>138.6</v>
      </c>
      <c r="AJ70" s="111">
        <f>Հաղթանակ!AJ70+'Նորք-25'!AJ70+'Ձորակ-25'!AJ70+'Վարդենիս-25'!AJ70+K.xach!AJ70</f>
        <v>415.8</v>
      </c>
      <c r="AK70" s="111">
        <f>Հաղթանակ!AK70+'Նորք-25'!AK70+'Ձորակ-25'!AK70+'Վարդենիս-25'!AK70+K.xach!AK70</f>
        <v>138.6</v>
      </c>
      <c r="AL70" s="111">
        <f>Հաղթանակ!AL70+'Նորք-25'!AL70+'Ձորակ-25'!AL70+'Վարդենիս-25'!AL70+K.xach!AL70</f>
        <v>0</v>
      </c>
      <c r="AM70" s="111">
        <f>Հաղթանակ!AM70+'Նորք-25'!AM70+'Ձորակ-25'!AM70+'Վարդենիս-25'!AM70+K.xach!AM70</f>
        <v>0</v>
      </c>
      <c r="AN70" s="111">
        <f>Հաղթանակ!AN70+'Նորք-25'!AN70+'Ձորակ-25'!AN70+'Վարդենիս-25'!AN70+K.xach!AN70</f>
        <v>0</v>
      </c>
      <c r="AO70" s="111">
        <f>Հաղթանակ!AO70+'Նորք-25'!AO70+'Ձորակ-25'!AO70+'Վարդենիս-25'!AO70+K.xach!AO70</f>
        <v>0</v>
      </c>
      <c r="AP70" s="55">
        <f t="shared" si="0"/>
        <v>112.39999999999998</v>
      </c>
      <c r="AQ70" s="38">
        <f t="shared" si="1"/>
        <v>-62</v>
      </c>
      <c r="AR70" s="38">
        <f t="shared" si="2"/>
        <v>50.399999999999977</v>
      </c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</row>
    <row r="71" spans="1:86" s="112" customFormat="1" ht="20.25" customHeight="1">
      <c r="A71" s="76"/>
      <c r="B71" s="70" t="s">
        <v>109</v>
      </c>
      <c r="C71" s="70" t="s">
        <v>56</v>
      </c>
      <c r="D71" s="107">
        <f>Հաղթանակ!D71+'Նորք-25'!D71+'Ձորակ-25'!D71+'Վարդենիս-25'!D71+K.xach!D71+'Vanazor HK'!D71</f>
        <v>0</v>
      </c>
      <c r="E71" s="107">
        <f>Հաղթանակ!E71+'Նորք-25'!E71+'Ձորակ-25'!E71+'Վարդենիս-25'!E71+K.xach!E71+'Vanazor HK'!E71</f>
        <v>0</v>
      </c>
      <c r="F71" s="107">
        <f>Հաղթանակ!F71+'Նորք-25'!F71+'Ձորակ-25'!F71+'Վարդենիս-25'!F71+K.xach!F71+'Vanazor HK'!F71</f>
        <v>0</v>
      </c>
      <c r="G71" s="107">
        <f>Հաղթանակ!G71+'Նորք-25'!G71+'Ձորակ-25'!G71+'Վարդենիս-25'!G71+K.xach!G71+'Vanazor HK'!G71</f>
        <v>0</v>
      </c>
      <c r="H71" s="107">
        <f>Հաղթանակ!H71+'Նորք-25'!H71+'Ձորակ-25'!H71+'Վարդենիս-25'!H71+K.xach!H71+'Vanazor HK'!H71</f>
        <v>0</v>
      </c>
      <c r="I71" s="107">
        <f>Հաղթանակ!I71+'Նորք-25'!I71+'Ձորակ-25'!I71+'Վարդենիս-25'!I71+K.xach!I71+'Vanazor HK'!I71</f>
        <v>0</v>
      </c>
      <c r="J71" s="107">
        <f>Հաղթանակ!J71+'Նորք-25'!J71+'Ձորակ-25'!J71+'Վարդենիս-25'!J71+K.xach!J71+'Vanazor HK'!J71</f>
        <v>0</v>
      </c>
      <c r="K71" s="107">
        <f>Հաղթանակ!K71+'Նորք-25'!K71+'Ձորակ-25'!K71+'Վարդենիս-25'!K71+K.xach!K71+'Vanazor HK'!K71</f>
        <v>0</v>
      </c>
      <c r="L71" s="107">
        <f>Հաղթանակ!L71+'Նորք-25'!L71+'Ձորակ-25'!L71+'Վարդենիս-25'!L71+K.xach!L71+'Vanazor HK'!L71</f>
        <v>0</v>
      </c>
      <c r="M71" s="107">
        <f>Հաղթանակ!M71+'Նորք-25'!M71+'Ձորակ-25'!M71+'Վարդենիս-25'!M71+K.xach!M71+'Vanazor HK'!M71</f>
        <v>0</v>
      </c>
      <c r="N71" s="107">
        <f>Հաղթանակ!N71+'Նորք-25'!N71+'Ձորակ-25'!N71+'Վարդենիս-25'!N71+K.xach!N71+'Vanazor HK'!N71</f>
        <v>0</v>
      </c>
      <c r="O71" s="107">
        <f>Հաղթանակ!O71+'Նորք-25'!O71+'Ձորակ-25'!O71+'Վարդենիս-25'!O71+K.xach!O71+'Vanazor HK'!O71</f>
        <v>0</v>
      </c>
      <c r="P71" s="107">
        <f>Հաղթանակ!P71+'Նորք-25'!P71+'Ձորակ-25'!P71+'Վարդենիս-25'!P71+K.xach!P71+'Vanazor HK'!P71</f>
        <v>0</v>
      </c>
      <c r="Q71" s="111">
        <f>Հաղթանակ!Q71+'Նորք-25'!Q71+'Ձորակ-25'!Q71+'Վարդենիս-25'!Q71+K.xach!Q71</f>
        <v>0</v>
      </c>
      <c r="R71" s="111">
        <f>Հաղթանակ!R71+'Նորք-25'!R71+'Ձորակ-25'!R71+'Վարդենիս-25'!R71+K.xach!R71</f>
        <v>0</v>
      </c>
      <c r="S71" s="111">
        <f>Հաղթանակ!S71+'Նորք-25'!S71+'Ձորակ-25'!S71+'Վարդենիս-25'!S71+K.xach!S71</f>
        <v>0</v>
      </c>
      <c r="T71" s="111">
        <f>Հաղթանակ!T71+'Նորք-25'!T71+'Ձորակ-25'!T71+'Վարդենիս-25'!T71+K.xach!T71</f>
        <v>0</v>
      </c>
      <c r="U71" s="111">
        <f>Հաղթանակ!U71+'Նորք-25'!U71+'Ձորակ-25'!U71+'Վարդենիս-25'!U71+K.xach!U71</f>
        <v>0</v>
      </c>
      <c r="V71" s="111">
        <f>Հաղթանակ!V71+'Նորք-25'!V71+'Ձորակ-25'!V71+'Վարդենիս-25'!V71+K.xach!V71</f>
        <v>0</v>
      </c>
      <c r="W71" s="111">
        <f>Հաղթանակ!W71+'Նորք-25'!W71+'Ձորակ-25'!W71+'Վարդենիս-25'!W71+K.xach!W71</f>
        <v>0</v>
      </c>
      <c r="X71" s="111">
        <f>Հաղթանակ!X71+'Նորք-25'!X71+'Ձորակ-25'!X71+'Վարդենիս-25'!X71+K.xach!X71</f>
        <v>0</v>
      </c>
      <c r="Y71" s="111">
        <f>Հաղթանակ!Y71+'Նորք-25'!Y71+'Ձորակ-25'!Y71+'Վարդենիս-25'!Y71+K.xach!Y71</f>
        <v>0</v>
      </c>
      <c r="Z71" s="111">
        <f>Հաղթանակ!Z71+'Նորք-25'!Z71+'Ձորակ-25'!Z71+'Վարդենիս-25'!Z71+K.xach!Z71</f>
        <v>0</v>
      </c>
      <c r="AA71" s="111">
        <f>Հաղթանակ!AA71+'Նորք-25'!AA71+'Ձորակ-25'!AA71+'Վարդենիս-25'!AA71+K.xach!AA71</f>
        <v>0</v>
      </c>
      <c r="AB71" s="111">
        <f>Հաղթանակ!AB71+'Նորք-25'!AB71+'Ձորակ-25'!AB71+'Վարդենիս-25'!AB71+K.xach!AB71</f>
        <v>0</v>
      </c>
      <c r="AC71" s="111">
        <f>Հաղթանակ!R71+'Նորք-25'!R71+'Ձորակ-25'!R71+'Վարդենիս-25'!R71+K.xach!R71</f>
        <v>0</v>
      </c>
      <c r="AD71" s="111">
        <f>Հաղթանակ!S71+'Նորք-25'!S71+'Ձորակ-25'!S71+'Վարդենիս-25'!S71+K.xach!S71</f>
        <v>0</v>
      </c>
      <c r="AE71" s="111">
        <f>Հաղթանակ!T71+'Նորք-25'!T71+'Ձորակ-25'!T71+'Վարդենիս-25'!T71+K.xach!T71</f>
        <v>0</v>
      </c>
      <c r="AF71" s="111">
        <f>Հաղթանակ!AF71+'Նորք-25'!AF71+'Ձորակ-25'!AF71+'Վարդենիս-25'!AF71+K.xach!AF71</f>
        <v>0</v>
      </c>
      <c r="AG71" s="111">
        <f>Հաղթանակ!AG71+'Նորք-25'!AG71+'Ձորակ-25'!AG71+'Վարդենիս-25'!AG71+K.xach!AG71</f>
        <v>0</v>
      </c>
      <c r="AH71" s="111">
        <f>Հաղթանակ!AH71+'Նորք-25'!AH71+'Ձորակ-25'!AH71+'Վարդենիս-25'!AH71+K.xach!AH71</f>
        <v>0</v>
      </c>
      <c r="AI71" s="111">
        <f>Հաղթանակ!AI71+'Նորք-25'!AI71+'Ձորակ-25'!AI71+'Վարդենիս-25'!AI71+K.xach!AI71</f>
        <v>0</v>
      </c>
      <c r="AJ71" s="111">
        <f>Հաղթանակ!AJ71+'Նորք-25'!AJ71+'Ձորակ-25'!AJ71+'Վարդենիս-25'!AJ71+K.xach!AJ71</f>
        <v>0</v>
      </c>
      <c r="AK71" s="111">
        <f>Հաղթանակ!AK71+'Նորք-25'!AK71+'Ձորակ-25'!AK71+'Վարդենիս-25'!AK71+K.xach!AK71</f>
        <v>0</v>
      </c>
      <c r="AL71" s="111">
        <f>Հաղթանակ!AL71+'Նորք-25'!AL71+'Ձորակ-25'!AL71+'Վարդենիս-25'!AL71+K.xach!AL71</f>
        <v>0</v>
      </c>
      <c r="AM71" s="111">
        <f>Հաղթանակ!AM71+'Նորք-25'!AM71+'Ձորակ-25'!AM71+'Վարդենիս-25'!AM71+K.xach!AM71</f>
        <v>0</v>
      </c>
      <c r="AN71" s="111">
        <f>Հաղթանակ!AN71+'Նորք-25'!AN71+'Ձորակ-25'!AN71+'Վարդենիս-25'!AN71+K.xach!AN71</f>
        <v>0</v>
      </c>
      <c r="AO71" s="111">
        <f>Հաղթանակ!AO71+'Նորք-25'!AO71+'Ձորակ-25'!AO71+'Վարդենիս-25'!AO71+K.xach!AO71</f>
        <v>0</v>
      </c>
      <c r="AP71" s="55">
        <f t="shared" si="0"/>
        <v>0</v>
      </c>
      <c r="AQ71" s="38">
        <f t="shared" si="1"/>
        <v>0</v>
      </c>
      <c r="AR71" s="38">
        <f t="shared" si="2"/>
        <v>0</v>
      </c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</row>
    <row r="72" spans="1:86" s="112" customFormat="1" ht="21" customHeight="1">
      <c r="A72" s="76"/>
      <c r="B72" s="70" t="s">
        <v>110</v>
      </c>
      <c r="C72" s="70" t="s">
        <v>56</v>
      </c>
      <c r="D72" s="107">
        <f>Հաղթանակ!D72+'Նորք-25'!D72+'Ձորակ-25'!D72+'Վարդենիս-25'!D72+K.xach!D72+'Vanazor HK'!D72</f>
        <v>51.300000000000011</v>
      </c>
      <c r="E72" s="107">
        <f>Հաղթանակ!E72+'Նորք-25'!E72+'Ձորակ-25'!E72+'Վարդենիս-25'!E72+K.xach!E72+'Vanazor HK'!E72</f>
        <v>0</v>
      </c>
      <c r="F72" s="107">
        <f>Հաղթանակ!F72+'Նորք-25'!F72+'Ձորակ-25'!F72+'Վարդենիս-25'!F72+K.xach!F72+'Vanazor HK'!F72</f>
        <v>69.5</v>
      </c>
      <c r="G72" s="107">
        <f>Հաղթանակ!G72+'Նորք-25'!G72+'Ձորակ-25'!G72+'Վարդենիս-25'!G72+K.xach!G72+'Vanazor HK'!G72</f>
        <v>0</v>
      </c>
      <c r="H72" s="107">
        <f>Հաղթանակ!H72+'Նորք-25'!H72+'Ձորակ-25'!H72+'Վարդենիս-25'!H72+K.xach!H72+'Vanazor HK'!H72</f>
        <v>92</v>
      </c>
      <c r="I72" s="107">
        <f>Հաղթանակ!I72+'Նորք-25'!I72+'Ձորակ-25'!I72+'Վարդենիս-25'!I72+K.xach!I72+'Vanazor HK'!I72</f>
        <v>0</v>
      </c>
      <c r="J72" s="107">
        <f>Հաղթանակ!J72+'Նորք-25'!J72+'Ձորակ-25'!J72+'Վարդենիս-25'!J72+K.xach!J72+'Vanazor HK'!J72</f>
        <v>0</v>
      </c>
      <c r="K72" s="107">
        <f>Հաղթանակ!K72+'Նորք-25'!K72+'Ձորակ-25'!K72+'Վարդենիս-25'!K72+K.xach!K72+'Vanazor HK'!K72</f>
        <v>0</v>
      </c>
      <c r="L72" s="107">
        <f>Հաղթանակ!L72+'Նորք-25'!L72+'Ձորակ-25'!L72+'Վարդենիս-25'!L72+K.xach!L72+'Vanazor HK'!L72</f>
        <v>0</v>
      </c>
      <c r="M72" s="107">
        <f>Հաղթանակ!M72+'Նորք-25'!M72+'Ձորակ-25'!M72+'Վարդենիս-25'!M72+K.xach!M72+'Vanazor HK'!M72</f>
        <v>0</v>
      </c>
      <c r="N72" s="107">
        <f>Հաղթանակ!N72+'Նորք-25'!N72+'Ձորակ-25'!N72+'Վարդենիս-25'!N72+K.xach!N72+'Vanazor HK'!N72</f>
        <v>50.6</v>
      </c>
      <c r="O72" s="107">
        <f>Հաղթանակ!O72+'Նորք-25'!O72+'Ձորակ-25'!O72+'Վարդենիս-25'!O72+K.xach!O72+'Vanazor HK'!O72</f>
        <v>50.6</v>
      </c>
      <c r="P72" s="107">
        <f>Հաղթանակ!P72+'Նորք-25'!P72+'Ձորակ-25'!P72+'Վարդենիս-25'!P72+K.xach!P72+'Vanazor HK'!P72</f>
        <v>101.2</v>
      </c>
      <c r="Q72" s="111">
        <f>Հաղթանակ!Q72+'Նորք-25'!Q72+'Ձորակ-25'!Q72+'Վարդենիս-25'!Q72+K.xach!Q72</f>
        <v>0</v>
      </c>
      <c r="R72" s="111">
        <f>Հաղթանակ!R72+'Նորք-25'!R72+'Ձորակ-25'!R72+'Վարդենիս-25'!R72+K.xach!R72</f>
        <v>50.6</v>
      </c>
      <c r="S72" s="111">
        <f>Հաղթանակ!S72+'Նորք-25'!S72+'Ձորակ-25'!S72+'Վարդենիս-25'!S72+K.xach!S72</f>
        <v>50.6</v>
      </c>
      <c r="T72" s="111">
        <f>Հաղթանակ!T72+'Նորք-25'!T72+'Ձորակ-25'!T72+'Վարդենիս-25'!T72+K.xach!T72</f>
        <v>101.2</v>
      </c>
      <c r="U72" s="111">
        <f>Հաղթանակ!U72+'Նորք-25'!U72+'Ձորակ-25'!U72+'Վարդենիս-25'!U72+K.xach!U72</f>
        <v>0</v>
      </c>
      <c r="V72" s="111">
        <f>Հաղթանակ!V72+'Նորք-25'!V72+'Ձորակ-25'!V72+'Վարդենիս-25'!V72+K.xach!V72</f>
        <v>50.6</v>
      </c>
      <c r="W72" s="111">
        <f>Հաղթանակ!W72+'Նորք-25'!W72+'Ձորակ-25'!W72+'Վարդենիս-25'!W72+K.xach!W72</f>
        <v>50.6</v>
      </c>
      <c r="X72" s="111">
        <f>Հաղթանակ!X72+'Նորք-25'!X72+'Ձորակ-25'!X72+'Վարդենիս-25'!X72+K.xach!X72</f>
        <v>101.2</v>
      </c>
      <c r="Y72" s="111">
        <f>Հաղթանակ!Y72+'Նորք-25'!Y72+'Ձորակ-25'!Y72+'Վարդենիս-25'!Y72+K.xach!Y72</f>
        <v>0</v>
      </c>
      <c r="Z72" s="111">
        <f>Հաղթանակ!Z72+'Նորք-25'!Z72+'Ձորակ-25'!Z72+'Վարդենիս-25'!Z72+K.xach!Z72</f>
        <v>50.6</v>
      </c>
      <c r="AA72" s="111">
        <f>Հաղթանակ!AA72+'Նորք-25'!AA72+'Ձորակ-25'!AA72+'Վարդենիս-25'!AA72+K.xach!AA72</f>
        <v>50.6</v>
      </c>
      <c r="AB72" s="111">
        <f>Հաղթանակ!AB72+'Նորք-25'!AB72+'Ձորակ-25'!AB72+'Վարդենիս-25'!AB72+K.xach!AB72</f>
        <v>101.2</v>
      </c>
      <c r="AC72" s="111">
        <f>Հաղթանակ!R72+'Նորք-25'!R72+'Ձորակ-25'!R72+'Վարդենիս-25'!R72+K.xach!R72</f>
        <v>50.6</v>
      </c>
      <c r="AD72" s="111">
        <f>Հաղթանակ!S72+'Նորք-25'!S72+'Ձորակ-25'!S72+'Վարդենիս-25'!S72+K.xach!S72</f>
        <v>50.6</v>
      </c>
      <c r="AE72" s="111">
        <f>Հաղթանակ!T72+'Նորք-25'!T72+'Ձորակ-25'!T72+'Վարդենիս-25'!T72+K.xach!T72</f>
        <v>101.2</v>
      </c>
      <c r="AF72" s="111">
        <f>Հաղթանակ!AF72+'Նորք-25'!AF72+'Ձորակ-25'!AF72+'Վարդենիս-25'!AF72+K.xach!AF72</f>
        <v>25.3</v>
      </c>
      <c r="AG72" s="111">
        <f>Հաղթանակ!AG72+'Նորք-25'!AG72+'Ձորակ-25'!AG72+'Վարդենիս-25'!AG72+K.xach!AG72</f>
        <v>25.3</v>
      </c>
      <c r="AH72" s="111">
        <f>Հաղթանակ!AH72+'Նորք-25'!AH72+'Ձորակ-25'!AH72+'Վարդենիս-25'!AH72+K.xach!AH72</f>
        <v>50.6</v>
      </c>
      <c r="AI72" s="111">
        <f>Հաղթանակ!AI72+'Նորք-25'!AI72+'Ձորակ-25'!AI72+'Վարդենիս-25'!AI72+K.xach!AI72</f>
        <v>25.3</v>
      </c>
      <c r="AJ72" s="111">
        <f>Հաղթանակ!AJ72+'Նորք-25'!AJ72+'Ձորակ-25'!AJ72+'Վարդենիս-25'!AJ72+K.xach!AJ72</f>
        <v>75.900000000000006</v>
      </c>
      <c r="AK72" s="111">
        <f>Հաղթանակ!AK72+'Նորք-25'!AK72+'Ձորակ-25'!AK72+'Վարդենիս-25'!AK72+K.xach!AK72</f>
        <v>25.3</v>
      </c>
      <c r="AL72" s="111">
        <f>Հաղթանակ!AL72+'Նորք-25'!AL72+'Ձորակ-25'!AL72+'Վարդենիս-25'!AL72+K.xach!AL72</f>
        <v>0</v>
      </c>
      <c r="AM72" s="111">
        <f>Հաղթանակ!AM72+'Նորք-25'!AM72+'Ձորակ-25'!AM72+'Վարդենիս-25'!AM72+K.xach!AM72</f>
        <v>0</v>
      </c>
      <c r="AN72" s="111">
        <f>Հաղթանակ!AN72+'Նորք-25'!AN72+'Ձորակ-25'!AN72+'Վարդենիս-25'!AN72+K.xach!AN72</f>
        <v>0</v>
      </c>
      <c r="AO72" s="111">
        <f>Հաղթանակ!AO72+'Նորք-25'!AO72+'Ձորակ-25'!AO72+'Վարդենիս-25'!AO72+K.xach!AO72</f>
        <v>0</v>
      </c>
      <c r="AP72" s="55">
        <f t="shared" si="0"/>
        <v>9.2000000000000028</v>
      </c>
      <c r="AQ72" s="38">
        <f t="shared" si="1"/>
        <v>22.5</v>
      </c>
      <c r="AR72" s="38">
        <f t="shared" si="2"/>
        <v>31.700000000000003</v>
      </c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</row>
    <row r="73" spans="1:86" s="112" customFormat="1" ht="21" customHeight="1">
      <c r="A73" s="76"/>
      <c r="B73" s="70" t="s">
        <v>111</v>
      </c>
      <c r="C73" s="70" t="s">
        <v>56</v>
      </c>
      <c r="D73" s="107">
        <f>Հաղթանակ!D73+'Նորք-25'!D73+'Ձորակ-25'!D73+'Վարդենիս-25'!D73+K.xach!D73+'Vanazor HK'!D73</f>
        <v>0</v>
      </c>
      <c r="E73" s="107">
        <f>Հաղթանակ!E73+'Նորք-25'!E73+'Ձորակ-25'!E73+'Վարդենիս-25'!E73+K.xach!E73+'Vanazor HK'!E73</f>
        <v>0</v>
      </c>
      <c r="F73" s="107">
        <f>Հաղթանակ!F73+'Նորք-25'!F73+'Ձորակ-25'!F73+'Վարդենիս-25'!F73+K.xach!F73+'Vanazor HK'!F73</f>
        <v>0</v>
      </c>
      <c r="G73" s="107">
        <f>Հաղթանակ!G73+'Նորք-25'!G73+'Ձորակ-25'!G73+'Վարդենիս-25'!G73+K.xach!G73+'Vanazor HK'!G73</f>
        <v>0</v>
      </c>
      <c r="H73" s="107">
        <f>Հաղթանակ!H73+'Նորք-25'!H73+'Ձորակ-25'!H73+'Վարդենիս-25'!H73+K.xach!H73+'Vanazor HK'!H73</f>
        <v>0</v>
      </c>
      <c r="I73" s="107">
        <f>Հաղթանակ!I73+'Նորք-25'!I73+'Ձորակ-25'!I73+'Վարդենիս-25'!I73+K.xach!I73+'Vanazor HK'!I73</f>
        <v>0</v>
      </c>
      <c r="J73" s="107">
        <f>Հաղթանակ!J73+'Նորք-25'!J73+'Ձորակ-25'!J73+'Վարդենիս-25'!J73+K.xach!J73+'Vanazor HK'!J73</f>
        <v>0</v>
      </c>
      <c r="K73" s="107">
        <f>Հաղթանակ!K73+'Նորք-25'!K73+'Ձորակ-25'!K73+'Վարդենիս-25'!K73+K.xach!K73+'Vanazor HK'!K73</f>
        <v>0</v>
      </c>
      <c r="L73" s="107">
        <f>Հաղթանակ!L73+'Նորք-25'!L73+'Ձորակ-25'!L73+'Վարդենիս-25'!L73+K.xach!L73+'Vanazor HK'!L73</f>
        <v>0</v>
      </c>
      <c r="M73" s="107">
        <f>Հաղթանակ!M73+'Նորք-25'!M73+'Ձորակ-25'!M73+'Վարդենիս-25'!M73+K.xach!M73+'Vanazor HK'!M73</f>
        <v>0</v>
      </c>
      <c r="N73" s="107">
        <f>Հաղթանակ!N73+'Նորք-25'!N73+'Ձորակ-25'!N73+'Վարդենիս-25'!N73+K.xach!N73+'Vanazor HK'!N73</f>
        <v>0</v>
      </c>
      <c r="O73" s="107">
        <f>Հաղթանակ!O73+'Նորք-25'!O73+'Ձորակ-25'!O73+'Վարդենիս-25'!O73+K.xach!O73+'Vanazor HK'!O73</f>
        <v>0</v>
      </c>
      <c r="P73" s="107">
        <f>Հաղթանակ!P73+'Նորք-25'!P73+'Ձորակ-25'!P73+'Վարդենիս-25'!P73+K.xach!P73+'Vanazor HK'!P73</f>
        <v>0</v>
      </c>
      <c r="Q73" s="111">
        <f>Հաղթանակ!Q73+'Նորք-25'!Q73+'Ձորակ-25'!Q73+'Վարդենիս-25'!Q73+K.xach!Q73</f>
        <v>0</v>
      </c>
      <c r="R73" s="111">
        <f>Հաղթանակ!R73+'Նորք-25'!R73+'Ձորակ-25'!R73+'Վարդենիս-25'!R73+K.xach!R73</f>
        <v>0</v>
      </c>
      <c r="S73" s="111">
        <f>Հաղթանակ!S73+'Նորք-25'!S73+'Ձորակ-25'!S73+'Վարդենիս-25'!S73+K.xach!S73</f>
        <v>0</v>
      </c>
      <c r="T73" s="111">
        <f>Հաղթանակ!T73+'Նորք-25'!T73+'Ձորակ-25'!T73+'Վարդենիս-25'!T73+K.xach!T73</f>
        <v>0</v>
      </c>
      <c r="U73" s="111">
        <f>Հաղթանակ!U73+'Նորք-25'!U73+'Ձորակ-25'!U73+'Վարդենիս-25'!U73+K.xach!U73</f>
        <v>0</v>
      </c>
      <c r="V73" s="111">
        <f>Հաղթանակ!V73+'Նորք-25'!V73+'Ձորակ-25'!V73+'Վարդենիս-25'!V73+K.xach!V73</f>
        <v>0</v>
      </c>
      <c r="W73" s="111">
        <f>Հաղթանակ!W73+'Նորք-25'!W73+'Ձորակ-25'!W73+'Վարդենիս-25'!W73+K.xach!W73</f>
        <v>0</v>
      </c>
      <c r="X73" s="111">
        <f>Հաղթանակ!X73+'Նորք-25'!X73+'Ձորակ-25'!X73+'Վարդենիս-25'!X73+K.xach!X73</f>
        <v>0</v>
      </c>
      <c r="Y73" s="111">
        <f>Հաղթանակ!Y73+'Նորք-25'!Y73+'Ձորակ-25'!Y73+'Վարդենիս-25'!Y73+K.xach!Y73</f>
        <v>0</v>
      </c>
      <c r="Z73" s="111">
        <f>Հաղթանակ!Z73+'Նորք-25'!Z73+'Ձորակ-25'!Z73+'Վարդենիս-25'!Z73+K.xach!Z73</f>
        <v>0</v>
      </c>
      <c r="AA73" s="111">
        <f>Հաղթանակ!AA73+'Նորք-25'!AA73+'Ձորակ-25'!AA73+'Վարդենիս-25'!AA73+K.xach!AA73</f>
        <v>0</v>
      </c>
      <c r="AB73" s="111">
        <f>Հաղթանակ!AB73+'Նորք-25'!AB73+'Ձորակ-25'!AB73+'Վարդենիս-25'!AB73+K.xach!AB73</f>
        <v>0</v>
      </c>
      <c r="AC73" s="111">
        <f>Հաղթանակ!R73+'Նորք-25'!R73+'Ձորակ-25'!R73+'Վարդենիս-25'!R73+K.xach!R73</f>
        <v>0</v>
      </c>
      <c r="AD73" s="111">
        <f>Հաղթանակ!S73+'Նորք-25'!S73+'Ձորակ-25'!S73+'Վարդենիս-25'!S73+K.xach!S73</f>
        <v>0</v>
      </c>
      <c r="AE73" s="111">
        <f>Հաղթանակ!T73+'Նորք-25'!T73+'Ձորակ-25'!T73+'Վարդենիս-25'!T73+K.xach!T73</f>
        <v>0</v>
      </c>
      <c r="AF73" s="111">
        <f>Հաղթանակ!AF73+'Նորք-25'!AF73+'Ձորակ-25'!AF73+'Վարդենիս-25'!AF73+K.xach!AF73</f>
        <v>0</v>
      </c>
      <c r="AG73" s="111">
        <f>Հաղթանակ!AG73+'Նորք-25'!AG73+'Ձորակ-25'!AG73+'Վարդենիս-25'!AG73+K.xach!AG73</f>
        <v>0</v>
      </c>
      <c r="AH73" s="111">
        <f>Հաղթանակ!AH73+'Նորք-25'!AH73+'Ձորակ-25'!AH73+'Վարդենիս-25'!AH73+K.xach!AH73</f>
        <v>0</v>
      </c>
      <c r="AI73" s="111">
        <f>Հաղթանակ!AI73+'Նորք-25'!AI73+'Ձորակ-25'!AI73+'Վարդենիս-25'!AI73+K.xach!AI73</f>
        <v>0</v>
      </c>
      <c r="AJ73" s="111">
        <f>Հաղթանակ!AJ73+'Նորք-25'!AJ73+'Ձորակ-25'!AJ73+'Վարդենիս-25'!AJ73+K.xach!AJ73</f>
        <v>0</v>
      </c>
      <c r="AK73" s="111">
        <f>Հաղթանակ!AK73+'Նորք-25'!AK73+'Ձորակ-25'!AK73+'Վարդենիս-25'!AK73+K.xach!AK73</f>
        <v>0</v>
      </c>
      <c r="AL73" s="111">
        <f>Հաղթանակ!AL73+'Նորք-25'!AL73+'Ձորակ-25'!AL73+'Վարդենիս-25'!AL73+K.xach!AL73</f>
        <v>0</v>
      </c>
      <c r="AM73" s="111">
        <f>Հաղթանակ!AM73+'Նորք-25'!AM73+'Ձորակ-25'!AM73+'Վարդենիս-25'!AM73+K.xach!AM73</f>
        <v>0</v>
      </c>
      <c r="AN73" s="111">
        <f>Հաղթանակ!AN73+'Նորք-25'!AN73+'Ձորակ-25'!AN73+'Վարդենիս-25'!AN73+K.xach!AN73</f>
        <v>0</v>
      </c>
      <c r="AO73" s="111">
        <f>Հաղթանակ!AO73+'Նորք-25'!AO73+'Ձորակ-25'!AO73+'Վարդենիս-25'!AO73+K.xach!AO73</f>
        <v>0</v>
      </c>
      <c r="AP73" s="55">
        <f t="shared" ref="AP73:AP136" si="3">P73-H73</f>
        <v>0</v>
      </c>
      <c r="AQ73" s="38">
        <f t="shared" ref="AQ73:AQ136" si="4">H73-F73</f>
        <v>0</v>
      </c>
      <c r="AR73" s="38">
        <f t="shared" ref="AR73:AR136" si="5">P73-F73</f>
        <v>0</v>
      </c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</row>
    <row r="74" spans="1:86" s="112" customFormat="1" ht="20.25" customHeight="1">
      <c r="A74" s="76"/>
      <c r="B74" s="70" t="s">
        <v>112</v>
      </c>
      <c r="C74" s="70" t="s">
        <v>80</v>
      </c>
      <c r="D74" s="107">
        <f>Հաղթանակ!D74+'Նորք-25'!D74+'Ձորակ-25'!D74+'Վարդենիս-25'!D74+K.xach!D74+'Vanazor HK'!D74</f>
        <v>14</v>
      </c>
      <c r="E74" s="107">
        <f>Հաղթանակ!E74+'Նորք-25'!E74+'Ձորակ-25'!E74+'Վարդենիս-25'!E74+K.xach!E74+'Vanazor HK'!E74</f>
        <v>0</v>
      </c>
      <c r="F74" s="107">
        <f>Հաղթանակ!F74+'Նորք-25'!F74+'Ձորակ-25'!F74+'Վարդենիս-25'!F74+K.xach!F74+'Vanazor HK'!F74</f>
        <v>14</v>
      </c>
      <c r="G74" s="107">
        <f>Հաղթանակ!G74+'Նորք-25'!G74+'Ձորակ-25'!G74+'Վարդենիս-25'!G74+K.xach!G74+'Vanazor HK'!G74</f>
        <v>0</v>
      </c>
      <c r="H74" s="107">
        <f>Հաղթանակ!H74+'Նորք-25'!H74+'Ձորակ-25'!H74+'Վարդենիս-25'!H74+K.xach!H74+'Vanazor HK'!H74</f>
        <v>0</v>
      </c>
      <c r="I74" s="107">
        <f>Հաղթանակ!I74+'Նորք-25'!I74+'Ձորակ-25'!I74+'Վարդենիս-25'!I74+K.xach!I74+'Vanazor HK'!I74</f>
        <v>0</v>
      </c>
      <c r="J74" s="107">
        <f>Հաղթանակ!J74+'Նորք-25'!J74+'Ձորակ-25'!J74+'Վարդենիս-25'!J74+K.xach!J74+'Vanazor HK'!J74</f>
        <v>0</v>
      </c>
      <c r="K74" s="107">
        <f>Հաղթանակ!K74+'Նորք-25'!K74+'Ձորակ-25'!K74+'Վարդենիս-25'!K74+K.xach!K74+'Vanazor HK'!K74</f>
        <v>0</v>
      </c>
      <c r="L74" s="107">
        <f>Հաղթանակ!L74+'Նորք-25'!L74+'Ձորակ-25'!L74+'Վարդենիս-25'!L74+K.xach!L74+'Vanazor HK'!L74</f>
        <v>0</v>
      </c>
      <c r="M74" s="107">
        <f>Հաղթանակ!M74+'Նորք-25'!M74+'Ձորակ-25'!M74+'Վարդենիս-25'!M74+K.xach!M74+'Vanazor HK'!M74</f>
        <v>0</v>
      </c>
      <c r="N74" s="107">
        <f>Հաղթանակ!N74+'Նորք-25'!N74+'Ձորակ-25'!N74+'Վարդենիս-25'!N74+K.xach!N74+'Vanazor HK'!N74</f>
        <v>0</v>
      </c>
      <c r="O74" s="107">
        <f>Հաղթանակ!O74+'Նորք-25'!O74+'Ձորակ-25'!O74+'Վարդենիս-25'!O74+K.xach!O74+'Vanazor HK'!O74</f>
        <v>0</v>
      </c>
      <c r="P74" s="107">
        <f>Հաղթանակ!P74+'Նորք-25'!P74+'Ձորակ-25'!P74+'Վարդենիս-25'!P74+K.xach!P74+'Vanazor HK'!P74</f>
        <v>0</v>
      </c>
      <c r="Q74" s="111">
        <f>Հաղթանակ!Q74+'Նորք-25'!Q74+'Ձորակ-25'!Q74+'Վարդենիս-25'!Q74+K.xach!Q74</f>
        <v>0</v>
      </c>
      <c r="R74" s="111">
        <f>Հաղթանակ!R74+'Նորք-25'!R74+'Ձորակ-25'!R74+'Վարդենիս-25'!R74+K.xach!R74</f>
        <v>0</v>
      </c>
      <c r="S74" s="111">
        <f>Հաղթանակ!S74+'Նորք-25'!S74+'Ձորակ-25'!S74+'Վարդենիս-25'!S74+K.xach!S74</f>
        <v>0</v>
      </c>
      <c r="T74" s="111">
        <f>Հաղթանակ!T74+'Նորք-25'!T74+'Ձորակ-25'!T74+'Վարդենիս-25'!T74+K.xach!T74</f>
        <v>0</v>
      </c>
      <c r="U74" s="111">
        <f>Հաղթանակ!U74+'Նորք-25'!U74+'Ձորակ-25'!U74+'Վարդենիս-25'!U74+K.xach!U74</f>
        <v>0</v>
      </c>
      <c r="V74" s="111">
        <f>Հաղթանակ!V74+'Նորք-25'!V74+'Ձորակ-25'!V74+'Վարդենիս-25'!V74+K.xach!V74</f>
        <v>0</v>
      </c>
      <c r="W74" s="111">
        <f>Հաղթանակ!W74+'Նորք-25'!W74+'Ձորակ-25'!W74+'Վարդենիս-25'!W74+K.xach!W74</f>
        <v>0</v>
      </c>
      <c r="X74" s="111">
        <f>Հաղթանակ!X74+'Նորք-25'!X74+'Ձորակ-25'!X74+'Վարդենիս-25'!X74+K.xach!X74</f>
        <v>0</v>
      </c>
      <c r="Y74" s="111">
        <f>Հաղթանակ!Y74+'Նորք-25'!Y74+'Ձորակ-25'!Y74+'Վարդենիս-25'!Y74+K.xach!Y74</f>
        <v>0</v>
      </c>
      <c r="Z74" s="111">
        <f>Հաղթանակ!Z74+'Նորք-25'!Z74+'Ձորակ-25'!Z74+'Վարդենիս-25'!Z74+K.xach!Z74</f>
        <v>0</v>
      </c>
      <c r="AA74" s="111">
        <f>Հաղթանակ!AA74+'Նորք-25'!AA74+'Ձորակ-25'!AA74+'Վարդենիս-25'!AA74+K.xach!AA74</f>
        <v>0</v>
      </c>
      <c r="AB74" s="111">
        <f>Հաղթանակ!AB74+'Նորք-25'!AB74+'Ձորակ-25'!AB74+'Վարդենիս-25'!AB74+K.xach!AB74</f>
        <v>0</v>
      </c>
      <c r="AC74" s="111">
        <f>Հաղթանակ!R74+'Նորք-25'!R74+'Ձորակ-25'!R74+'Վարդենիս-25'!R74+K.xach!R74</f>
        <v>0</v>
      </c>
      <c r="AD74" s="111">
        <f>Հաղթանակ!S74+'Նորք-25'!S74+'Ձորակ-25'!S74+'Վարդենիս-25'!S74+K.xach!S74</f>
        <v>0</v>
      </c>
      <c r="AE74" s="111">
        <f>Հաղթանակ!T74+'Նորք-25'!T74+'Ձորակ-25'!T74+'Վարդենիս-25'!T74+K.xach!T74</f>
        <v>0</v>
      </c>
      <c r="AF74" s="111">
        <f>Հաղթանակ!AF74+'Նորք-25'!AF74+'Ձորակ-25'!AF74+'Վարդենիս-25'!AF74+K.xach!AF74</f>
        <v>0</v>
      </c>
      <c r="AG74" s="111">
        <f>Հաղթանակ!AG74+'Նորք-25'!AG74+'Ձորակ-25'!AG74+'Վարդենիս-25'!AG74+K.xach!AG74</f>
        <v>0</v>
      </c>
      <c r="AH74" s="111">
        <f>Հաղթանակ!AH74+'Նորք-25'!AH74+'Ձորակ-25'!AH74+'Վարդենիս-25'!AH74+K.xach!AH74</f>
        <v>0</v>
      </c>
      <c r="AI74" s="111">
        <f>Հաղթանակ!AI74+'Նորք-25'!AI74+'Ձորակ-25'!AI74+'Վարդենիս-25'!AI74+K.xach!AI74</f>
        <v>0</v>
      </c>
      <c r="AJ74" s="111">
        <f>Հաղթանակ!AJ74+'Նորք-25'!AJ74+'Ձորակ-25'!AJ74+'Վարդենիս-25'!AJ74+K.xach!AJ74</f>
        <v>0</v>
      </c>
      <c r="AK74" s="111">
        <f>Հաղթանակ!AK74+'Նորք-25'!AK74+'Ձորակ-25'!AK74+'Վարդենիս-25'!AK74+K.xach!AK74</f>
        <v>0</v>
      </c>
      <c r="AL74" s="111">
        <f>Հաղթանակ!AL74+'Նորք-25'!AL74+'Ձորակ-25'!AL74+'Վարդենիս-25'!AL74+K.xach!AL74</f>
        <v>0</v>
      </c>
      <c r="AM74" s="111">
        <f>Հաղթանակ!AM74+'Նորք-25'!AM74+'Ձորակ-25'!AM74+'Վարդենիս-25'!AM74+K.xach!AM74</f>
        <v>0</v>
      </c>
      <c r="AN74" s="111">
        <f>Հաղթանակ!AN74+'Նորք-25'!AN74+'Ձորակ-25'!AN74+'Վարդենիս-25'!AN74+K.xach!AN74</f>
        <v>0</v>
      </c>
      <c r="AO74" s="111">
        <f>Հաղթանակ!AO74+'Նորք-25'!AO74+'Ձորակ-25'!AO74+'Վարդենիս-25'!AO74+K.xach!AO74</f>
        <v>0</v>
      </c>
      <c r="AP74" s="55">
        <f t="shared" si="3"/>
        <v>0</v>
      </c>
      <c r="AQ74" s="38">
        <f t="shared" si="4"/>
        <v>-14</v>
      </c>
      <c r="AR74" s="38">
        <f t="shared" si="5"/>
        <v>-14</v>
      </c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</row>
    <row r="75" spans="1:86" s="112" customFormat="1" ht="25.5" customHeight="1">
      <c r="A75" s="76">
        <v>4215</v>
      </c>
      <c r="B75" s="41" t="s">
        <v>113</v>
      </c>
      <c r="C75" s="70" t="s">
        <v>56</v>
      </c>
      <c r="D75" s="107">
        <f>Հաղթանակ!D75+'Նորք-25'!D75+'Ձորակ-25'!D75+'Վարդենիս-25'!D75+K.xach!D75+'Vanazor HK'!D75</f>
        <v>217</v>
      </c>
      <c r="E75" s="107">
        <f>Հաղթանակ!E75+'Նորք-25'!E75+'Ձորակ-25'!E75+'Վարդենիս-25'!E75+K.xach!E75+'Vanazor HK'!E75</f>
        <v>0</v>
      </c>
      <c r="F75" s="107">
        <f>Հաղթանակ!F75+'Նորք-25'!F75+'Ձորակ-25'!F75+'Վարդենիս-25'!F75+K.xach!F75+'Vanazor HK'!F75</f>
        <v>363</v>
      </c>
      <c r="G75" s="107">
        <f>Հաղթանակ!G75+'Նորք-25'!G75+'Ձորակ-25'!G75+'Վարդենիս-25'!G75+K.xach!G75+'Vanazor HK'!G75</f>
        <v>0</v>
      </c>
      <c r="H75" s="107">
        <f>Հաղթանակ!H75+'Նորք-25'!H75+'Ձորակ-25'!H75+'Վարդենիս-25'!H75+K.xach!H75+'Vanazor HK'!H75</f>
        <v>434</v>
      </c>
      <c r="I75" s="107">
        <f>Հաղթանակ!I75+'Նորք-25'!I75+'Ձորակ-25'!I75+'Վարդենիս-25'!I75+K.xach!I75+'Vanazor HK'!I75</f>
        <v>0</v>
      </c>
      <c r="J75" s="107">
        <f>Հաղթանակ!J75+'Նորք-25'!J75+'Ձորակ-25'!J75+'Վարդենիս-25'!J75+K.xach!J75+'Vanazor HK'!J75</f>
        <v>0</v>
      </c>
      <c r="K75" s="107">
        <f>Հաղթանակ!K75+'Նորք-25'!K75+'Ձորակ-25'!K75+'Վարդենիս-25'!K75+K.xach!K75+'Vanazor HK'!K75</f>
        <v>0</v>
      </c>
      <c r="L75" s="107">
        <f>Հաղթանակ!L75+'Նորք-25'!L75+'Ձորակ-25'!L75+'Վարդենիս-25'!L75+K.xach!L75+'Vanazor HK'!L75</f>
        <v>0</v>
      </c>
      <c r="M75" s="107">
        <f>Հաղթանակ!M75+'Նորք-25'!M75+'Ձորակ-25'!M75+'Վարդենիս-25'!M75+K.xach!M75+'Vanazor HK'!M75</f>
        <v>0</v>
      </c>
      <c r="N75" s="107">
        <f>Հաղթանակ!N75+'Նորք-25'!N75+'Ձորակ-25'!N75+'Վարդենիս-25'!N75+K.xach!N75+'Vanazor HK'!N75</f>
        <v>264.2</v>
      </c>
      <c r="O75" s="107">
        <f>Հաղթանակ!O75+'Նորք-25'!O75+'Ձորակ-25'!O75+'Վարդենիս-25'!O75+K.xach!O75+'Vanazor HK'!O75</f>
        <v>264.2</v>
      </c>
      <c r="P75" s="107">
        <f>Հաղթանակ!P75+'Նորք-25'!P75+'Ձորակ-25'!P75+'Վարդենիս-25'!P75+K.xach!P75+'Vanazor HK'!P75</f>
        <v>528.4</v>
      </c>
      <c r="Q75" s="111">
        <f>Հաղթանակ!Q75+'Նորք-25'!Q75+'Ձորակ-25'!Q75+'Վարդենիս-25'!Q75+K.xach!Q75</f>
        <v>0</v>
      </c>
      <c r="R75" s="111">
        <f>Հաղթանակ!R75+'Նորք-25'!R75+'Ձորակ-25'!R75+'Վարդենիս-25'!R75+K.xach!R75</f>
        <v>264.2</v>
      </c>
      <c r="S75" s="111">
        <f>Հաղթանակ!S75+'Նորք-25'!S75+'Ձորակ-25'!S75+'Վարդենիս-25'!S75+K.xach!S75</f>
        <v>264.2</v>
      </c>
      <c r="T75" s="111">
        <f>Հաղթանակ!T75+'Նորք-25'!T75+'Ձորակ-25'!T75+'Վարդենիս-25'!T75+K.xach!T75</f>
        <v>528.4</v>
      </c>
      <c r="U75" s="111">
        <f>Հաղթանակ!U75+'Նորք-25'!U75+'Ձորակ-25'!U75+'Վարդենիս-25'!U75+K.xach!U75</f>
        <v>0</v>
      </c>
      <c r="V75" s="111">
        <f>Հաղթանակ!V75+'Նորք-25'!V75+'Ձորակ-25'!V75+'Վարդենիս-25'!V75+K.xach!V75</f>
        <v>264.2</v>
      </c>
      <c r="W75" s="111">
        <f>Հաղթանակ!W75+'Նորք-25'!W75+'Ձորակ-25'!W75+'Վարդենիս-25'!W75+K.xach!W75</f>
        <v>264.2</v>
      </c>
      <c r="X75" s="111">
        <f>Հաղթանակ!X75+'Նորք-25'!X75+'Ձորակ-25'!X75+'Վարդենիս-25'!X75+K.xach!X75</f>
        <v>528.4</v>
      </c>
      <c r="Y75" s="111">
        <f>Հաղթանակ!Y75+'Նորք-25'!Y75+'Ձորակ-25'!Y75+'Վարդենիս-25'!Y75+K.xach!Y75</f>
        <v>0</v>
      </c>
      <c r="Z75" s="111">
        <f>Հաղթանակ!Z75+'Նորք-25'!Z75+'Ձորակ-25'!Z75+'Վարդենիս-25'!Z75+K.xach!Z75</f>
        <v>264.2</v>
      </c>
      <c r="AA75" s="111">
        <f>Հաղթանակ!AA75+'Նորք-25'!AA75+'Ձորակ-25'!AA75+'Վարդենիս-25'!AA75+K.xach!AA75</f>
        <v>264.2</v>
      </c>
      <c r="AB75" s="111">
        <f>Հաղթանակ!AB75+'Նորք-25'!AB75+'Ձորակ-25'!AB75+'Վարդենիս-25'!AB75+K.xach!AB75</f>
        <v>528.4</v>
      </c>
      <c r="AC75" s="111">
        <f>Հաղթանակ!R75+'Նորք-25'!R75+'Ձորակ-25'!R75+'Վարդենիս-25'!R75+K.xach!R75</f>
        <v>264.2</v>
      </c>
      <c r="AD75" s="111">
        <f>Հաղթանակ!S75+'Նորք-25'!S75+'Ձորակ-25'!S75+'Վարդենիս-25'!S75+K.xach!S75</f>
        <v>264.2</v>
      </c>
      <c r="AE75" s="111">
        <f>Հաղթանակ!T75+'Նորք-25'!T75+'Ձորակ-25'!T75+'Վարդենիս-25'!T75+K.xach!T75</f>
        <v>528.4</v>
      </c>
      <c r="AF75" s="111">
        <f>Հաղթանակ!AF75+'Նորք-25'!AF75+'Ձորակ-25'!AF75+'Վարդենիս-25'!AF75+K.xach!AF75</f>
        <v>132.1</v>
      </c>
      <c r="AG75" s="111">
        <f>Հաղթանակ!AG75+'Նորք-25'!AG75+'Ձորակ-25'!AG75+'Վարդենիս-25'!AG75+K.xach!AG75</f>
        <v>132.1</v>
      </c>
      <c r="AH75" s="111">
        <f>Հաղթանակ!AH75+'Նորք-25'!AH75+'Ձորակ-25'!AH75+'Վարդենիս-25'!AH75+K.xach!AH75</f>
        <v>264.2</v>
      </c>
      <c r="AI75" s="111">
        <f>Հաղթանակ!AI75+'Նորք-25'!AI75+'Ձորակ-25'!AI75+'Վարդենիս-25'!AI75+K.xach!AI75</f>
        <v>132.1</v>
      </c>
      <c r="AJ75" s="111">
        <f>Հաղթանակ!AJ75+'Նորք-25'!AJ75+'Ձորակ-25'!AJ75+'Վարդենիս-25'!AJ75+K.xach!AJ75</f>
        <v>396.3</v>
      </c>
      <c r="AK75" s="111">
        <f>Հաղթանակ!AK75+'Նորք-25'!AK75+'Ձորակ-25'!AK75+'Վարդենիս-25'!AK75+K.xach!AK75</f>
        <v>132.1</v>
      </c>
      <c r="AL75" s="111">
        <f>Հաղթանակ!AL75+'Նորք-25'!AL75+'Ձորակ-25'!AL75+'Վարդենիս-25'!AL75+K.xach!AL75</f>
        <v>0</v>
      </c>
      <c r="AM75" s="111">
        <f>Հաղթանակ!AM75+'Նորք-25'!AM75+'Ձորակ-25'!AM75+'Վարդենիս-25'!AM75+K.xach!AM75</f>
        <v>0</v>
      </c>
      <c r="AN75" s="111">
        <f>Հաղթանակ!AN75+'Նորք-25'!AN75+'Ձորակ-25'!AN75+'Վարդենիս-25'!AN75+K.xach!AN75</f>
        <v>0</v>
      </c>
      <c r="AO75" s="111">
        <f>Հաղթանակ!AO75+'Նորք-25'!AO75+'Ձորակ-25'!AO75+'Վարդենիս-25'!AO75+K.xach!AO75</f>
        <v>0</v>
      </c>
      <c r="AP75" s="55">
        <f t="shared" si="3"/>
        <v>94.399999999999977</v>
      </c>
      <c r="AQ75" s="38">
        <f t="shared" si="4"/>
        <v>71</v>
      </c>
      <c r="AR75" s="38">
        <f t="shared" si="5"/>
        <v>165.39999999999998</v>
      </c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</row>
    <row r="76" spans="1:86" s="112" customFormat="1" ht="26.25" customHeight="1">
      <c r="A76" s="76">
        <v>4216</v>
      </c>
      <c r="B76" s="41" t="s">
        <v>114</v>
      </c>
      <c r="C76" s="70" t="s">
        <v>56</v>
      </c>
      <c r="D76" s="107">
        <f>Հաղթանակ!D76+'Նորք-25'!D76+'Ձորակ-25'!D76+'Վարդենիս-25'!D76+K.xach!D76+'Vanazor HK'!D76</f>
        <v>378</v>
      </c>
      <c r="E76" s="107">
        <f>Հաղթանակ!E76+'Նորք-25'!E76+'Ձորակ-25'!E76+'Վարդենիս-25'!E76+K.xach!E76+'Vanazor HK'!E76</f>
        <v>0</v>
      </c>
      <c r="F76" s="107">
        <f>Հաղթանակ!F76+'Նորք-25'!F76+'Ձորակ-25'!F76+'Վարդենիս-25'!F76+K.xach!F76+'Vanazor HK'!F76</f>
        <v>0</v>
      </c>
      <c r="G76" s="107">
        <f>Հաղթանակ!G76+'Նորք-25'!G76+'Ձորակ-25'!G76+'Վարդենիս-25'!G76+K.xach!G76+'Vanazor HK'!G76</f>
        <v>0</v>
      </c>
      <c r="H76" s="107">
        <f>Հաղթանակ!H76+'Նորք-25'!H76+'Ձորակ-25'!H76+'Վարդենիս-25'!H76+K.xach!H76+'Vanazor HK'!H76</f>
        <v>800</v>
      </c>
      <c r="I76" s="107">
        <f>Հաղթանակ!I76+'Նորք-25'!I76+'Ձորակ-25'!I76+'Վարդենիս-25'!I76+K.xach!I76+'Vanazor HK'!I76</f>
        <v>0</v>
      </c>
      <c r="J76" s="107">
        <f>Հաղթանակ!J76+'Նորք-25'!J76+'Ձորակ-25'!J76+'Վարդենիս-25'!J76+K.xach!J76+'Vanazor HK'!J76</f>
        <v>0</v>
      </c>
      <c r="K76" s="107">
        <f>Հաղթանակ!K76+'Նորք-25'!K76+'Ձորակ-25'!K76+'Վարդենիս-25'!K76+K.xach!K76+'Vanazor HK'!K76</f>
        <v>0</v>
      </c>
      <c r="L76" s="107">
        <f>Հաղթանակ!L76+'Նորք-25'!L76+'Ձորակ-25'!L76+'Վարդենիս-25'!L76+K.xach!L76+'Vanazor HK'!L76</f>
        <v>0</v>
      </c>
      <c r="M76" s="107">
        <f>Հաղթանակ!M76+'Նորք-25'!M76+'Ձորակ-25'!M76+'Վարդենիս-25'!M76+K.xach!M76+'Vanazor HK'!M76</f>
        <v>0</v>
      </c>
      <c r="N76" s="107">
        <f>Հաղթանակ!N76+'Նորք-25'!N76+'Ձորակ-25'!N76+'Վարդենիս-25'!N76+K.xach!N76+'Vanazor HK'!N76</f>
        <v>55.000000000000007</v>
      </c>
      <c r="O76" s="107">
        <f>Հաղթանակ!O76+'Նորք-25'!O76+'Ձորակ-25'!O76+'Վարդենիս-25'!O76+K.xach!O76+'Vanazor HK'!O76</f>
        <v>55.000000000000007</v>
      </c>
      <c r="P76" s="107">
        <f>Հաղթանակ!P76+'Նորք-25'!P76+'Ձորակ-25'!P76+'Վարդենիս-25'!P76+K.xach!P76+'Vanazor HK'!P76</f>
        <v>110.00000000000001</v>
      </c>
      <c r="Q76" s="111">
        <f>Հաղթանակ!Q76+'Նորք-25'!Q76+'Ձորակ-25'!Q76+'Վարդենիս-25'!Q76+K.xach!Q76</f>
        <v>0</v>
      </c>
      <c r="R76" s="111">
        <f>Հաղթանակ!R76+'Նորք-25'!R76+'Ձորակ-25'!R76+'Վարդենիս-25'!R76+K.xach!R76</f>
        <v>55.000000000000007</v>
      </c>
      <c r="S76" s="111">
        <f>Հաղթանակ!S76+'Նորք-25'!S76+'Ձորակ-25'!S76+'Վարդենիս-25'!S76+K.xach!S76</f>
        <v>55.000000000000007</v>
      </c>
      <c r="T76" s="111">
        <f>Հաղթանակ!T76+'Նորք-25'!T76+'Ձորակ-25'!T76+'Վարդենիս-25'!T76+K.xach!T76</f>
        <v>110.00000000000001</v>
      </c>
      <c r="U76" s="111">
        <f>Հաղթանակ!U76+'Նորք-25'!U76+'Ձորակ-25'!U76+'Վարդենիս-25'!U76+K.xach!U76</f>
        <v>0</v>
      </c>
      <c r="V76" s="111">
        <f>Հաղթանակ!V76+'Նորք-25'!V76+'Ձորակ-25'!V76+'Վարդենիս-25'!V76+K.xach!V76</f>
        <v>55.000000000000007</v>
      </c>
      <c r="W76" s="111">
        <f>Հաղթանակ!W76+'Նորք-25'!W76+'Ձորակ-25'!W76+'Վարդենիս-25'!W76+K.xach!W76</f>
        <v>55.000000000000007</v>
      </c>
      <c r="X76" s="111">
        <f>Հաղթանակ!X76+'Նորք-25'!X76+'Ձորակ-25'!X76+'Վարդենիս-25'!X76+K.xach!X76</f>
        <v>110.00000000000001</v>
      </c>
      <c r="Y76" s="111">
        <f>Հաղթանակ!Y76+'Նորք-25'!Y76+'Ձորակ-25'!Y76+'Վարդենիս-25'!Y76+K.xach!Y76</f>
        <v>0</v>
      </c>
      <c r="Z76" s="111">
        <f>Հաղթանակ!Z76+'Նորք-25'!Z76+'Ձորակ-25'!Z76+'Վարդենիս-25'!Z76+K.xach!Z76</f>
        <v>55.000000000000007</v>
      </c>
      <c r="AA76" s="111">
        <f>Հաղթանակ!AA76+'Նորք-25'!AA76+'Ձորակ-25'!AA76+'Վարդենիս-25'!AA76+K.xach!AA76</f>
        <v>55.000000000000007</v>
      </c>
      <c r="AB76" s="111">
        <f>Հաղթանակ!AB76+'Նորք-25'!AB76+'Ձորակ-25'!AB76+'Վարդենիս-25'!AB76+K.xach!AB76</f>
        <v>110.00000000000001</v>
      </c>
      <c r="AC76" s="111">
        <f>Հաղթանակ!R76+'Նորք-25'!R76+'Ձորակ-25'!R76+'Վարդենիս-25'!R76+K.xach!R76</f>
        <v>55.000000000000007</v>
      </c>
      <c r="AD76" s="111">
        <f>Հաղթանակ!S76+'Նորք-25'!S76+'Ձորակ-25'!S76+'Վարդենիս-25'!S76+K.xach!S76</f>
        <v>55.000000000000007</v>
      </c>
      <c r="AE76" s="111">
        <f>Հաղթանակ!T76+'Նորք-25'!T76+'Ձորակ-25'!T76+'Վարդենիս-25'!T76+K.xach!T76</f>
        <v>110.00000000000001</v>
      </c>
      <c r="AF76" s="111">
        <f>Հաղթանակ!AF76+'Նորք-25'!AF76+'Ձորակ-25'!AF76+'Վարդենիս-25'!AF76+K.xach!AF76</f>
        <v>27.500000000000004</v>
      </c>
      <c r="AG76" s="111">
        <f>Հաղթանակ!AG76+'Նորք-25'!AG76+'Ձորակ-25'!AG76+'Վարդենիս-25'!AG76+K.xach!AG76</f>
        <v>27.500000000000004</v>
      </c>
      <c r="AH76" s="111">
        <f>Հաղթանակ!AH76+'Նորք-25'!AH76+'Ձորակ-25'!AH76+'Վարդենիս-25'!AH76+K.xach!AH76</f>
        <v>55.000000000000007</v>
      </c>
      <c r="AI76" s="111">
        <f>Հաղթանակ!AI76+'Նորք-25'!AI76+'Ձորակ-25'!AI76+'Վարդենիս-25'!AI76+K.xach!AI76</f>
        <v>27.500000000000004</v>
      </c>
      <c r="AJ76" s="111">
        <f>Հաղթանակ!AJ76+'Նորք-25'!AJ76+'Ձորակ-25'!AJ76+'Վարդենիս-25'!AJ76+K.xach!AJ76</f>
        <v>82.500000000000014</v>
      </c>
      <c r="AK76" s="111">
        <f>Հաղթանակ!AK76+'Նորք-25'!AK76+'Ձորակ-25'!AK76+'Վարդենիս-25'!AK76+K.xach!AK76</f>
        <v>27.5</v>
      </c>
      <c r="AL76" s="111">
        <f>Հաղթանակ!AL76+'Նորք-25'!AL76+'Ձորակ-25'!AL76+'Վարդենիս-25'!AL76+K.xach!AL76</f>
        <v>0</v>
      </c>
      <c r="AM76" s="111">
        <f>Հաղթանակ!AM76+'Նորք-25'!AM76+'Ձորակ-25'!AM76+'Վարդենիս-25'!AM76+K.xach!AM76</f>
        <v>0</v>
      </c>
      <c r="AN76" s="111">
        <f>Հաղթանակ!AN76+'Նորք-25'!AN76+'Ձորակ-25'!AN76+'Վարդենիս-25'!AN76+K.xach!AN76</f>
        <v>0</v>
      </c>
      <c r="AO76" s="111">
        <f>Հաղթանակ!AO76+'Նորք-25'!AO76+'Ձորակ-25'!AO76+'Վարդենիս-25'!AO76+K.xach!AO76</f>
        <v>0</v>
      </c>
      <c r="AP76" s="55">
        <f t="shared" si="3"/>
        <v>-690</v>
      </c>
      <c r="AQ76" s="38">
        <f t="shared" si="4"/>
        <v>800</v>
      </c>
      <c r="AR76" s="38">
        <f t="shared" si="5"/>
        <v>110.00000000000001</v>
      </c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</row>
    <row r="77" spans="1:86" s="112" customFormat="1" ht="23.25" customHeight="1">
      <c r="A77" s="76"/>
      <c r="B77" s="41" t="s">
        <v>115</v>
      </c>
      <c r="C77" s="70" t="s">
        <v>56</v>
      </c>
      <c r="D77" s="107">
        <f>Հաղթանակ!D77+'Նորք-25'!D77+'Ձորակ-25'!D77+'Վարդենիս-25'!D77+K.xach!D77+'Vanazor HK'!D77</f>
        <v>0</v>
      </c>
      <c r="E77" s="107">
        <f>Հաղթանակ!E77+'Նորք-25'!E77+'Ձորակ-25'!E77+'Վարդենիս-25'!E77+K.xach!E77+'Vanazor HK'!E77</f>
        <v>0</v>
      </c>
      <c r="F77" s="107">
        <f>Հաղթանակ!F77+'Նորք-25'!F77+'Ձորակ-25'!F77+'Վարդենիս-25'!F77+K.xach!F77+'Vanazor HK'!F77</f>
        <v>0</v>
      </c>
      <c r="G77" s="107">
        <f>Հաղթանակ!G77+'Նորք-25'!G77+'Ձորակ-25'!G77+'Վարդենիս-25'!G77+K.xach!G77+'Vanazor HK'!G77</f>
        <v>0</v>
      </c>
      <c r="H77" s="107">
        <f>Հաղթանակ!H77+'Նորք-25'!H77+'Ձորակ-25'!H77+'Վարդենիս-25'!H77+K.xach!H77+'Vanazor HK'!H77</f>
        <v>0</v>
      </c>
      <c r="I77" s="107">
        <f>Հաղթանակ!I77+'Նորք-25'!I77+'Ձորակ-25'!I77+'Վարդենիս-25'!I77+K.xach!I77+'Vanazor HK'!I77</f>
        <v>0</v>
      </c>
      <c r="J77" s="107">
        <f>Հաղթանակ!J77+'Նորք-25'!J77+'Ձորակ-25'!J77+'Վարդենիս-25'!J77+K.xach!J77+'Vanazor HK'!J77</f>
        <v>0</v>
      </c>
      <c r="K77" s="107">
        <f>Հաղթանակ!K77+'Նորք-25'!K77+'Ձորակ-25'!K77+'Վարդենիս-25'!K77+K.xach!K77+'Vanazor HK'!K77</f>
        <v>0</v>
      </c>
      <c r="L77" s="107">
        <f>Հաղթանակ!L77+'Նորք-25'!L77+'Ձորակ-25'!L77+'Վարդենիս-25'!L77+K.xach!L77+'Vanazor HK'!L77</f>
        <v>0</v>
      </c>
      <c r="M77" s="107">
        <f>Հաղթանակ!M77+'Նորք-25'!M77+'Ձորակ-25'!M77+'Վարդենիս-25'!M77+K.xach!M77+'Vanazor HK'!M77</f>
        <v>0</v>
      </c>
      <c r="N77" s="107">
        <f>Հաղթանակ!N77+'Նորք-25'!N77+'Ձորակ-25'!N77+'Վարդենիս-25'!N77+K.xach!N77+'Vanazor HK'!N77</f>
        <v>0</v>
      </c>
      <c r="O77" s="107">
        <f>Հաղթանակ!O77+'Նորք-25'!O77+'Ձորակ-25'!O77+'Վարդենիս-25'!O77+K.xach!O77+'Vanazor HK'!O77</f>
        <v>0</v>
      </c>
      <c r="P77" s="107">
        <f>Հաղթանակ!P77+'Նորք-25'!P77+'Ձորակ-25'!P77+'Վարդենիս-25'!P77+K.xach!P77+'Vanazor HK'!P77</f>
        <v>0</v>
      </c>
      <c r="Q77" s="111">
        <f>Հաղթանակ!Q77+'Նորք-25'!Q77+'Ձորակ-25'!Q77+'Վարդենիս-25'!Q77+K.xach!Q77</f>
        <v>0</v>
      </c>
      <c r="R77" s="111">
        <f>Հաղթանակ!R77+'Նորք-25'!R77+'Ձորակ-25'!R77+'Վարդենիս-25'!R77+K.xach!R77</f>
        <v>0</v>
      </c>
      <c r="S77" s="111">
        <f>Հաղթանակ!S77+'Նորք-25'!S77+'Ձորակ-25'!S77+'Վարդենիս-25'!S77+K.xach!S77</f>
        <v>0</v>
      </c>
      <c r="T77" s="111">
        <f>Հաղթանակ!T77+'Նորք-25'!T77+'Ձորակ-25'!T77+'Վարդենիս-25'!T77+K.xach!T77</f>
        <v>0</v>
      </c>
      <c r="U77" s="111">
        <f>Հաղթանակ!U77+'Նորք-25'!U77+'Ձորակ-25'!U77+'Վարդենիս-25'!U77+K.xach!U77</f>
        <v>0</v>
      </c>
      <c r="V77" s="111">
        <f>Հաղթանակ!V77+'Նորք-25'!V77+'Ձորակ-25'!V77+'Վարդենիս-25'!V77+K.xach!V77</f>
        <v>0</v>
      </c>
      <c r="W77" s="111">
        <f>Հաղթանակ!W77+'Նորք-25'!W77+'Ձորակ-25'!W77+'Վարդենիս-25'!W77+K.xach!W77</f>
        <v>0</v>
      </c>
      <c r="X77" s="111">
        <f>Հաղթանակ!X77+'Նորք-25'!X77+'Ձորակ-25'!X77+'Վարդենիս-25'!X77+K.xach!X77</f>
        <v>0</v>
      </c>
      <c r="Y77" s="111">
        <f>Հաղթանակ!Y77+'Նորք-25'!Y77+'Ձորակ-25'!Y77+'Վարդենիս-25'!Y77+K.xach!Y77</f>
        <v>0</v>
      </c>
      <c r="Z77" s="111">
        <f>Հաղթանակ!Z77+'Նորք-25'!Z77+'Ձորակ-25'!Z77+'Վարդենիս-25'!Z77+K.xach!Z77</f>
        <v>0</v>
      </c>
      <c r="AA77" s="111">
        <f>Հաղթանակ!AA77+'Նորք-25'!AA77+'Ձորակ-25'!AA77+'Վարդենիս-25'!AA77+K.xach!AA77</f>
        <v>0</v>
      </c>
      <c r="AB77" s="111">
        <f>Հաղթանակ!AB77+'Նորք-25'!AB77+'Ձորակ-25'!AB77+'Վարդենիս-25'!AB77+K.xach!AB77</f>
        <v>0</v>
      </c>
      <c r="AC77" s="111">
        <f>Հաղթանակ!R77+'Նորք-25'!R77+'Ձորակ-25'!R77+'Վարդենիս-25'!R77+K.xach!R77</f>
        <v>0</v>
      </c>
      <c r="AD77" s="111">
        <f>Հաղթանակ!S77+'Նորք-25'!S77+'Ձորակ-25'!S77+'Վարդենիս-25'!S77+K.xach!S77</f>
        <v>0</v>
      </c>
      <c r="AE77" s="111">
        <f>Հաղթանակ!T77+'Նորք-25'!T77+'Ձորակ-25'!T77+'Վարդենիս-25'!T77+K.xach!T77</f>
        <v>0</v>
      </c>
      <c r="AF77" s="111">
        <f>Հաղթանակ!AF77+'Նորք-25'!AF77+'Ձորակ-25'!AF77+'Վարդենիս-25'!AF77+K.xach!AF77</f>
        <v>0</v>
      </c>
      <c r="AG77" s="111">
        <f>Հաղթանակ!AG77+'Նորք-25'!AG77+'Ձորակ-25'!AG77+'Վարդենիս-25'!AG77+K.xach!AG77</f>
        <v>0</v>
      </c>
      <c r="AH77" s="111">
        <f>Հաղթանակ!AH77+'Նորք-25'!AH77+'Ձորակ-25'!AH77+'Վարդենիս-25'!AH77+K.xach!AH77</f>
        <v>0</v>
      </c>
      <c r="AI77" s="111">
        <f>Հաղթանակ!AI77+'Նորք-25'!AI77+'Ձորակ-25'!AI77+'Վարդենիս-25'!AI77+K.xach!AI77</f>
        <v>0</v>
      </c>
      <c r="AJ77" s="111">
        <f>Հաղթանակ!AJ77+'Նորք-25'!AJ77+'Ձորակ-25'!AJ77+'Վարդենիս-25'!AJ77+K.xach!AJ77</f>
        <v>0</v>
      </c>
      <c r="AK77" s="111">
        <f>Հաղթանակ!AK77+'Նորք-25'!AK77+'Ձորակ-25'!AK77+'Վարդենիս-25'!AK77+K.xach!AK77</f>
        <v>0</v>
      </c>
      <c r="AL77" s="111">
        <f>Հաղթանակ!AL77+'Նորք-25'!AL77+'Ձորակ-25'!AL77+'Վարդենիս-25'!AL77+K.xach!AL77</f>
        <v>0</v>
      </c>
      <c r="AM77" s="111">
        <f>Հաղթանակ!AM77+'Նորք-25'!AM77+'Ձորակ-25'!AM77+'Վարդենիս-25'!AM77+K.xach!AM77</f>
        <v>0</v>
      </c>
      <c r="AN77" s="111">
        <f>Հաղթանակ!AN77+'Նորք-25'!AN77+'Ձորակ-25'!AN77+'Վարդենիս-25'!AN77+K.xach!AN77</f>
        <v>0</v>
      </c>
      <c r="AO77" s="111">
        <f>Հաղթանակ!AO77+'Նորք-25'!AO77+'Ձորակ-25'!AO77+'Վարդենիս-25'!AO77+K.xach!AO77</f>
        <v>0</v>
      </c>
      <c r="AP77" s="55">
        <f t="shared" si="3"/>
        <v>0</v>
      </c>
      <c r="AQ77" s="38">
        <f t="shared" si="4"/>
        <v>0</v>
      </c>
      <c r="AR77" s="38">
        <f t="shared" si="5"/>
        <v>0</v>
      </c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</row>
    <row r="78" spans="1:86" s="112" customFormat="1" ht="23.25" customHeight="1">
      <c r="A78" s="76"/>
      <c r="B78" s="41" t="s">
        <v>116</v>
      </c>
      <c r="C78" s="70" t="s">
        <v>80</v>
      </c>
      <c r="D78" s="107">
        <f>Հաղթանակ!D78+'Նորք-25'!D78+'Ձորակ-25'!D78+'Վարդենիս-25'!D78+K.xach!D78+'Vanazor HK'!D78</f>
        <v>0</v>
      </c>
      <c r="E78" s="107">
        <f>Հաղթանակ!E78+'Նորք-25'!E78+'Ձորակ-25'!E78+'Վարդենիս-25'!E78+K.xach!E78+'Vanazor HK'!E78</f>
        <v>0</v>
      </c>
      <c r="F78" s="107">
        <f>Հաղթանակ!F78+'Նորք-25'!F78+'Ձորակ-25'!F78+'Վարդենիս-25'!F78+K.xach!F78+'Vanazor HK'!F78</f>
        <v>0</v>
      </c>
      <c r="G78" s="107">
        <f>Հաղթանակ!G78+'Նորք-25'!G78+'Ձորակ-25'!G78+'Վարդենիս-25'!G78+K.xach!G78+'Vanazor HK'!G78</f>
        <v>0</v>
      </c>
      <c r="H78" s="107">
        <f>Հաղթանակ!H78+'Նորք-25'!H78+'Ձորակ-25'!H78+'Վարդենիս-25'!H78+K.xach!H78+'Vanazor HK'!H78</f>
        <v>0</v>
      </c>
      <c r="I78" s="107">
        <f>Հաղթանակ!I78+'Նորք-25'!I78+'Ձորակ-25'!I78+'Վարդենիս-25'!I78+K.xach!I78+'Vanazor HK'!I78</f>
        <v>0</v>
      </c>
      <c r="J78" s="107">
        <f>Հաղթանակ!J78+'Նորք-25'!J78+'Ձորակ-25'!J78+'Վարդենիս-25'!J78+K.xach!J78+'Vanazor HK'!J78</f>
        <v>0</v>
      </c>
      <c r="K78" s="107">
        <f>Հաղթանակ!K78+'Նորք-25'!K78+'Ձորակ-25'!K78+'Վարդենիս-25'!K78+K.xach!K78+'Vanazor HK'!K78</f>
        <v>0</v>
      </c>
      <c r="L78" s="107">
        <f>Հաղթանակ!L78+'Նորք-25'!L78+'Ձորակ-25'!L78+'Վարդենիս-25'!L78+K.xach!L78+'Vanazor HK'!L78</f>
        <v>0</v>
      </c>
      <c r="M78" s="107">
        <f>Հաղթանակ!M78+'Նորք-25'!M78+'Ձորակ-25'!M78+'Վարդենիս-25'!M78+K.xach!M78+'Vanazor HK'!M78</f>
        <v>0</v>
      </c>
      <c r="N78" s="107">
        <f>Հաղթանակ!N78+'Նորք-25'!N78+'Ձորակ-25'!N78+'Վարդենիս-25'!N78+K.xach!N78+'Vanazor HK'!N78</f>
        <v>0</v>
      </c>
      <c r="O78" s="107">
        <f>Հաղթանակ!O78+'Նորք-25'!O78+'Ձորակ-25'!O78+'Վարդենիս-25'!O78+K.xach!O78+'Vanazor HK'!O78</f>
        <v>0</v>
      </c>
      <c r="P78" s="107">
        <f>Հաղթանակ!P78+'Նորք-25'!P78+'Ձորակ-25'!P78+'Վարդենիս-25'!P78+K.xach!P78+'Vanazor HK'!P78</f>
        <v>0</v>
      </c>
      <c r="Q78" s="111">
        <f>Հաղթանակ!Q78+'Նորք-25'!Q78+'Ձորակ-25'!Q78+'Վարդենիս-25'!Q78+K.xach!Q78</f>
        <v>0</v>
      </c>
      <c r="R78" s="111">
        <f>Հաղթանակ!R78+'Նորք-25'!R78+'Ձորակ-25'!R78+'Վարդենիս-25'!R78+K.xach!R78</f>
        <v>0</v>
      </c>
      <c r="S78" s="111">
        <f>Հաղթանակ!S78+'Նորք-25'!S78+'Ձորակ-25'!S78+'Վարդենիս-25'!S78+K.xach!S78</f>
        <v>0</v>
      </c>
      <c r="T78" s="111">
        <f>Հաղթանակ!T78+'Նորք-25'!T78+'Ձորակ-25'!T78+'Վարդենիս-25'!T78+K.xach!T78</f>
        <v>0</v>
      </c>
      <c r="U78" s="111">
        <f>Հաղթանակ!U78+'Նորք-25'!U78+'Ձորակ-25'!U78+'Վարդենիս-25'!U78+K.xach!U78</f>
        <v>0</v>
      </c>
      <c r="V78" s="111">
        <f>Հաղթանակ!V78+'Նորք-25'!V78+'Ձորակ-25'!V78+'Վարդենիս-25'!V78+K.xach!V78</f>
        <v>0</v>
      </c>
      <c r="W78" s="111">
        <f>Հաղթանակ!W78+'Նորք-25'!W78+'Ձորակ-25'!W78+'Վարդենիս-25'!W78+K.xach!W78</f>
        <v>0</v>
      </c>
      <c r="X78" s="111">
        <f>Հաղթանակ!X78+'Նորք-25'!X78+'Ձորակ-25'!X78+'Վարդենիս-25'!X78+K.xach!X78</f>
        <v>0</v>
      </c>
      <c r="Y78" s="111">
        <f>Հաղթանակ!Y78+'Նորք-25'!Y78+'Ձորակ-25'!Y78+'Վարդենիս-25'!Y78+K.xach!Y78</f>
        <v>0</v>
      </c>
      <c r="Z78" s="111">
        <f>Հաղթանակ!Z78+'Նորք-25'!Z78+'Ձորակ-25'!Z78+'Վարդենիս-25'!Z78+K.xach!Z78</f>
        <v>0</v>
      </c>
      <c r="AA78" s="111">
        <f>Հաղթանակ!AA78+'Նորք-25'!AA78+'Ձորակ-25'!AA78+'Վարդենիս-25'!AA78+K.xach!AA78</f>
        <v>0</v>
      </c>
      <c r="AB78" s="111">
        <f>Հաղթանակ!AB78+'Նորք-25'!AB78+'Ձորակ-25'!AB78+'Վարդենիս-25'!AB78+K.xach!AB78</f>
        <v>0</v>
      </c>
      <c r="AC78" s="111">
        <f>Հաղթանակ!R78+'Նորք-25'!R78+'Ձորակ-25'!R78+'Վարդենիս-25'!R78+K.xach!R78</f>
        <v>0</v>
      </c>
      <c r="AD78" s="111">
        <f>Հաղթանակ!S78+'Նորք-25'!S78+'Ձորակ-25'!S78+'Վարդենիս-25'!S78+K.xach!S78</f>
        <v>0</v>
      </c>
      <c r="AE78" s="111">
        <f>Հաղթանակ!T78+'Նորք-25'!T78+'Ձորակ-25'!T78+'Վարդենիս-25'!T78+K.xach!T78</f>
        <v>0</v>
      </c>
      <c r="AF78" s="111">
        <f>Հաղթանակ!AF78+'Նորք-25'!AF78+'Ձորակ-25'!AF78+'Վարդենիս-25'!AF78+K.xach!AF78</f>
        <v>0</v>
      </c>
      <c r="AG78" s="111">
        <f>Հաղթանակ!AG78+'Նորք-25'!AG78+'Ձորակ-25'!AG78+'Վարդենիս-25'!AG78+K.xach!AG78</f>
        <v>0</v>
      </c>
      <c r="AH78" s="111">
        <f>Հաղթանակ!AH78+'Նորք-25'!AH78+'Ձորակ-25'!AH78+'Վարդենիս-25'!AH78+K.xach!AH78</f>
        <v>0</v>
      </c>
      <c r="AI78" s="111">
        <f>Հաղթանակ!AI78+'Նորք-25'!AI78+'Ձորակ-25'!AI78+'Վարդենիս-25'!AI78+K.xach!AI78</f>
        <v>0</v>
      </c>
      <c r="AJ78" s="111">
        <f>Հաղթանակ!AJ78+'Նորք-25'!AJ78+'Ձորակ-25'!AJ78+'Վարդենիս-25'!AJ78+K.xach!AJ78</f>
        <v>0</v>
      </c>
      <c r="AK78" s="111">
        <f>Հաղթանակ!AK78+'Նորք-25'!AK78+'Ձորակ-25'!AK78+'Վարդենիս-25'!AK78+K.xach!AK78</f>
        <v>0</v>
      </c>
      <c r="AL78" s="111">
        <f>Հաղթանակ!AL78+'Նորք-25'!AL78+'Ձորակ-25'!AL78+'Վարդենիս-25'!AL78+K.xach!AL78</f>
        <v>0</v>
      </c>
      <c r="AM78" s="111">
        <f>Հաղթանակ!AM78+'Նորք-25'!AM78+'Ձորակ-25'!AM78+'Վարդենիս-25'!AM78+K.xach!AM78</f>
        <v>0</v>
      </c>
      <c r="AN78" s="111">
        <f>Հաղթանակ!AN78+'Նորք-25'!AN78+'Ձորակ-25'!AN78+'Վարդենիս-25'!AN78+K.xach!AN78</f>
        <v>0</v>
      </c>
      <c r="AO78" s="111">
        <f>Հաղթանակ!AO78+'Նորք-25'!AO78+'Ձորակ-25'!AO78+'Վարդենիս-25'!AO78+K.xach!AO78</f>
        <v>0</v>
      </c>
      <c r="AP78" s="55">
        <f t="shared" si="3"/>
        <v>0</v>
      </c>
      <c r="AQ78" s="38">
        <f t="shared" si="4"/>
        <v>0</v>
      </c>
      <c r="AR78" s="38">
        <f t="shared" si="5"/>
        <v>0</v>
      </c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</row>
    <row r="79" spans="1:86" s="112" customFormat="1" ht="22.5" customHeight="1">
      <c r="A79" s="76">
        <v>4217</v>
      </c>
      <c r="B79" s="41" t="s">
        <v>117</v>
      </c>
      <c r="C79" s="70" t="s">
        <v>56</v>
      </c>
      <c r="D79" s="107">
        <f>Հաղթանակ!D79+'Նորք-25'!D79+'Ձորակ-25'!D79+'Վարդենիս-25'!D79+K.xach!D79+'Vanazor HK'!D79</f>
        <v>0</v>
      </c>
      <c r="E79" s="107">
        <f>Հաղթանակ!E79+'Նորք-25'!E79+'Ձորակ-25'!E79+'Վարդենիս-25'!E79+K.xach!E79+'Vanazor HK'!E79</f>
        <v>0</v>
      </c>
      <c r="F79" s="107">
        <f>Հաղթանակ!F79+'Նորք-25'!F79+'Ձորակ-25'!F79+'Վարդենիս-25'!F79+K.xach!F79+'Vanazor HK'!F79</f>
        <v>0</v>
      </c>
      <c r="G79" s="107">
        <f>Հաղթանակ!G79+'Նորք-25'!G79+'Ձորակ-25'!G79+'Վարդենիս-25'!G79+K.xach!G79+'Vanazor HK'!G79</f>
        <v>0</v>
      </c>
      <c r="H79" s="107">
        <f>Հաղթանակ!H79+'Նորք-25'!H79+'Ձորակ-25'!H79+'Վարդենիս-25'!H79+K.xach!H79+'Vanazor HK'!H79</f>
        <v>0</v>
      </c>
      <c r="I79" s="107">
        <f>Հաղթանակ!I79+'Նորք-25'!I79+'Ձորակ-25'!I79+'Վարդենիս-25'!I79+K.xach!I79+'Vanazor HK'!I79</f>
        <v>0</v>
      </c>
      <c r="J79" s="107">
        <f>Հաղթանակ!J79+'Նորք-25'!J79+'Ձորակ-25'!J79+'Վարդենիս-25'!J79+K.xach!J79+'Vanazor HK'!J79</f>
        <v>0</v>
      </c>
      <c r="K79" s="107">
        <f>Հաղթանակ!K79+'Նորք-25'!K79+'Ձորակ-25'!K79+'Վարդենիս-25'!K79+K.xach!K79+'Vanazor HK'!K79</f>
        <v>0</v>
      </c>
      <c r="L79" s="107">
        <f>Հաղթանակ!L79+'Նորք-25'!L79+'Ձորակ-25'!L79+'Վարդենիս-25'!L79+K.xach!L79+'Vanazor HK'!L79</f>
        <v>0</v>
      </c>
      <c r="M79" s="107">
        <f>Հաղթանակ!M79+'Նորք-25'!M79+'Ձորակ-25'!M79+'Վարդենիս-25'!M79+K.xach!M79+'Vanazor HK'!M79</f>
        <v>0</v>
      </c>
      <c r="N79" s="107">
        <f>Հաղթանակ!N79+'Նորք-25'!N79+'Ձորակ-25'!N79+'Վարդենիս-25'!N79+K.xach!N79+'Vanazor HK'!N79</f>
        <v>0</v>
      </c>
      <c r="O79" s="107">
        <f>Հաղթանակ!O79+'Նորք-25'!O79+'Ձորակ-25'!O79+'Վարդենիս-25'!O79+K.xach!O79+'Vanazor HK'!O79</f>
        <v>0</v>
      </c>
      <c r="P79" s="107">
        <f>Հաղթանակ!P79+'Նորք-25'!P79+'Ձորակ-25'!P79+'Վարդենիս-25'!P79+K.xach!P79+'Vanazor HK'!P79</f>
        <v>0</v>
      </c>
      <c r="Q79" s="111">
        <f>Հաղթանակ!Q79+'Նորք-25'!Q79+'Ձորակ-25'!Q79+'Վարդենիս-25'!Q79+K.xach!Q79</f>
        <v>0</v>
      </c>
      <c r="R79" s="111">
        <f>Հաղթանակ!R79+'Նորք-25'!R79+'Ձորակ-25'!R79+'Վարդենիս-25'!R79+K.xach!R79</f>
        <v>0</v>
      </c>
      <c r="S79" s="111">
        <f>Հաղթանակ!S79+'Նորք-25'!S79+'Ձորակ-25'!S79+'Վարդենիս-25'!S79+K.xach!S79</f>
        <v>0</v>
      </c>
      <c r="T79" s="111">
        <f>Հաղթանակ!T79+'Նորք-25'!T79+'Ձորակ-25'!T79+'Վարդենիս-25'!T79+K.xach!T79</f>
        <v>0</v>
      </c>
      <c r="U79" s="111">
        <f>Հաղթանակ!U79+'Նորք-25'!U79+'Ձորակ-25'!U79+'Վարդենիս-25'!U79+K.xach!U79</f>
        <v>0</v>
      </c>
      <c r="V79" s="111">
        <f>Հաղթանակ!V79+'Նորք-25'!V79+'Ձորակ-25'!V79+'Վարդենիս-25'!V79+K.xach!V79</f>
        <v>0</v>
      </c>
      <c r="W79" s="111">
        <f>Հաղթանակ!W79+'Նորք-25'!W79+'Ձորակ-25'!W79+'Վարդենիս-25'!W79+K.xach!W79</f>
        <v>0</v>
      </c>
      <c r="X79" s="111">
        <f>Հաղթանակ!X79+'Նորք-25'!X79+'Ձորակ-25'!X79+'Վարդենիս-25'!X79+K.xach!X79</f>
        <v>0</v>
      </c>
      <c r="Y79" s="111">
        <f>Հաղթանակ!Y79+'Նորք-25'!Y79+'Ձորակ-25'!Y79+'Վարդենիս-25'!Y79+K.xach!Y79</f>
        <v>0</v>
      </c>
      <c r="Z79" s="111">
        <f>Հաղթանակ!Z79+'Նորք-25'!Z79+'Ձորակ-25'!Z79+'Վարդենիս-25'!Z79+K.xach!Z79</f>
        <v>0</v>
      </c>
      <c r="AA79" s="111">
        <f>Հաղթանակ!AA79+'Նորք-25'!AA79+'Ձորակ-25'!AA79+'Վարդենիս-25'!AA79+K.xach!AA79</f>
        <v>0</v>
      </c>
      <c r="AB79" s="111">
        <f>Հաղթանակ!AB79+'Նորք-25'!AB79+'Ձորակ-25'!AB79+'Վարդենիս-25'!AB79+K.xach!AB79</f>
        <v>0</v>
      </c>
      <c r="AC79" s="111">
        <f>Հաղթանակ!R79+'Նորք-25'!R79+'Ձորակ-25'!R79+'Վարդենիս-25'!R79+K.xach!R79</f>
        <v>0</v>
      </c>
      <c r="AD79" s="111">
        <f>Հաղթանակ!S79+'Նորք-25'!S79+'Ձորակ-25'!S79+'Վարդենիս-25'!S79+K.xach!S79</f>
        <v>0</v>
      </c>
      <c r="AE79" s="111">
        <f>Հաղթանակ!T79+'Նորք-25'!T79+'Ձորակ-25'!T79+'Վարդենիս-25'!T79+K.xach!T79</f>
        <v>0</v>
      </c>
      <c r="AF79" s="111">
        <f>Հաղթանակ!AF79+'Նորք-25'!AF79+'Ձորակ-25'!AF79+'Վարդենիս-25'!AF79+K.xach!AF79</f>
        <v>0</v>
      </c>
      <c r="AG79" s="111">
        <f>Հաղթանակ!AG79+'Նորք-25'!AG79+'Ձորակ-25'!AG79+'Վարդենիս-25'!AG79+K.xach!AG79</f>
        <v>0</v>
      </c>
      <c r="AH79" s="111">
        <f>Հաղթանակ!AH79+'Նորք-25'!AH79+'Ձորակ-25'!AH79+'Վարդենիս-25'!AH79+K.xach!AH79</f>
        <v>0</v>
      </c>
      <c r="AI79" s="111">
        <f>Հաղթանակ!AI79+'Նորք-25'!AI79+'Ձորակ-25'!AI79+'Վարդենիս-25'!AI79+K.xach!AI79</f>
        <v>0</v>
      </c>
      <c r="AJ79" s="111">
        <f>Հաղթանակ!AJ79+'Նորք-25'!AJ79+'Ձորակ-25'!AJ79+'Վարդենիս-25'!AJ79+K.xach!AJ79</f>
        <v>0</v>
      </c>
      <c r="AK79" s="111">
        <f>Հաղթանակ!AK79+'Նորք-25'!AK79+'Ձորակ-25'!AK79+'Վարդենիս-25'!AK79+K.xach!AK79</f>
        <v>0</v>
      </c>
      <c r="AL79" s="111">
        <f>Հաղթանակ!AL79+'Նորք-25'!AL79+'Ձորակ-25'!AL79+'Վարդենիս-25'!AL79+K.xach!AL79</f>
        <v>0</v>
      </c>
      <c r="AM79" s="111">
        <f>Հաղթանակ!AM79+'Նորք-25'!AM79+'Ձորակ-25'!AM79+'Վարդենիս-25'!AM79+K.xach!AM79</f>
        <v>0</v>
      </c>
      <c r="AN79" s="111">
        <f>Հաղթանակ!AN79+'Նորք-25'!AN79+'Ձորակ-25'!AN79+'Վարդենիս-25'!AN79+K.xach!AN79</f>
        <v>0</v>
      </c>
      <c r="AO79" s="111">
        <f>Հաղթանակ!AO79+'Նորք-25'!AO79+'Ձորակ-25'!AO79+'Վարդենիս-25'!AO79+K.xach!AO79</f>
        <v>0</v>
      </c>
      <c r="AP79" s="55">
        <f t="shared" si="3"/>
        <v>0</v>
      </c>
      <c r="AQ79" s="38">
        <f t="shared" si="4"/>
        <v>0</v>
      </c>
      <c r="AR79" s="38">
        <f t="shared" si="5"/>
        <v>0</v>
      </c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</row>
    <row r="80" spans="1:86" s="112" customFormat="1" ht="27.75" customHeight="1">
      <c r="A80" s="76">
        <v>0</v>
      </c>
      <c r="B80" s="41" t="s">
        <v>118</v>
      </c>
      <c r="C80" s="70" t="s">
        <v>56</v>
      </c>
      <c r="D80" s="107">
        <f>Հաղթանակ!D80+'Նորք-25'!D80+'Ձորակ-25'!D80+'Վարդենիս-25'!D80+K.xach!D80+'Vanazor HK'!D80</f>
        <v>4874</v>
      </c>
      <c r="E80" s="107">
        <f>Հաղթանակ!E80+'Նորք-25'!E80+'Ձորակ-25'!E80+'Վարդենիս-25'!E80+K.xach!E80+'Vanazor HK'!E80</f>
        <v>0</v>
      </c>
      <c r="F80" s="107">
        <f>Հաղթանակ!F80+'Նորք-25'!F80+'Ձորակ-25'!F80+'Վարդենիս-25'!F80+K.xach!F80+'Vanazor HK'!F80</f>
        <v>6447</v>
      </c>
      <c r="G80" s="107">
        <f>Հաղթանակ!G80+'Նորք-25'!G80+'Ձորակ-25'!G80+'Վարդենիս-25'!G80+K.xach!G80+'Vanazor HK'!G80</f>
        <v>0</v>
      </c>
      <c r="H80" s="107">
        <f>Հաղթանակ!H80+'Նորք-25'!H80+'Ձորակ-25'!H80+'Վարդենիս-25'!H80+K.xach!H80+'Vanazor HK'!H80</f>
        <v>4300</v>
      </c>
      <c r="I80" s="107">
        <f>Հաղթանակ!I80+'Նորք-25'!I80+'Ձորակ-25'!I80+'Վարդենիս-25'!I80+K.xach!I80+'Vanazor HK'!I80</f>
        <v>0</v>
      </c>
      <c r="J80" s="107">
        <f>Հաղթանակ!J80+'Նորք-25'!J80+'Ձորակ-25'!J80+'Վարդենիս-25'!J80+K.xach!J80+'Vanazor HK'!J80</f>
        <v>0</v>
      </c>
      <c r="K80" s="107">
        <f>Հաղթանակ!K80+'Նորք-25'!K80+'Ձորակ-25'!K80+'Վարդենիս-25'!K80+K.xach!K80+'Vanazor HK'!K80</f>
        <v>0</v>
      </c>
      <c r="L80" s="107">
        <f>Հաղթանակ!L80+'Նորք-25'!L80+'Ձորակ-25'!L80+'Վարդենիս-25'!L80+K.xach!L80+'Vanazor HK'!L80</f>
        <v>0</v>
      </c>
      <c r="M80" s="107">
        <f>Հաղթանակ!M80+'Նորք-25'!M80+'Ձորակ-25'!M80+'Վարդենիս-25'!M80+K.xach!M80+'Vanazor HK'!M80</f>
        <v>0</v>
      </c>
      <c r="N80" s="107">
        <f>Հաղթանակ!N80+'Նորք-25'!N80+'Ձորակ-25'!N80+'Վարդենիս-25'!N80+K.xach!N80+'Vanazor HK'!N80</f>
        <v>2150</v>
      </c>
      <c r="O80" s="107">
        <f>Հաղթանակ!O80+'Նորք-25'!O80+'Ձորակ-25'!O80+'Վարդենիս-25'!O80+K.xach!O80+'Vanazor HK'!O80</f>
        <v>2150</v>
      </c>
      <c r="P80" s="107">
        <f>Հաղթանակ!P80+'Նորք-25'!P80+'Ձորակ-25'!P80+'Վարդենիս-25'!P80+K.xach!P80+'Vanazor HK'!P80</f>
        <v>4300</v>
      </c>
      <c r="Q80" s="111">
        <f>Հաղթանակ!Q80+'Նորք-25'!Q80+'Ձորակ-25'!Q80+'Վարդենիս-25'!Q80+K.xach!Q80</f>
        <v>0</v>
      </c>
      <c r="R80" s="111">
        <f>Հաղթանակ!R80+'Նորք-25'!R80+'Ձորակ-25'!R80+'Վարդենիս-25'!R80+K.xach!R80</f>
        <v>2150</v>
      </c>
      <c r="S80" s="111">
        <f>Հաղթանակ!S80+'Նորք-25'!S80+'Ձորակ-25'!S80+'Վարդենիս-25'!S80+K.xach!S80</f>
        <v>2150</v>
      </c>
      <c r="T80" s="111">
        <f>Հաղթանակ!T80+'Նորք-25'!T80+'Ձորակ-25'!T80+'Վարդենիս-25'!T80+K.xach!T80</f>
        <v>4300</v>
      </c>
      <c r="U80" s="111">
        <f>Հաղթանակ!U80+'Նորք-25'!U80+'Ձորակ-25'!U80+'Վարդենիս-25'!U80+K.xach!U80</f>
        <v>0</v>
      </c>
      <c r="V80" s="111">
        <f>Հաղթանակ!V80+'Նորք-25'!V80+'Ձորակ-25'!V80+'Վարդենիս-25'!V80+K.xach!V80</f>
        <v>2150</v>
      </c>
      <c r="W80" s="111">
        <f>Հաղթանակ!W80+'Նորք-25'!W80+'Ձորակ-25'!W80+'Վարդենիս-25'!W80+K.xach!W80</f>
        <v>2150</v>
      </c>
      <c r="X80" s="111">
        <f>Հաղթանակ!X80+'Նորք-25'!X80+'Ձորակ-25'!X80+'Վարդենիս-25'!X80+K.xach!X80</f>
        <v>4300</v>
      </c>
      <c r="Y80" s="111">
        <f>Հաղթանակ!Y80+'Նորք-25'!Y80+'Ձորակ-25'!Y80+'Վարդենիս-25'!Y80+K.xach!Y80</f>
        <v>0</v>
      </c>
      <c r="Z80" s="111">
        <f>Հաղթանակ!Z80+'Նորք-25'!Z80+'Ձորակ-25'!Z80+'Վարդենիս-25'!Z80+K.xach!Z80</f>
        <v>2150</v>
      </c>
      <c r="AA80" s="111">
        <f>Հաղթանակ!AA80+'Նորք-25'!AA80+'Ձորակ-25'!AA80+'Վարդենիս-25'!AA80+K.xach!AA80</f>
        <v>2150</v>
      </c>
      <c r="AB80" s="111">
        <f>Հաղթանակ!AB80+'Նորք-25'!AB80+'Ձորակ-25'!AB80+'Վարդենիս-25'!AB80+K.xach!AB80</f>
        <v>4300</v>
      </c>
      <c r="AC80" s="111">
        <f>Հաղթանակ!R80+'Նորք-25'!R80+'Ձորակ-25'!R80+'Վարդենիս-25'!R80+K.xach!R80</f>
        <v>2150</v>
      </c>
      <c r="AD80" s="111">
        <f>Հաղթանակ!S80+'Նորք-25'!S80+'Ձորակ-25'!S80+'Վարդենիս-25'!S80+K.xach!S80</f>
        <v>2150</v>
      </c>
      <c r="AE80" s="111">
        <f>Հաղթանակ!T80+'Նորք-25'!T80+'Ձորակ-25'!T80+'Վարդենիս-25'!T80+K.xach!T80</f>
        <v>4300</v>
      </c>
      <c r="AF80" s="111">
        <f>Հաղթանակ!AF80+'Նորք-25'!AF80+'Ձորակ-25'!AF80+'Վարդենիս-25'!AF80+K.xach!AF80</f>
        <v>1075</v>
      </c>
      <c r="AG80" s="111">
        <f>Հաղթանակ!AG80+'Նորք-25'!AG80+'Ձորակ-25'!AG80+'Վարդենիս-25'!AG80+K.xach!AG80</f>
        <v>1075</v>
      </c>
      <c r="AH80" s="111">
        <f>Հաղթանակ!AH80+'Նորք-25'!AH80+'Ձորակ-25'!AH80+'Վարդենիս-25'!AH80+K.xach!AH80</f>
        <v>2150</v>
      </c>
      <c r="AI80" s="111">
        <f>Հաղթանակ!AI80+'Նորք-25'!AI80+'Ձորակ-25'!AI80+'Վարդենիս-25'!AI80+K.xach!AI80</f>
        <v>1075</v>
      </c>
      <c r="AJ80" s="111">
        <f>Հաղթանակ!AJ80+'Նորք-25'!AJ80+'Ձորակ-25'!AJ80+'Վարդենիս-25'!AJ80+K.xach!AJ80</f>
        <v>3225</v>
      </c>
      <c r="AK80" s="111">
        <f>Հաղթանակ!AK80+'Նորք-25'!AK80+'Ձորակ-25'!AK80+'Վարդենիս-25'!AK80+K.xach!AK80</f>
        <v>1075</v>
      </c>
      <c r="AL80" s="111">
        <f>Հաղթանակ!AL80+'Նորք-25'!AL80+'Ձորակ-25'!AL80+'Վարդենիս-25'!AL80+K.xach!AL80</f>
        <v>0</v>
      </c>
      <c r="AM80" s="111">
        <f>Հաղթանակ!AM80+'Նորք-25'!AM80+'Ձորակ-25'!AM80+'Վարդենիս-25'!AM80+K.xach!AM80</f>
        <v>0</v>
      </c>
      <c r="AN80" s="111">
        <f>Հաղթանակ!AN80+'Նորք-25'!AN80+'Ձորակ-25'!AN80+'Վարդենիս-25'!AN80+K.xach!AN80</f>
        <v>0</v>
      </c>
      <c r="AO80" s="111">
        <f>Հաղթանակ!AO80+'Նորք-25'!AO80+'Ձորակ-25'!AO80+'Վարդենիս-25'!AO80+K.xach!AO80</f>
        <v>0</v>
      </c>
      <c r="AP80" s="55">
        <f t="shared" si="3"/>
        <v>0</v>
      </c>
      <c r="AQ80" s="38">
        <f t="shared" si="4"/>
        <v>-2147</v>
      </c>
      <c r="AR80" s="38">
        <f t="shared" si="5"/>
        <v>-2147</v>
      </c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</row>
    <row r="81" spans="1:86" s="112" customFormat="1" ht="25.5" customHeight="1">
      <c r="A81" s="76">
        <v>4221</v>
      </c>
      <c r="B81" s="41" t="s">
        <v>119</v>
      </c>
      <c r="C81" s="70" t="s">
        <v>56</v>
      </c>
      <c r="D81" s="107">
        <f>Հաղթանակ!D81+'Նորք-25'!D81+'Ձորակ-25'!D81+'Վարդենիս-25'!D81+K.xach!D81+'Vanazor HK'!D81</f>
        <v>4874</v>
      </c>
      <c r="E81" s="107">
        <f>Հաղթանակ!E81+'Նորք-25'!E81+'Ձորակ-25'!E81+'Վարդենիս-25'!E81+K.xach!E81+'Vanazor HK'!E81</f>
        <v>0</v>
      </c>
      <c r="F81" s="107">
        <f>Հաղթանակ!F81+'Նորք-25'!F81+'Ձորակ-25'!F81+'Վարդենիս-25'!F81+K.xach!F81+'Vanazor HK'!F81</f>
        <v>6447</v>
      </c>
      <c r="G81" s="107">
        <f>Հաղթանակ!G81+'Նորք-25'!G81+'Ձորակ-25'!G81+'Վարդենիս-25'!G81+K.xach!G81+'Vanazor HK'!G81</f>
        <v>0</v>
      </c>
      <c r="H81" s="107">
        <f>Հաղթանակ!H81+'Նորք-25'!H81+'Ձորակ-25'!H81+'Վարդենիս-25'!H81+K.xach!H81+'Vanazor HK'!H81</f>
        <v>4300</v>
      </c>
      <c r="I81" s="107">
        <f>Հաղթանակ!I81+'Նորք-25'!I81+'Ձորակ-25'!I81+'Վարդենիս-25'!I81+K.xach!I81+'Vanazor HK'!I81</f>
        <v>0</v>
      </c>
      <c r="J81" s="107">
        <f>Հաղթանակ!J81+'Նորք-25'!J81+'Ձորակ-25'!J81+'Վարդենիս-25'!J81+K.xach!J81+'Vanazor HK'!J81</f>
        <v>0</v>
      </c>
      <c r="K81" s="107">
        <f>Հաղթանակ!K81+'Նորք-25'!K81+'Ձորակ-25'!K81+'Վարդենիս-25'!K81+K.xach!K81+'Vanazor HK'!K81</f>
        <v>0</v>
      </c>
      <c r="L81" s="107">
        <f>Հաղթանակ!L81+'Նորք-25'!L81+'Ձորակ-25'!L81+'Վարդենիս-25'!L81+K.xach!L81+'Vanazor HK'!L81</f>
        <v>0</v>
      </c>
      <c r="M81" s="107">
        <f>Հաղթանակ!M81+'Նորք-25'!M81+'Ձորակ-25'!M81+'Վարդենիս-25'!M81+K.xach!M81+'Vanazor HK'!M81</f>
        <v>0</v>
      </c>
      <c r="N81" s="107">
        <f>Հաղթանակ!N81+'Նորք-25'!N81+'Ձորակ-25'!N81+'Վարդենիս-25'!N81+K.xach!N81+'Vanazor HK'!N81</f>
        <v>2150</v>
      </c>
      <c r="O81" s="107">
        <f>Հաղթանակ!O81+'Նորք-25'!O81+'Ձորակ-25'!O81+'Վարդենիս-25'!O81+K.xach!O81+'Vanazor HK'!O81</f>
        <v>2150</v>
      </c>
      <c r="P81" s="107">
        <f>Հաղթանակ!P81+'Նորք-25'!P81+'Ձորակ-25'!P81+'Վարդենիս-25'!P81+K.xach!P81+'Vanazor HK'!P81</f>
        <v>4300</v>
      </c>
      <c r="Q81" s="111">
        <f>Հաղթանակ!Q81+'Նորք-25'!Q81+'Ձորակ-25'!Q81+'Վարդենիս-25'!Q81+K.xach!Q81</f>
        <v>0</v>
      </c>
      <c r="R81" s="111">
        <f>Հաղթանակ!R81+'Նորք-25'!R81+'Ձորակ-25'!R81+'Վարդենիս-25'!R81+K.xach!R81</f>
        <v>2150</v>
      </c>
      <c r="S81" s="111">
        <f>Հաղթանակ!S81+'Նորք-25'!S81+'Ձորակ-25'!S81+'Վարդենիս-25'!S81+K.xach!S81</f>
        <v>2150</v>
      </c>
      <c r="T81" s="111">
        <f>Հաղթանակ!T81+'Նորք-25'!T81+'Ձորակ-25'!T81+'Վարդենիս-25'!T81+K.xach!T81</f>
        <v>4300</v>
      </c>
      <c r="U81" s="111">
        <f>Հաղթանակ!U81+'Նորք-25'!U81+'Ձորակ-25'!U81+'Վարդենիս-25'!U81+K.xach!U81</f>
        <v>0</v>
      </c>
      <c r="V81" s="111">
        <f>Հաղթանակ!V81+'Նորք-25'!V81+'Ձորակ-25'!V81+'Վարդենիս-25'!V81+K.xach!V81</f>
        <v>2150</v>
      </c>
      <c r="W81" s="111">
        <f>Հաղթանակ!W81+'Նորք-25'!W81+'Ձորակ-25'!W81+'Վարդենիս-25'!W81+K.xach!W81</f>
        <v>2150</v>
      </c>
      <c r="X81" s="111">
        <f>Հաղթանակ!X81+'Նորք-25'!X81+'Ձորակ-25'!X81+'Վարդենիս-25'!X81+K.xach!X81</f>
        <v>4300</v>
      </c>
      <c r="Y81" s="111">
        <f>Հաղթանակ!Y81+'Նորք-25'!Y81+'Ձորակ-25'!Y81+'Վարդենիս-25'!Y81+K.xach!Y81</f>
        <v>0</v>
      </c>
      <c r="Z81" s="111">
        <f>Հաղթանակ!Z81+'Նորք-25'!Z81+'Ձորակ-25'!Z81+'Վարդենիս-25'!Z81+K.xach!Z81</f>
        <v>2150</v>
      </c>
      <c r="AA81" s="111">
        <f>Հաղթանակ!AA81+'Նորք-25'!AA81+'Ձորակ-25'!AA81+'Վարդենիս-25'!AA81+K.xach!AA81</f>
        <v>2150</v>
      </c>
      <c r="AB81" s="111">
        <f>Հաղթանակ!AB81+'Նորք-25'!AB81+'Ձորակ-25'!AB81+'Վարդենիս-25'!AB81+K.xach!AB81</f>
        <v>4300</v>
      </c>
      <c r="AC81" s="111">
        <f>Հաղթանակ!R81+'Նորք-25'!R81+'Ձորակ-25'!R81+'Վարդենիս-25'!R81+K.xach!R81</f>
        <v>2150</v>
      </c>
      <c r="AD81" s="111">
        <f>Հաղթանակ!S81+'Նորք-25'!S81+'Ձորակ-25'!S81+'Վարդենիս-25'!S81+K.xach!S81</f>
        <v>2150</v>
      </c>
      <c r="AE81" s="111">
        <f>Հաղթանակ!T81+'Նորք-25'!T81+'Ձորակ-25'!T81+'Վարդենիս-25'!T81+K.xach!T81</f>
        <v>4300</v>
      </c>
      <c r="AF81" s="111">
        <f>Հաղթանակ!AF81+'Նորք-25'!AF81+'Ձորակ-25'!AF81+'Վարդենիս-25'!AF81+K.xach!AF81</f>
        <v>1075</v>
      </c>
      <c r="AG81" s="111">
        <f>Հաղթանակ!AG81+'Նորք-25'!AG81+'Ձորակ-25'!AG81+'Վարդենիս-25'!AG81+K.xach!AG81</f>
        <v>1075</v>
      </c>
      <c r="AH81" s="111">
        <f>Հաղթանակ!AH81+'Նորք-25'!AH81+'Ձորակ-25'!AH81+'Վարդենիս-25'!AH81+K.xach!AH81</f>
        <v>2150</v>
      </c>
      <c r="AI81" s="111">
        <f>Հաղթանակ!AI81+'Նորք-25'!AI81+'Ձորակ-25'!AI81+'Վարդենիս-25'!AI81+K.xach!AI81</f>
        <v>1075</v>
      </c>
      <c r="AJ81" s="111">
        <f>Հաղթանակ!AJ81+'Նորք-25'!AJ81+'Ձորակ-25'!AJ81+'Վարդենիս-25'!AJ81+K.xach!AJ81</f>
        <v>3225</v>
      </c>
      <c r="AK81" s="111">
        <f>Հաղթանակ!AK81+'Նորք-25'!AK81+'Ձորակ-25'!AK81+'Վարդենիս-25'!AK81+K.xach!AK81</f>
        <v>1075</v>
      </c>
      <c r="AL81" s="111">
        <f>Հաղթանակ!AL81+'Նորք-25'!AL81+'Ձորակ-25'!AL81+'Վարդենիս-25'!AL81+K.xach!AL81</f>
        <v>0</v>
      </c>
      <c r="AM81" s="111">
        <f>Հաղթանակ!AM81+'Նորք-25'!AM81+'Ձորակ-25'!AM81+'Վարդենիս-25'!AM81+K.xach!AM81</f>
        <v>0</v>
      </c>
      <c r="AN81" s="111">
        <f>Հաղթանակ!AN81+'Նորք-25'!AN81+'Ձորակ-25'!AN81+'Վարդենիս-25'!AN81+K.xach!AN81</f>
        <v>0</v>
      </c>
      <c r="AO81" s="111">
        <f>Հաղթանակ!AO81+'Նորք-25'!AO81+'Ձորակ-25'!AO81+'Վարդենիս-25'!AO81+K.xach!AO81</f>
        <v>0</v>
      </c>
      <c r="AP81" s="55">
        <f t="shared" si="3"/>
        <v>0</v>
      </c>
      <c r="AQ81" s="38">
        <f t="shared" si="4"/>
        <v>-2147</v>
      </c>
      <c r="AR81" s="38">
        <f t="shared" si="5"/>
        <v>-2147</v>
      </c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</row>
    <row r="82" spans="1:86" s="112" customFormat="1" ht="18.75" customHeight="1">
      <c r="A82" s="76"/>
      <c r="B82" s="70" t="s">
        <v>120</v>
      </c>
      <c r="C82" s="70" t="s">
        <v>80</v>
      </c>
      <c r="D82" s="107">
        <f>Հաղթանակ!D82+'Նորք-25'!D82+'Ձորակ-25'!D82+'Վարդենիս-25'!D82+K.xach!D82+'Vanazor HK'!D82</f>
        <v>313</v>
      </c>
      <c r="E82" s="107">
        <f>Հաղթանակ!E82+'Նորք-25'!E82+'Ձորակ-25'!E82+'Վարդենիս-25'!E82+K.xach!E82+'Vanazor HK'!E82</f>
        <v>0</v>
      </c>
      <c r="F82" s="107">
        <f>Հաղթանակ!F82+'Նորք-25'!F82+'Ձորակ-25'!F82+'Վարդենիս-25'!F82+K.xach!F82+'Vanazor HK'!F82</f>
        <v>410</v>
      </c>
      <c r="G82" s="107">
        <f>Հաղթանակ!G82+'Նորք-25'!G82+'Ձորակ-25'!G82+'Վարդենիս-25'!G82+K.xach!G82+'Vanazor HK'!G82</f>
        <v>0</v>
      </c>
      <c r="H82" s="107">
        <f>Հաղթանակ!H82+'Նորք-25'!H82+'Ձորակ-25'!H82+'Վարդենիս-25'!H82+K.xach!H82+'Vanazor HK'!H82</f>
        <v>0</v>
      </c>
      <c r="I82" s="107">
        <f>Հաղթանակ!I82+'Նորք-25'!I82+'Ձորակ-25'!I82+'Վարդենիս-25'!I82+K.xach!I82+'Vanazor HK'!I82</f>
        <v>0</v>
      </c>
      <c r="J82" s="107">
        <f>Հաղթանակ!J82+'Նորք-25'!J82+'Ձորակ-25'!J82+'Վարդենիս-25'!J82+K.xach!J82+'Vanazor HK'!J82</f>
        <v>0</v>
      </c>
      <c r="K82" s="107">
        <f>Հաղթանակ!K82+'Նորք-25'!K82+'Ձորակ-25'!K82+'Վարդենիս-25'!K82+K.xach!K82+'Vanazor HK'!K82</f>
        <v>0</v>
      </c>
      <c r="L82" s="107">
        <f>Հաղթանակ!L82+'Նորք-25'!L82+'Ձորակ-25'!L82+'Վարդենիս-25'!L82+K.xach!L82+'Vanazor HK'!L82</f>
        <v>0</v>
      </c>
      <c r="M82" s="107">
        <f>Հաղթանակ!M82+'Նորք-25'!M82+'Ձորակ-25'!M82+'Վարդենիս-25'!M82+K.xach!M82+'Vanazor HK'!M82</f>
        <v>0</v>
      </c>
      <c r="N82" s="107">
        <f>Հաղթանակ!N82+'Նորք-25'!N82+'Ձորակ-25'!N82+'Վարդենիս-25'!N82+K.xach!N82+'Vanazor HK'!N82</f>
        <v>0</v>
      </c>
      <c r="O82" s="107">
        <f>Հաղթանակ!O82+'Նորք-25'!O82+'Ձորակ-25'!O82+'Վարդենիս-25'!O82+K.xach!O82+'Vanazor HK'!O82</f>
        <v>0</v>
      </c>
      <c r="P82" s="107">
        <f>Հաղթանակ!P82+'Նորք-25'!P82+'Ձորակ-25'!P82+'Վարդենիս-25'!P82+K.xach!P82+'Vanazor HK'!P82</f>
        <v>0</v>
      </c>
      <c r="Q82" s="111">
        <f>Հաղթանակ!Q82+'Նորք-25'!Q82+'Ձորակ-25'!Q82+'Վարդենիս-25'!Q82+K.xach!Q82</f>
        <v>0</v>
      </c>
      <c r="R82" s="111">
        <f>Հաղթանակ!R82+'Նորք-25'!R82+'Ձորակ-25'!R82+'Վարդենիս-25'!R82+K.xach!R82</f>
        <v>0</v>
      </c>
      <c r="S82" s="111">
        <f>Հաղթանակ!S82+'Նորք-25'!S82+'Ձորակ-25'!S82+'Վարդենիս-25'!S82+K.xach!S82</f>
        <v>0</v>
      </c>
      <c r="T82" s="111">
        <f>Հաղթանակ!T82+'Նորք-25'!T82+'Ձորակ-25'!T82+'Վարդենիս-25'!T82+K.xach!T82</f>
        <v>0</v>
      </c>
      <c r="U82" s="111">
        <f>Հաղթանակ!U82+'Նորք-25'!U82+'Ձորակ-25'!U82+'Վարդենիս-25'!U82+K.xach!U82</f>
        <v>0</v>
      </c>
      <c r="V82" s="111">
        <f>Հաղթանակ!V82+'Նորք-25'!V82+'Ձորակ-25'!V82+'Վարդենիս-25'!V82+K.xach!V82</f>
        <v>0</v>
      </c>
      <c r="W82" s="111">
        <f>Հաղթանակ!W82+'Նորք-25'!W82+'Ձորակ-25'!W82+'Վարդենիս-25'!W82+K.xach!W82</f>
        <v>0</v>
      </c>
      <c r="X82" s="111">
        <f>Հաղթանակ!X82+'Նորք-25'!X82+'Ձորակ-25'!X82+'Վարդենիս-25'!X82+K.xach!X82</f>
        <v>0</v>
      </c>
      <c r="Y82" s="111">
        <f>Հաղթանակ!Y82+'Նորք-25'!Y82+'Ձորակ-25'!Y82+'Վարդենիս-25'!Y82+K.xach!Y82</f>
        <v>0</v>
      </c>
      <c r="Z82" s="111">
        <f>Հաղթանակ!Z82+'Նորք-25'!Z82+'Ձորակ-25'!Z82+'Վարդենիս-25'!Z82+K.xach!Z82</f>
        <v>0</v>
      </c>
      <c r="AA82" s="111">
        <f>Հաղթանակ!AA82+'Նորք-25'!AA82+'Ձորակ-25'!AA82+'Վարդենիս-25'!AA82+K.xach!AA82</f>
        <v>0</v>
      </c>
      <c r="AB82" s="111">
        <f>Հաղթանակ!AB82+'Նորք-25'!AB82+'Ձորակ-25'!AB82+'Վարդենիս-25'!AB82+K.xach!AB82</f>
        <v>0</v>
      </c>
      <c r="AC82" s="111">
        <f>Հաղթանակ!R82+'Նորք-25'!R82+'Ձորակ-25'!R82+'Վարդենիս-25'!R82+K.xach!R82</f>
        <v>0</v>
      </c>
      <c r="AD82" s="111">
        <f>Հաղթանակ!S82+'Նորք-25'!S82+'Ձորակ-25'!S82+'Վարդենիս-25'!S82+K.xach!S82</f>
        <v>0</v>
      </c>
      <c r="AE82" s="111">
        <f>Հաղթանակ!T82+'Նորք-25'!T82+'Ձորակ-25'!T82+'Վարդենիս-25'!T82+K.xach!T82</f>
        <v>0</v>
      </c>
      <c r="AF82" s="111">
        <f>Հաղթանակ!AF82+'Նորք-25'!AF82+'Ձորակ-25'!AF82+'Վարդենիս-25'!AF82+K.xach!AF82</f>
        <v>0</v>
      </c>
      <c r="AG82" s="111">
        <f>Հաղթանակ!AG82+'Նորք-25'!AG82+'Ձորակ-25'!AG82+'Վարդենիս-25'!AG82+K.xach!AG82</f>
        <v>0</v>
      </c>
      <c r="AH82" s="111">
        <f>Հաղթանակ!AH82+'Նորք-25'!AH82+'Ձորակ-25'!AH82+'Վարդենիս-25'!AH82+K.xach!AH82</f>
        <v>0</v>
      </c>
      <c r="AI82" s="111">
        <f>Հաղթանակ!AI82+'Նորք-25'!AI82+'Ձորակ-25'!AI82+'Վարդենիս-25'!AI82+K.xach!AI82</f>
        <v>0</v>
      </c>
      <c r="AJ82" s="111">
        <f>Հաղթանակ!AJ82+'Նորք-25'!AJ82+'Ձորակ-25'!AJ82+'Վարդենիս-25'!AJ82+K.xach!AJ82</f>
        <v>0</v>
      </c>
      <c r="AK82" s="111">
        <f>Հաղթանակ!AK82+'Նորք-25'!AK82+'Ձորակ-25'!AK82+'Վարդենիս-25'!AK82+K.xach!AK82</f>
        <v>0</v>
      </c>
      <c r="AL82" s="111">
        <f>Հաղթանակ!AL82+'Նորք-25'!AL82+'Ձորակ-25'!AL82+'Վարդենիս-25'!AL82+K.xach!AL82</f>
        <v>0</v>
      </c>
      <c r="AM82" s="111">
        <f>Հաղթանակ!AM82+'Նորք-25'!AM82+'Ձորակ-25'!AM82+'Վարդենիս-25'!AM82+K.xach!AM82</f>
        <v>0</v>
      </c>
      <c r="AN82" s="111">
        <f>Հաղթանակ!AN82+'Նորք-25'!AN82+'Ձորակ-25'!AN82+'Վարդենիս-25'!AN82+K.xach!AN82</f>
        <v>0</v>
      </c>
      <c r="AO82" s="111">
        <f>Հաղթանակ!AO82+'Նորք-25'!AO82+'Ձորակ-25'!AO82+'Վարդենիս-25'!AO82+K.xach!AO82</f>
        <v>0</v>
      </c>
      <c r="AP82" s="55">
        <f t="shared" si="3"/>
        <v>0</v>
      </c>
      <c r="AQ82" s="38">
        <f t="shared" si="4"/>
        <v>-410</v>
      </c>
      <c r="AR82" s="38">
        <f t="shared" si="5"/>
        <v>-410</v>
      </c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</row>
    <row r="83" spans="1:86" s="112" customFormat="1" ht="17.25" customHeight="1">
      <c r="A83" s="76"/>
      <c r="B83" s="70" t="s">
        <v>121</v>
      </c>
      <c r="C83" s="70" t="s">
        <v>56</v>
      </c>
      <c r="D83" s="107">
        <f>Հաղթանակ!D83+'Նորք-25'!D83+'Ձորակ-25'!D83+'Վարդենիս-25'!D83+K.xach!D83+'Vanazor HK'!D83</f>
        <v>15</v>
      </c>
      <c r="E83" s="107">
        <f>Հաղթանակ!E83+'Նորք-25'!E83+'Ձորակ-25'!E83+'Վարդենիս-25'!E83+K.xach!E83+'Vanazor HK'!E83</f>
        <v>0</v>
      </c>
      <c r="F83" s="107">
        <f>Հաղթանակ!F83+'Նորք-25'!F83+'Ձորակ-25'!F83+'Վարդենիս-25'!F83+K.xach!F83+'Vanazor HK'!F83</f>
        <v>15</v>
      </c>
      <c r="G83" s="107">
        <f>Հաղթանակ!G83+'Նորք-25'!G83+'Ձորակ-25'!G83+'Վարդենիս-25'!G83+K.xach!G83+'Vanazor HK'!G83</f>
        <v>0</v>
      </c>
      <c r="H83" s="107">
        <f>Հաղթանակ!H83+'Նորք-25'!H83+'Ձորակ-25'!H83+'Վարդենիս-25'!H83+K.xach!H83+'Vanazor HK'!H83</f>
        <v>0</v>
      </c>
      <c r="I83" s="107">
        <f>Հաղթանակ!I83+'Նորք-25'!I83+'Ձորակ-25'!I83+'Վարդենիս-25'!I83+K.xach!I83+'Vanazor HK'!I83</f>
        <v>0</v>
      </c>
      <c r="J83" s="107">
        <f>Հաղթանակ!J83+'Նորք-25'!J83+'Ձորակ-25'!J83+'Վարդենիս-25'!J83+K.xach!J83+'Vanazor HK'!J83</f>
        <v>0</v>
      </c>
      <c r="K83" s="107">
        <f>Հաղթանակ!K83+'Նորք-25'!K83+'Ձորակ-25'!K83+'Վարդենիս-25'!K83+K.xach!K83+'Vanazor HK'!K83</f>
        <v>0</v>
      </c>
      <c r="L83" s="107">
        <f>Հաղթանակ!L83+'Նորք-25'!L83+'Ձորակ-25'!L83+'Վարդենիս-25'!L83+K.xach!L83+'Vanazor HK'!L83</f>
        <v>0</v>
      </c>
      <c r="M83" s="107">
        <f>Հաղթանակ!M83+'Նորք-25'!M83+'Ձորակ-25'!M83+'Վարդենիս-25'!M83+K.xach!M83+'Vanazor HK'!M83</f>
        <v>0</v>
      </c>
      <c r="N83" s="107">
        <f>Հաղթանակ!N83+'Նորք-25'!N83+'Ձորակ-25'!N83+'Վարդենիս-25'!N83+K.xach!N83+'Vanazor HK'!N83</f>
        <v>0</v>
      </c>
      <c r="O83" s="107">
        <f>Հաղթանակ!O83+'Նորք-25'!O83+'Ձորակ-25'!O83+'Վարդենիս-25'!O83+K.xach!O83+'Vanazor HK'!O83</f>
        <v>0</v>
      </c>
      <c r="P83" s="107">
        <f>Հաղթանակ!P83+'Նորք-25'!P83+'Ձորակ-25'!P83+'Վարդենիս-25'!P83+K.xach!P83+'Vanazor HK'!P83</f>
        <v>0</v>
      </c>
      <c r="Q83" s="111">
        <f>Հաղթանակ!Q83+'Նորք-25'!Q83+'Ձորակ-25'!Q83+'Վարդենիս-25'!Q83+K.xach!Q83</f>
        <v>0</v>
      </c>
      <c r="R83" s="111">
        <f>Հաղթանակ!R83+'Նորք-25'!R83+'Ձորակ-25'!R83+'Վարդենիս-25'!R83+K.xach!R83</f>
        <v>0</v>
      </c>
      <c r="S83" s="111">
        <f>Հաղթանակ!S83+'Նորք-25'!S83+'Ձորակ-25'!S83+'Վարդենիս-25'!S83+K.xach!S83</f>
        <v>0</v>
      </c>
      <c r="T83" s="111">
        <f>Հաղթանակ!T83+'Նորք-25'!T83+'Ձորակ-25'!T83+'Վարդենիս-25'!T83+K.xach!T83</f>
        <v>0</v>
      </c>
      <c r="U83" s="111">
        <f>Հաղթանակ!U83+'Նորք-25'!U83+'Ձորակ-25'!U83+'Վարդենիս-25'!U83+K.xach!U83</f>
        <v>0</v>
      </c>
      <c r="V83" s="111">
        <f>Հաղթանակ!V83+'Նորք-25'!V83+'Ձորակ-25'!V83+'Վարդենիս-25'!V83+K.xach!V83</f>
        <v>0</v>
      </c>
      <c r="W83" s="111">
        <f>Հաղթանակ!W83+'Նորք-25'!W83+'Ձորակ-25'!W83+'Վարդենիս-25'!W83+K.xach!W83</f>
        <v>0</v>
      </c>
      <c r="X83" s="111">
        <f>Հաղթանակ!X83+'Նորք-25'!X83+'Ձորակ-25'!X83+'Վարդենիս-25'!X83+K.xach!X83</f>
        <v>0</v>
      </c>
      <c r="Y83" s="111">
        <f>Հաղթանակ!Y83+'Նորք-25'!Y83+'Ձորակ-25'!Y83+'Վարդենիս-25'!Y83+K.xach!Y83</f>
        <v>0</v>
      </c>
      <c r="Z83" s="111">
        <f>Հաղթանակ!Z83+'Նորք-25'!Z83+'Ձորակ-25'!Z83+'Վարդենիս-25'!Z83+K.xach!Z83</f>
        <v>0</v>
      </c>
      <c r="AA83" s="111">
        <f>Հաղթանակ!AA83+'Նորք-25'!AA83+'Ձորակ-25'!AA83+'Վարդենիս-25'!AA83+K.xach!AA83</f>
        <v>0</v>
      </c>
      <c r="AB83" s="111">
        <f>Հաղթանակ!AB83+'Նորք-25'!AB83+'Ձորակ-25'!AB83+'Վարդենիս-25'!AB83+K.xach!AB83</f>
        <v>0</v>
      </c>
      <c r="AC83" s="111">
        <f>Հաղթանակ!R83+'Նորք-25'!R83+'Ձորակ-25'!R83+'Վարդենիս-25'!R83+K.xach!R83</f>
        <v>0</v>
      </c>
      <c r="AD83" s="111">
        <f>Հաղթանակ!S83+'Նորք-25'!S83+'Ձորակ-25'!S83+'Վարդենիս-25'!S83+K.xach!S83</f>
        <v>0</v>
      </c>
      <c r="AE83" s="111">
        <f>Հաղթանակ!T83+'Նորք-25'!T83+'Ձորակ-25'!T83+'Վարդենիս-25'!T83+K.xach!T83</f>
        <v>0</v>
      </c>
      <c r="AF83" s="111">
        <f>Հաղթանակ!AF83+'Նորք-25'!AF83+'Ձորակ-25'!AF83+'Վարդենիս-25'!AF83+K.xach!AF83</f>
        <v>0</v>
      </c>
      <c r="AG83" s="111">
        <f>Հաղթանակ!AG83+'Նորք-25'!AG83+'Ձորակ-25'!AG83+'Վարդենիս-25'!AG83+K.xach!AG83</f>
        <v>0</v>
      </c>
      <c r="AH83" s="111">
        <f>Հաղթանակ!AH83+'Նորք-25'!AH83+'Ձորակ-25'!AH83+'Վարդենիս-25'!AH83+K.xach!AH83</f>
        <v>0</v>
      </c>
      <c r="AI83" s="111">
        <f>Հաղթանակ!AI83+'Նորք-25'!AI83+'Ձորակ-25'!AI83+'Վարդենիս-25'!AI83+K.xach!AI83</f>
        <v>0</v>
      </c>
      <c r="AJ83" s="111">
        <f>Հաղթանակ!AJ83+'Նորք-25'!AJ83+'Ձորակ-25'!AJ83+'Վարդենիս-25'!AJ83+K.xach!AJ83</f>
        <v>0</v>
      </c>
      <c r="AK83" s="111">
        <f>Հաղթանակ!AK83+'Նորք-25'!AK83+'Ձորակ-25'!AK83+'Վարդենիս-25'!AK83+K.xach!AK83</f>
        <v>0</v>
      </c>
      <c r="AL83" s="111">
        <f>Հաղթանակ!AL83+'Նորք-25'!AL83+'Ձորակ-25'!AL83+'Վարդենիս-25'!AL83+K.xach!AL83</f>
        <v>0</v>
      </c>
      <c r="AM83" s="111">
        <f>Հաղթանակ!AM83+'Նորք-25'!AM83+'Ձորակ-25'!AM83+'Վարդենիս-25'!AM83+K.xach!AM83</f>
        <v>0</v>
      </c>
      <c r="AN83" s="111">
        <f>Հաղթանակ!AN83+'Նորք-25'!AN83+'Ձորակ-25'!AN83+'Վարդենիս-25'!AN83+K.xach!AN83</f>
        <v>0</v>
      </c>
      <c r="AO83" s="111">
        <f>Հաղթանակ!AO83+'Նորք-25'!AO83+'Ձորակ-25'!AO83+'Վարդենիս-25'!AO83+K.xach!AO83</f>
        <v>0</v>
      </c>
      <c r="AP83" s="55">
        <f t="shared" si="3"/>
        <v>0</v>
      </c>
      <c r="AQ83" s="38">
        <f t="shared" si="4"/>
        <v>-15</v>
      </c>
      <c r="AR83" s="38">
        <f t="shared" si="5"/>
        <v>-15</v>
      </c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</row>
    <row r="84" spans="1:86" s="112" customFormat="1" ht="29.25" hidden="1" customHeight="1">
      <c r="A84" s="76">
        <v>4222</v>
      </c>
      <c r="B84" s="41" t="s">
        <v>122</v>
      </c>
      <c r="C84" s="70" t="s">
        <v>56</v>
      </c>
      <c r="D84" s="107">
        <f>Հաղթանակ!D84+'Նորք-25'!D84+'Ձորակ-25'!D84+'Վարդենիս-25'!D84+K.xach!D84+'Vanazor HK'!D84</f>
        <v>0</v>
      </c>
      <c r="E84" s="107">
        <f>Հաղթանակ!E84+'Նորք-25'!E84+'Ձորակ-25'!E84+'Վարդենիս-25'!E84+K.xach!E84+'Vanazor HK'!E84</f>
        <v>0</v>
      </c>
      <c r="F84" s="107">
        <f>Հաղթանակ!F84+'Նորք-25'!F84+'Ձորակ-25'!F84+'Վարդենիս-25'!F84+K.xach!F84+'Vanazor HK'!F84</f>
        <v>0</v>
      </c>
      <c r="G84" s="107">
        <f>Հաղթանակ!G84+'Նորք-25'!G84+'Ձորակ-25'!G84+'Վարդենիս-25'!G84+K.xach!G84+'Vanazor HK'!G84</f>
        <v>0</v>
      </c>
      <c r="H84" s="107">
        <f>Հաղթանակ!H84+'Նորք-25'!H84+'Ձորակ-25'!H84+'Վարդենիս-25'!H84+K.xach!H84+'Vanazor HK'!H84</f>
        <v>0</v>
      </c>
      <c r="I84" s="107">
        <f>Հաղթանակ!I84+'Նորք-25'!I84+'Ձորակ-25'!I84+'Վարդենիս-25'!I84+K.xach!I84+'Vanazor HK'!I84</f>
        <v>0</v>
      </c>
      <c r="J84" s="107">
        <f>Հաղթանակ!J84+'Նորք-25'!J84+'Ձորակ-25'!J84+'Վարդենիս-25'!J84+K.xach!J84+'Vanazor HK'!J84</f>
        <v>0</v>
      </c>
      <c r="K84" s="107">
        <f>Հաղթանակ!K84+'Նորք-25'!K84+'Ձորակ-25'!K84+'Վարդենիս-25'!K84+K.xach!K84+'Vanazor HK'!K84</f>
        <v>0</v>
      </c>
      <c r="L84" s="107">
        <f>Հաղթանակ!L84+'Նորք-25'!L84+'Ձորակ-25'!L84+'Վարդենիս-25'!L84+K.xach!L84+'Vanazor HK'!L84</f>
        <v>0</v>
      </c>
      <c r="M84" s="107">
        <f>Հաղթանակ!M84+'Նորք-25'!M84+'Ձորակ-25'!M84+'Վարդենիս-25'!M84+K.xach!M84+'Vanazor HK'!M84</f>
        <v>0</v>
      </c>
      <c r="N84" s="107">
        <f>Հաղթանակ!N84+'Նորք-25'!N84+'Ձորակ-25'!N84+'Վարդենիս-25'!N84+K.xach!N84+'Vanazor HK'!N84</f>
        <v>0</v>
      </c>
      <c r="O84" s="107">
        <f>Հաղթանակ!O84+'Նորք-25'!O84+'Ձորակ-25'!O84+'Վարդենիս-25'!O84+K.xach!O84+'Vanazor HK'!O84</f>
        <v>0</v>
      </c>
      <c r="P84" s="107">
        <f>Հաղթանակ!P84+'Նորք-25'!P84+'Ձորակ-25'!P84+'Վարդենիս-25'!P84+K.xach!P84+'Vanazor HK'!P84</f>
        <v>0</v>
      </c>
      <c r="Q84" s="111">
        <f>Հաղթանակ!Q84+'Նորք-25'!Q84+'Ձորակ-25'!Q84+'Վարդենիս-25'!Q84+K.xach!Q84</f>
        <v>0</v>
      </c>
      <c r="R84" s="111">
        <f>Հաղթանակ!R84+'Նորք-25'!R84+'Ձորակ-25'!R84+'Վարդենիս-25'!R84+K.xach!R84</f>
        <v>0</v>
      </c>
      <c r="S84" s="111">
        <f>Հաղթանակ!S84+'Նորք-25'!S84+'Ձորակ-25'!S84+'Վարդենիս-25'!S84+K.xach!S84</f>
        <v>0</v>
      </c>
      <c r="T84" s="111">
        <f>Հաղթանակ!T84+'Նորք-25'!T84+'Ձորակ-25'!T84+'Վարդենիս-25'!T84+K.xach!T84</f>
        <v>0</v>
      </c>
      <c r="U84" s="111">
        <f>Հաղթանակ!U84+'Նորք-25'!U84+'Ձորակ-25'!U84+'Վարդենիս-25'!U84+K.xach!U84</f>
        <v>0</v>
      </c>
      <c r="V84" s="111">
        <f>Հաղթանակ!V84+'Նորք-25'!V84+'Ձորակ-25'!V84+'Վարդենիս-25'!V84+K.xach!V84</f>
        <v>0</v>
      </c>
      <c r="W84" s="111">
        <f>Հաղթանակ!W84+'Նորք-25'!W84+'Ձորակ-25'!W84+'Վարդենիս-25'!W84+K.xach!W84</f>
        <v>0</v>
      </c>
      <c r="X84" s="111">
        <f>Հաղթանակ!X84+'Նորք-25'!X84+'Ձորակ-25'!X84+'Վարդենիս-25'!X84+K.xach!X84</f>
        <v>0</v>
      </c>
      <c r="Y84" s="111">
        <f>Հաղթանակ!Y84+'Նորք-25'!Y84+'Ձորակ-25'!Y84+'Վարդենիս-25'!Y84+K.xach!Y84</f>
        <v>0</v>
      </c>
      <c r="Z84" s="111">
        <f>Հաղթանակ!Z84+'Նորք-25'!Z84+'Ձորակ-25'!Z84+'Վարդենիս-25'!Z84+K.xach!Z84</f>
        <v>0</v>
      </c>
      <c r="AA84" s="111">
        <f>Հաղթանակ!AA84+'Նորք-25'!AA84+'Ձորակ-25'!AA84+'Վարդենիս-25'!AA84+K.xach!AA84</f>
        <v>0</v>
      </c>
      <c r="AB84" s="111">
        <f>Հաղթանակ!AB84+'Նորք-25'!AB84+'Ձորակ-25'!AB84+'Վարդենիս-25'!AB84+K.xach!AB84</f>
        <v>0</v>
      </c>
      <c r="AC84" s="111">
        <f>Հաղթանակ!R84+'Նորք-25'!R84+'Ձորակ-25'!R84+'Վարդենիս-25'!R84+K.xach!R84</f>
        <v>0</v>
      </c>
      <c r="AD84" s="111">
        <f>Հաղթանակ!S84+'Նորք-25'!S84+'Ձորակ-25'!S84+'Վարդենիս-25'!S84+K.xach!S84</f>
        <v>0</v>
      </c>
      <c r="AE84" s="111">
        <f>Հաղթանակ!T84+'Նորք-25'!T84+'Ձորակ-25'!T84+'Վարդենիս-25'!T84+K.xach!T84</f>
        <v>0</v>
      </c>
      <c r="AF84" s="111">
        <f>Հաղթանակ!AF84+'Նորք-25'!AF84+'Ձորակ-25'!AF84+'Վարդենիս-25'!AF84+K.xach!AF84</f>
        <v>0</v>
      </c>
      <c r="AG84" s="111">
        <f>Հաղթանակ!AG84+'Նորք-25'!AG84+'Ձորակ-25'!AG84+'Վարդենիս-25'!AG84+K.xach!AG84</f>
        <v>0</v>
      </c>
      <c r="AH84" s="111">
        <f>Հաղթանակ!AH84+'Նորք-25'!AH84+'Ձորակ-25'!AH84+'Վարդենիս-25'!AH84+K.xach!AH84</f>
        <v>0</v>
      </c>
      <c r="AI84" s="111">
        <f>Հաղթանակ!AI84+'Նորք-25'!AI84+'Ձորակ-25'!AI84+'Վարդենիս-25'!AI84+K.xach!AI84</f>
        <v>0</v>
      </c>
      <c r="AJ84" s="111">
        <f>Հաղթանակ!AJ84+'Նորք-25'!AJ84+'Ձորակ-25'!AJ84+'Վարդենիս-25'!AJ84+K.xach!AJ84</f>
        <v>0</v>
      </c>
      <c r="AK84" s="111">
        <f>Հաղթանակ!AK84+'Նորք-25'!AK84+'Ձորակ-25'!AK84+'Վարդենիս-25'!AK84+K.xach!AK84</f>
        <v>0</v>
      </c>
      <c r="AL84" s="111">
        <f>Հաղթանակ!AL84+'Նորք-25'!AL84+'Ձորակ-25'!AL84+'Վարդենիս-25'!AL84+K.xach!AL84</f>
        <v>0</v>
      </c>
      <c r="AM84" s="111">
        <f>Հաղթանակ!AM84+'Նորք-25'!AM84+'Ձորակ-25'!AM84+'Վարդենիս-25'!AM84+K.xach!AM84</f>
        <v>0</v>
      </c>
      <c r="AN84" s="111">
        <f>Հաղթանակ!AN84+'Նորք-25'!AN84+'Ձորակ-25'!AN84+'Վարդենիս-25'!AN84+K.xach!AN84</f>
        <v>0</v>
      </c>
      <c r="AO84" s="111">
        <f>Հաղթանակ!AO84+'Նորք-25'!AO84+'Ձորակ-25'!AO84+'Վարդենիս-25'!AO84+K.xach!AO84</f>
        <v>0</v>
      </c>
      <c r="AP84" s="55">
        <f t="shared" si="3"/>
        <v>0</v>
      </c>
      <c r="AQ84" s="38">
        <f t="shared" si="4"/>
        <v>0</v>
      </c>
      <c r="AR84" s="38">
        <f t="shared" si="5"/>
        <v>0</v>
      </c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</row>
    <row r="85" spans="1:86" s="112" customFormat="1" ht="15" hidden="1" customHeight="1">
      <c r="A85" s="76"/>
      <c r="B85" s="70" t="s">
        <v>120</v>
      </c>
      <c r="C85" s="70" t="s">
        <v>80</v>
      </c>
      <c r="D85" s="107">
        <f>Հաղթանակ!D85+'Նորք-25'!D85+'Ձորակ-25'!D85+'Վարդենիս-25'!D85+K.xach!D85+'Vanazor HK'!D85</f>
        <v>0</v>
      </c>
      <c r="E85" s="107">
        <f>Հաղթանակ!E85+'Նորք-25'!E85+'Ձորակ-25'!E85+'Վարդենիս-25'!E85+K.xach!E85+'Vanazor HK'!E85</f>
        <v>0</v>
      </c>
      <c r="F85" s="107">
        <f>Հաղթանակ!F85+'Նորք-25'!F85+'Ձորակ-25'!F85+'Վարդենիս-25'!F85+K.xach!F85+'Vanazor HK'!F85</f>
        <v>0</v>
      </c>
      <c r="G85" s="107">
        <f>Հաղթանակ!G85+'Նորք-25'!G85+'Ձորակ-25'!G85+'Վարդենիս-25'!G85+K.xach!G85+'Vanazor HK'!G85</f>
        <v>0</v>
      </c>
      <c r="H85" s="107">
        <f>Հաղթանակ!H85+'Նորք-25'!H85+'Ձորակ-25'!H85+'Վարդենիս-25'!H85+K.xach!H85+'Vanazor HK'!H85</f>
        <v>0</v>
      </c>
      <c r="I85" s="107">
        <f>Հաղթանակ!I85+'Նորք-25'!I85+'Ձորակ-25'!I85+'Վարդենիս-25'!I85+K.xach!I85+'Vanazor HK'!I85</f>
        <v>0</v>
      </c>
      <c r="J85" s="107">
        <f>Հաղթանակ!J85+'Նորք-25'!J85+'Ձորակ-25'!J85+'Վարդենիս-25'!J85+K.xach!J85+'Vanazor HK'!J85</f>
        <v>0</v>
      </c>
      <c r="K85" s="107">
        <f>Հաղթանակ!K85+'Նորք-25'!K85+'Ձորակ-25'!K85+'Վարդենիս-25'!K85+K.xach!K85+'Vanazor HK'!K85</f>
        <v>0</v>
      </c>
      <c r="L85" s="107">
        <f>Հաղթանակ!L85+'Նորք-25'!L85+'Ձորակ-25'!L85+'Վարդենիս-25'!L85+K.xach!L85+'Vanazor HK'!L85</f>
        <v>0</v>
      </c>
      <c r="M85" s="107">
        <f>Հաղթանակ!M85+'Նորք-25'!M85+'Ձորակ-25'!M85+'Վարդենիս-25'!M85+K.xach!M85+'Vanazor HK'!M85</f>
        <v>0</v>
      </c>
      <c r="N85" s="107">
        <f>Հաղթանակ!N85+'Նորք-25'!N85+'Ձորակ-25'!N85+'Վարդենիս-25'!N85+K.xach!N85+'Vanazor HK'!N85</f>
        <v>0</v>
      </c>
      <c r="O85" s="107">
        <f>Հաղթանակ!O85+'Նորք-25'!O85+'Ձորակ-25'!O85+'Վարդենիս-25'!O85+K.xach!O85+'Vanazor HK'!O85</f>
        <v>0</v>
      </c>
      <c r="P85" s="107">
        <f>Հաղթանակ!P85+'Նորք-25'!P85+'Ձորակ-25'!P85+'Վարդենիս-25'!P85+K.xach!P85+'Vanazor HK'!P85</f>
        <v>0</v>
      </c>
      <c r="Q85" s="111">
        <f>Հաղթանակ!Q85+'Նորք-25'!Q85+'Ձորակ-25'!Q85+'Վարդենիս-25'!Q85+K.xach!Q85</f>
        <v>0</v>
      </c>
      <c r="R85" s="111">
        <f>Հաղթանակ!R85+'Նորք-25'!R85+'Ձորակ-25'!R85+'Վարդենիս-25'!R85+K.xach!R85</f>
        <v>0</v>
      </c>
      <c r="S85" s="111">
        <f>Հաղթանակ!S85+'Նորք-25'!S85+'Ձորակ-25'!S85+'Վարդենիս-25'!S85+K.xach!S85</f>
        <v>0</v>
      </c>
      <c r="T85" s="111">
        <f>Հաղթանակ!T85+'Նորք-25'!T85+'Ձորակ-25'!T85+'Վարդենիս-25'!T85+K.xach!T85</f>
        <v>0</v>
      </c>
      <c r="U85" s="111">
        <f>Հաղթանակ!U85+'Նորք-25'!U85+'Ձորակ-25'!U85+'Վարդենիս-25'!U85+K.xach!U85</f>
        <v>0</v>
      </c>
      <c r="V85" s="111">
        <f>Հաղթանակ!V85+'Նորք-25'!V85+'Ձորակ-25'!V85+'Վարդենիս-25'!V85+K.xach!V85</f>
        <v>0</v>
      </c>
      <c r="W85" s="111">
        <f>Հաղթանակ!W85+'Նորք-25'!W85+'Ձորակ-25'!W85+'Վարդենիս-25'!W85+K.xach!W85</f>
        <v>0</v>
      </c>
      <c r="X85" s="111">
        <f>Հաղթանակ!X85+'Նորք-25'!X85+'Ձորակ-25'!X85+'Վարդենիս-25'!X85+K.xach!X85</f>
        <v>0</v>
      </c>
      <c r="Y85" s="111">
        <f>Հաղթանակ!Y85+'Նորք-25'!Y85+'Ձորակ-25'!Y85+'Վարդենիս-25'!Y85+K.xach!Y85</f>
        <v>0</v>
      </c>
      <c r="Z85" s="111">
        <f>Հաղթանակ!Z85+'Նորք-25'!Z85+'Ձորակ-25'!Z85+'Վարդենիս-25'!Z85+K.xach!Z85</f>
        <v>0</v>
      </c>
      <c r="AA85" s="111">
        <f>Հաղթանակ!AA85+'Նորք-25'!AA85+'Ձորակ-25'!AA85+'Վարդենիս-25'!AA85+K.xach!AA85</f>
        <v>0</v>
      </c>
      <c r="AB85" s="111">
        <f>Հաղթանակ!AB85+'Նորք-25'!AB85+'Ձորակ-25'!AB85+'Վարդենիս-25'!AB85+K.xach!AB85</f>
        <v>0</v>
      </c>
      <c r="AC85" s="111">
        <f>Հաղթանակ!R85+'Նորք-25'!R85+'Ձորակ-25'!R85+'Վարդենիս-25'!R85+K.xach!R85</f>
        <v>0</v>
      </c>
      <c r="AD85" s="111">
        <f>Հաղթանակ!S85+'Նորք-25'!S85+'Ձորակ-25'!S85+'Վարդենիս-25'!S85+K.xach!S85</f>
        <v>0</v>
      </c>
      <c r="AE85" s="111">
        <f>Հաղթանակ!T85+'Նորք-25'!T85+'Ձորակ-25'!T85+'Վարդենիս-25'!T85+K.xach!T85</f>
        <v>0</v>
      </c>
      <c r="AF85" s="111">
        <f>Հաղթանակ!AF85+'Նորք-25'!AF85+'Ձորակ-25'!AF85+'Վարդենիս-25'!AF85+K.xach!AF85</f>
        <v>0</v>
      </c>
      <c r="AG85" s="111">
        <f>Հաղթանակ!AG85+'Նորք-25'!AG85+'Ձորակ-25'!AG85+'Վարդենիս-25'!AG85+K.xach!AG85</f>
        <v>0</v>
      </c>
      <c r="AH85" s="111">
        <f>Հաղթանակ!AH85+'Նորք-25'!AH85+'Ձորակ-25'!AH85+'Վարդենիս-25'!AH85+K.xach!AH85</f>
        <v>0</v>
      </c>
      <c r="AI85" s="111">
        <f>Հաղթանակ!AI85+'Նորք-25'!AI85+'Ձորակ-25'!AI85+'Վարդենիս-25'!AI85+K.xach!AI85</f>
        <v>0</v>
      </c>
      <c r="AJ85" s="111">
        <f>Հաղթանակ!AJ85+'Նորք-25'!AJ85+'Ձորակ-25'!AJ85+'Վարդենիս-25'!AJ85+K.xach!AJ85</f>
        <v>0</v>
      </c>
      <c r="AK85" s="111">
        <f>Հաղթանակ!AK85+'Նորք-25'!AK85+'Ձորակ-25'!AK85+'Վարդենիս-25'!AK85+K.xach!AK85</f>
        <v>0</v>
      </c>
      <c r="AL85" s="111">
        <f>Հաղթանակ!AL85+'Նորք-25'!AL85+'Ձորակ-25'!AL85+'Վարդենիս-25'!AL85+K.xach!AL85</f>
        <v>0</v>
      </c>
      <c r="AM85" s="111">
        <f>Հաղթանակ!AM85+'Նորք-25'!AM85+'Ձորակ-25'!AM85+'Վարդենիս-25'!AM85+K.xach!AM85</f>
        <v>0</v>
      </c>
      <c r="AN85" s="111">
        <f>Հաղթանակ!AN85+'Նորք-25'!AN85+'Ձորակ-25'!AN85+'Վարդենիս-25'!AN85+K.xach!AN85</f>
        <v>0</v>
      </c>
      <c r="AO85" s="111">
        <f>Հաղթանակ!AO85+'Նորք-25'!AO85+'Ձորակ-25'!AO85+'Վարդենիս-25'!AO85+K.xach!AO85</f>
        <v>0</v>
      </c>
      <c r="AP85" s="55">
        <f t="shared" si="3"/>
        <v>0</v>
      </c>
      <c r="AQ85" s="38">
        <f t="shared" si="4"/>
        <v>0</v>
      </c>
      <c r="AR85" s="38">
        <f t="shared" si="5"/>
        <v>0</v>
      </c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</row>
    <row r="86" spans="1:86" s="112" customFormat="1" ht="17.25" hidden="1" customHeight="1">
      <c r="A86" s="76"/>
      <c r="B86" s="70" t="s">
        <v>121</v>
      </c>
      <c r="C86" s="70" t="s">
        <v>56</v>
      </c>
      <c r="D86" s="107">
        <f>Հաղթանակ!D86+'Նորք-25'!D86+'Ձորակ-25'!D86+'Վարդենիս-25'!D86+K.xach!D86+'Vanazor HK'!D86</f>
        <v>0</v>
      </c>
      <c r="E86" s="107">
        <f>Հաղթանակ!E86+'Նորք-25'!E86+'Ձորակ-25'!E86+'Վարդենիս-25'!E86+K.xach!E86+'Vanazor HK'!E86</f>
        <v>0</v>
      </c>
      <c r="F86" s="107">
        <f>Հաղթանակ!F86+'Նորք-25'!F86+'Ձորակ-25'!F86+'Վարդենիս-25'!F86+K.xach!F86+'Vanazor HK'!F86</f>
        <v>0</v>
      </c>
      <c r="G86" s="107">
        <f>Հաղթանակ!G86+'Նորք-25'!G86+'Ձորակ-25'!G86+'Վարդենիս-25'!G86+K.xach!G86+'Vanazor HK'!G86</f>
        <v>0</v>
      </c>
      <c r="H86" s="107">
        <f>Հաղթանակ!H86+'Նորք-25'!H86+'Ձորակ-25'!H86+'Վարդենիս-25'!H86+K.xach!H86+'Vanazor HK'!H86</f>
        <v>0</v>
      </c>
      <c r="I86" s="107">
        <f>Հաղթանակ!I86+'Նորք-25'!I86+'Ձորակ-25'!I86+'Վարդենիս-25'!I86+K.xach!I86+'Vanazor HK'!I86</f>
        <v>0</v>
      </c>
      <c r="J86" s="107">
        <f>Հաղթանակ!J86+'Նորք-25'!J86+'Ձորակ-25'!J86+'Վարդենիս-25'!J86+K.xach!J86+'Vanazor HK'!J86</f>
        <v>0</v>
      </c>
      <c r="K86" s="107">
        <f>Հաղթանակ!K86+'Նորք-25'!K86+'Ձորակ-25'!K86+'Վարդենիս-25'!K86+K.xach!K86+'Vanazor HK'!K86</f>
        <v>0</v>
      </c>
      <c r="L86" s="107">
        <f>Հաղթանակ!L86+'Նորք-25'!L86+'Ձորակ-25'!L86+'Վարդենիս-25'!L86+K.xach!L86+'Vanazor HK'!L86</f>
        <v>0</v>
      </c>
      <c r="M86" s="107">
        <f>Հաղթանակ!M86+'Նորք-25'!M86+'Ձորակ-25'!M86+'Վարդենիս-25'!M86+K.xach!M86+'Vanazor HK'!M86</f>
        <v>0</v>
      </c>
      <c r="N86" s="107">
        <f>Հաղթանակ!N86+'Նորք-25'!N86+'Ձորակ-25'!N86+'Վարդենիս-25'!N86+K.xach!N86+'Vanazor HK'!N86</f>
        <v>0</v>
      </c>
      <c r="O86" s="107">
        <f>Հաղթանակ!O86+'Նորք-25'!O86+'Ձորակ-25'!O86+'Վարդենիս-25'!O86+K.xach!O86+'Vanazor HK'!O86</f>
        <v>0</v>
      </c>
      <c r="P86" s="107">
        <f>Հաղթանակ!P86+'Նորք-25'!P86+'Ձորակ-25'!P86+'Վարդենիս-25'!P86+K.xach!P86+'Vanazor HK'!P86</f>
        <v>0</v>
      </c>
      <c r="Q86" s="111">
        <f>Հաղթանակ!Q86+'Նորք-25'!Q86+'Ձորակ-25'!Q86+'Վարդենիս-25'!Q86+K.xach!Q86</f>
        <v>0</v>
      </c>
      <c r="R86" s="111">
        <f>Հաղթանակ!R86+'Նորք-25'!R86+'Ձորակ-25'!R86+'Վարդենիս-25'!R86+K.xach!R86</f>
        <v>0</v>
      </c>
      <c r="S86" s="111">
        <f>Հաղթանակ!S86+'Նորք-25'!S86+'Ձորակ-25'!S86+'Վարդենիս-25'!S86+K.xach!S86</f>
        <v>0</v>
      </c>
      <c r="T86" s="111">
        <f>Հաղթանակ!T86+'Նորք-25'!T86+'Ձորակ-25'!T86+'Վարդենիս-25'!T86+K.xach!T86</f>
        <v>0</v>
      </c>
      <c r="U86" s="111">
        <f>Հաղթանակ!U86+'Նորք-25'!U86+'Ձորակ-25'!U86+'Վարդենիս-25'!U86+K.xach!U86</f>
        <v>0</v>
      </c>
      <c r="V86" s="111">
        <f>Հաղթանակ!V86+'Նորք-25'!V86+'Ձորակ-25'!V86+'Վարդենիս-25'!V86+K.xach!V86</f>
        <v>0</v>
      </c>
      <c r="W86" s="111">
        <f>Հաղթանակ!W86+'Նորք-25'!W86+'Ձորակ-25'!W86+'Վարդենիս-25'!W86+K.xach!W86</f>
        <v>0</v>
      </c>
      <c r="X86" s="111">
        <f>Հաղթանակ!X86+'Նորք-25'!X86+'Ձորակ-25'!X86+'Վարդենիս-25'!X86+K.xach!X86</f>
        <v>0</v>
      </c>
      <c r="Y86" s="111">
        <f>Հաղթանակ!Y86+'Նորք-25'!Y86+'Ձորակ-25'!Y86+'Վարդենիս-25'!Y86+K.xach!Y86</f>
        <v>0</v>
      </c>
      <c r="Z86" s="111">
        <f>Հաղթանակ!Z86+'Նորք-25'!Z86+'Ձորակ-25'!Z86+'Վարդենիս-25'!Z86+K.xach!Z86</f>
        <v>0</v>
      </c>
      <c r="AA86" s="111">
        <f>Հաղթանակ!AA86+'Նորք-25'!AA86+'Ձորակ-25'!AA86+'Վարդենիս-25'!AA86+K.xach!AA86</f>
        <v>0</v>
      </c>
      <c r="AB86" s="111">
        <f>Հաղթանակ!AB86+'Նորք-25'!AB86+'Ձորակ-25'!AB86+'Վարդենիս-25'!AB86+K.xach!AB86</f>
        <v>0</v>
      </c>
      <c r="AC86" s="111">
        <f>Հաղթանակ!R86+'Նորք-25'!R86+'Ձորակ-25'!R86+'Վարդենիս-25'!R86+K.xach!R86</f>
        <v>0</v>
      </c>
      <c r="AD86" s="111">
        <f>Հաղթանակ!S86+'Նորք-25'!S86+'Ձորակ-25'!S86+'Վարդենիս-25'!S86+K.xach!S86</f>
        <v>0</v>
      </c>
      <c r="AE86" s="111">
        <f>Հաղթանակ!T86+'Նորք-25'!T86+'Ձորակ-25'!T86+'Վարդենիս-25'!T86+K.xach!T86</f>
        <v>0</v>
      </c>
      <c r="AF86" s="111">
        <f>Հաղթանակ!AF86+'Նորք-25'!AF86+'Ձորակ-25'!AF86+'Վարդենիս-25'!AF86+K.xach!AF86</f>
        <v>0</v>
      </c>
      <c r="AG86" s="111">
        <f>Հաղթանակ!AG86+'Նորք-25'!AG86+'Ձորակ-25'!AG86+'Վարդենիս-25'!AG86+K.xach!AG86</f>
        <v>0</v>
      </c>
      <c r="AH86" s="111">
        <f>Հաղթանակ!AH86+'Նորք-25'!AH86+'Ձորակ-25'!AH86+'Վարդենիս-25'!AH86+K.xach!AH86</f>
        <v>0</v>
      </c>
      <c r="AI86" s="111">
        <f>Հաղթանակ!AI86+'Նորք-25'!AI86+'Ձորակ-25'!AI86+'Վարդենիս-25'!AI86+K.xach!AI86</f>
        <v>0</v>
      </c>
      <c r="AJ86" s="111">
        <f>Հաղթանակ!AJ86+'Նորք-25'!AJ86+'Ձորակ-25'!AJ86+'Վարդենիս-25'!AJ86+K.xach!AJ86</f>
        <v>0</v>
      </c>
      <c r="AK86" s="111">
        <f>Հաղթանակ!AK86+'Նորք-25'!AK86+'Ձորակ-25'!AK86+'Վարդենիս-25'!AK86+K.xach!AK86</f>
        <v>0</v>
      </c>
      <c r="AL86" s="111">
        <f>Հաղթանակ!AL86+'Նորք-25'!AL86+'Ձորակ-25'!AL86+'Վարդենիս-25'!AL86+K.xach!AL86</f>
        <v>0</v>
      </c>
      <c r="AM86" s="111">
        <f>Հաղթանակ!AM86+'Նորք-25'!AM86+'Ձորակ-25'!AM86+'Վարդենիս-25'!AM86+K.xach!AM86</f>
        <v>0</v>
      </c>
      <c r="AN86" s="111">
        <f>Հաղթանակ!AN86+'Նորք-25'!AN86+'Ձորակ-25'!AN86+'Վարդենիս-25'!AN86+K.xach!AN86</f>
        <v>0</v>
      </c>
      <c r="AO86" s="111">
        <f>Հաղթանակ!AO86+'Նորք-25'!AO86+'Ձորակ-25'!AO86+'Վարդենիս-25'!AO86+K.xach!AO86</f>
        <v>0</v>
      </c>
      <c r="AP86" s="55">
        <f t="shared" si="3"/>
        <v>0</v>
      </c>
      <c r="AQ86" s="38">
        <f t="shared" si="4"/>
        <v>0</v>
      </c>
      <c r="AR86" s="38">
        <f t="shared" si="5"/>
        <v>0</v>
      </c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</row>
    <row r="87" spans="1:86" s="112" customFormat="1" ht="19.5" hidden="1" customHeight="1">
      <c r="A87" s="76">
        <v>4229</v>
      </c>
      <c r="B87" s="41" t="s">
        <v>123</v>
      </c>
      <c r="C87" s="70" t="s">
        <v>56</v>
      </c>
      <c r="D87" s="107">
        <f>Հաղթանակ!D87+'Նորք-25'!D87+'Ձորակ-25'!D87+'Վարդենիս-25'!D87+K.xach!D87+'Vanazor HK'!D87</f>
        <v>0</v>
      </c>
      <c r="E87" s="107">
        <f>Հաղթանակ!E87+'Նորք-25'!E87+'Ձորակ-25'!E87+'Վարդենիս-25'!E87+K.xach!E87+'Vanazor HK'!E87</f>
        <v>0</v>
      </c>
      <c r="F87" s="107">
        <f>Հաղթանակ!F87+'Նորք-25'!F87+'Ձորակ-25'!F87+'Վարդենիս-25'!F87+K.xach!F87+'Vanazor HK'!F87</f>
        <v>0</v>
      </c>
      <c r="G87" s="107">
        <f>Հաղթանակ!G87+'Նորք-25'!G87+'Ձորակ-25'!G87+'Վարդենիս-25'!G87+K.xach!G87+'Vanazor HK'!G87</f>
        <v>0</v>
      </c>
      <c r="H87" s="107">
        <f>Հաղթանակ!H87+'Նորք-25'!H87+'Ձորակ-25'!H87+'Վարդենիս-25'!H87+K.xach!H87+'Vanazor HK'!H87</f>
        <v>0</v>
      </c>
      <c r="I87" s="107">
        <f>Հաղթանակ!I87+'Նորք-25'!I87+'Ձորակ-25'!I87+'Վարդենիս-25'!I87+K.xach!I87+'Vanazor HK'!I87</f>
        <v>0</v>
      </c>
      <c r="J87" s="107">
        <f>Հաղթանակ!J87+'Նորք-25'!J87+'Ձորակ-25'!J87+'Վարդենիս-25'!J87+K.xach!J87+'Vanazor HK'!J87</f>
        <v>0</v>
      </c>
      <c r="K87" s="107">
        <f>Հաղթանակ!K87+'Նորք-25'!K87+'Ձորակ-25'!K87+'Վարդենիս-25'!K87+K.xach!K87+'Vanazor HK'!K87</f>
        <v>0</v>
      </c>
      <c r="L87" s="107">
        <f>Հաղթանակ!L87+'Նորք-25'!L87+'Ձորակ-25'!L87+'Վարդենիս-25'!L87+K.xach!L87+'Vanazor HK'!L87</f>
        <v>0</v>
      </c>
      <c r="M87" s="107">
        <f>Հաղթանակ!M87+'Նորք-25'!M87+'Ձորակ-25'!M87+'Վարդենիս-25'!M87+K.xach!M87+'Vanazor HK'!M87</f>
        <v>0</v>
      </c>
      <c r="N87" s="107">
        <f>Հաղթանակ!N87+'Նորք-25'!N87+'Ձորակ-25'!N87+'Վարդենիս-25'!N87+K.xach!N87+'Vanazor HK'!N87</f>
        <v>0</v>
      </c>
      <c r="O87" s="107">
        <f>Հաղթանակ!O87+'Նորք-25'!O87+'Ձորակ-25'!O87+'Վարդենիս-25'!O87+K.xach!O87+'Vanazor HK'!O87</f>
        <v>0</v>
      </c>
      <c r="P87" s="107">
        <f>Հաղթանակ!P87+'Նորք-25'!P87+'Ձորակ-25'!P87+'Վարդենիս-25'!P87+K.xach!P87+'Vanazor HK'!P87</f>
        <v>0</v>
      </c>
      <c r="Q87" s="111">
        <f>Հաղթանակ!Q87+'Նորք-25'!Q87+'Ձորակ-25'!Q87+'Վարդենիս-25'!Q87+K.xach!Q87</f>
        <v>0</v>
      </c>
      <c r="R87" s="111">
        <f>Հաղթանակ!R87+'Նորք-25'!R87+'Ձորակ-25'!R87+'Վարդենիս-25'!R87+K.xach!R87</f>
        <v>0</v>
      </c>
      <c r="S87" s="111">
        <f>Հաղթանակ!S87+'Նորք-25'!S87+'Ձորակ-25'!S87+'Վարդենիս-25'!S87+K.xach!S87</f>
        <v>0</v>
      </c>
      <c r="T87" s="111">
        <f>Հաղթանակ!T87+'Նորք-25'!T87+'Ձորակ-25'!T87+'Վարդենիս-25'!T87+K.xach!T87</f>
        <v>0</v>
      </c>
      <c r="U87" s="111">
        <f>Հաղթանակ!U87+'Նորք-25'!U87+'Ձորակ-25'!U87+'Վարդենիս-25'!U87+K.xach!U87</f>
        <v>0</v>
      </c>
      <c r="V87" s="111">
        <f>Հաղթանակ!V87+'Նորք-25'!V87+'Ձորակ-25'!V87+'Վարդենիս-25'!V87+K.xach!V87</f>
        <v>0</v>
      </c>
      <c r="W87" s="111">
        <f>Հաղթանակ!W87+'Նորք-25'!W87+'Ձորակ-25'!W87+'Վարդենիս-25'!W87+K.xach!W87</f>
        <v>0</v>
      </c>
      <c r="X87" s="111">
        <f>Հաղթանակ!X87+'Նորք-25'!X87+'Ձորակ-25'!X87+'Վարդենիս-25'!X87+K.xach!X87</f>
        <v>0</v>
      </c>
      <c r="Y87" s="111">
        <f>Հաղթանակ!Y87+'Նորք-25'!Y87+'Ձորակ-25'!Y87+'Վարդենիս-25'!Y87+K.xach!Y87</f>
        <v>0</v>
      </c>
      <c r="Z87" s="111">
        <f>Հաղթանակ!Z87+'Նորք-25'!Z87+'Ձորակ-25'!Z87+'Վարդենիս-25'!Z87+K.xach!Z87</f>
        <v>0</v>
      </c>
      <c r="AA87" s="111">
        <f>Հաղթանակ!AA87+'Նորք-25'!AA87+'Ձորակ-25'!AA87+'Վարդենիս-25'!AA87+K.xach!AA87</f>
        <v>0</v>
      </c>
      <c r="AB87" s="111">
        <f>Հաղթանակ!AB87+'Նորք-25'!AB87+'Ձորակ-25'!AB87+'Վարդենիս-25'!AB87+K.xach!AB87</f>
        <v>0</v>
      </c>
      <c r="AC87" s="111">
        <f>Հաղթանակ!R87+'Նորք-25'!R87+'Ձորակ-25'!R87+'Վարդենիս-25'!R87+K.xach!R87</f>
        <v>0</v>
      </c>
      <c r="AD87" s="111">
        <f>Հաղթանակ!S87+'Նորք-25'!S87+'Ձորակ-25'!S87+'Վարդենիս-25'!S87+K.xach!S87</f>
        <v>0</v>
      </c>
      <c r="AE87" s="111">
        <f>Հաղթանակ!T87+'Նորք-25'!T87+'Ձորակ-25'!T87+'Վարդենիս-25'!T87+K.xach!T87</f>
        <v>0</v>
      </c>
      <c r="AF87" s="111">
        <f>Հաղթանակ!AF87+'Նորք-25'!AF87+'Ձորակ-25'!AF87+'Վարդենիս-25'!AF87+K.xach!AF87</f>
        <v>0</v>
      </c>
      <c r="AG87" s="111">
        <f>Հաղթանակ!AG87+'Նորք-25'!AG87+'Ձորակ-25'!AG87+'Վարդենիս-25'!AG87+K.xach!AG87</f>
        <v>0</v>
      </c>
      <c r="AH87" s="111">
        <f>Հաղթանակ!AH87+'Նորք-25'!AH87+'Ձորակ-25'!AH87+'Վարդենիս-25'!AH87+K.xach!AH87</f>
        <v>0</v>
      </c>
      <c r="AI87" s="111">
        <f>Հաղթանակ!AI87+'Նորք-25'!AI87+'Ձորակ-25'!AI87+'Վարդենիս-25'!AI87+K.xach!AI87</f>
        <v>0</v>
      </c>
      <c r="AJ87" s="111">
        <f>Հաղթանակ!AJ87+'Նորք-25'!AJ87+'Ձորակ-25'!AJ87+'Վարդենիս-25'!AJ87+K.xach!AJ87</f>
        <v>0</v>
      </c>
      <c r="AK87" s="111">
        <f>Հաղթանակ!AK87+'Նորք-25'!AK87+'Ձորակ-25'!AK87+'Վարդենիս-25'!AK87+K.xach!AK87</f>
        <v>0</v>
      </c>
      <c r="AL87" s="111">
        <f>Հաղթանակ!AL87+'Նորք-25'!AL87+'Ձորակ-25'!AL87+'Վարդենիս-25'!AL87+K.xach!AL87</f>
        <v>0</v>
      </c>
      <c r="AM87" s="111">
        <f>Հաղթանակ!AM87+'Նորք-25'!AM87+'Ձորակ-25'!AM87+'Վարդենիս-25'!AM87+K.xach!AM87</f>
        <v>0</v>
      </c>
      <c r="AN87" s="111">
        <f>Հաղթանակ!AN87+'Նորք-25'!AN87+'Ձորակ-25'!AN87+'Վարդենիս-25'!AN87+K.xach!AN87</f>
        <v>0</v>
      </c>
      <c r="AO87" s="111">
        <f>Հաղթանակ!AO87+'Նորք-25'!AO87+'Ձորակ-25'!AO87+'Վարդենիս-25'!AO87+K.xach!AO87</f>
        <v>0</v>
      </c>
      <c r="AP87" s="55">
        <f t="shared" si="3"/>
        <v>0</v>
      </c>
      <c r="AQ87" s="38">
        <f t="shared" si="4"/>
        <v>0</v>
      </c>
      <c r="AR87" s="38">
        <f t="shared" si="5"/>
        <v>0</v>
      </c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</row>
    <row r="88" spans="1:86" s="112" customFormat="1" ht="26.25" hidden="1" customHeight="1">
      <c r="A88" s="76">
        <v>0</v>
      </c>
      <c r="B88" s="41" t="s">
        <v>124</v>
      </c>
      <c r="C88" s="70" t="s">
        <v>56</v>
      </c>
      <c r="D88" s="107">
        <f>Հաղթանակ!D88+'Նորք-25'!D88+'Ձորակ-25'!D88+'Վարդենիս-25'!D88+K.xach!D88+'Vanazor HK'!D88</f>
        <v>554.1</v>
      </c>
      <c r="E88" s="107">
        <f>Հաղթանակ!E88+'Նորք-25'!E88+'Ձորակ-25'!E88+'Վարդենիս-25'!E88+K.xach!E88+'Vanazor HK'!E88</f>
        <v>0</v>
      </c>
      <c r="F88" s="107">
        <f>Հաղթանակ!F88+'Նորք-25'!F88+'Ձորակ-25'!F88+'Վարդենիս-25'!F88+K.xach!F88+'Vanazor HK'!F88</f>
        <v>478.4</v>
      </c>
      <c r="G88" s="107">
        <f>Հաղթանակ!G88+'Նորք-25'!G88+'Ձորակ-25'!G88+'Վարդենիս-25'!G88+K.xach!G88+'Vanazor HK'!G88</f>
        <v>0</v>
      </c>
      <c r="H88" s="107">
        <f>Հաղթանակ!H88+'Նորք-25'!H88+'Ձորակ-25'!H88+'Վարդենիս-25'!H88+K.xach!H88+'Vanazor HK'!H88</f>
        <v>0</v>
      </c>
      <c r="I88" s="107">
        <f>Հաղթանակ!I88+'Նորք-25'!I88+'Ձորակ-25'!I88+'Վարդենիս-25'!I88+K.xach!I88+'Vanazor HK'!I88</f>
        <v>0</v>
      </c>
      <c r="J88" s="107">
        <f>Հաղթանակ!J88+'Նորք-25'!J88+'Ձորակ-25'!J88+'Վարդենիս-25'!J88+K.xach!J88+'Vanazor HK'!J88</f>
        <v>0</v>
      </c>
      <c r="K88" s="107">
        <f>Հաղթանակ!K88+'Նորք-25'!K88+'Ձորակ-25'!K88+'Վարդենիս-25'!K88+K.xach!K88+'Vanazor HK'!K88</f>
        <v>0</v>
      </c>
      <c r="L88" s="107">
        <f>Հաղթանակ!L88+'Նորք-25'!L88+'Ձորակ-25'!L88+'Վարդենիս-25'!L88+K.xach!L88+'Vanazor HK'!L88</f>
        <v>0</v>
      </c>
      <c r="M88" s="107">
        <f>Հաղթանակ!M88+'Նորք-25'!M88+'Ձորակ-25'!M88+'Վարդենիս-25'!M88+K.xach!M88+'Vanazor HK'!M88</f>
        <v>0</v>
      </c>
      <c r="N88" s="107">
        <f>Հաղթանակ!N88+'Նորք-25'!N88+'Ձորակ-25'!N88+'Վարդենիս-25'!N88+K.xach!N88+'Vanazor HK'!N88</f>
        <v>0</v>
      </c>
      <c r="O88" s="107">
        <f>Հաղթանակ!O88+'Նորք-25'!O88+'Ձորակ-25'!O88+'Վարդենիս-25'!O88+K.xach!O88+'Vanazor HK'!O88</f>
        <v>0</v>
      </c>
      <c r="P88" s="107">
        <f>Հաղթանակ!P88+'Նորք-25'!P88+'Ձորակ-25'!P88+'Վարդենիս-25'!P88+K.xach!P88+'Vanazor HK'!P88</f>
        <v>0</v>
      </c>
      <c r="Q88" s="111">
        <f>Հաղթանակ!Q88+'Նորք-25'!Q88+'Ձորակ-25'!Q88+'Վարդենիս-25'!Q88+K.xach!Q88</f>
        <v>0</v>
      </c>
      <c r="R88" s="111">
        <f>Հաղթանակ!R88+'Նորք-25'!R88+'Ձորակ-25'!R88+'Վարդենիս-25'!R88+K.xach!R88</f>
        <v>0</v>
      </c>
      <c r="S88" s="111">
        <f>Հաղթանակ!S88+'Նորք-25'!S88+'Ձորակ-25'!S88+'Վարդենիս-25'!S88+K.xach!S88</f>
        <v>0</v>
      </c>
      <c r="T88" s="111">
        <f>Հաղթանակ!T88+'Նորք-25'!T88+'Ձորակ-25'!T88+'Վարդենիս-25'!T88+K.xach!T88</f>
        <v>0</v>
      </c>
      <c r="U88" s="111">
        <f>Հաղթանակ!U88+'Նորք-25'!U88+'Ձորակ-25'!U88+'Վարդենիս-25'!U88+K.xach!U88</f>
        <v>0</v>
      </c>
      <c r="V88" s="111">
        <f>Հաղթանակ!V88+'Նորք-25'!V88+'Ձորակ-25'!V88+'Վարդենիս-25'!V88+K.xach!V88</f>
        <v>0</v>
      </c>
      <c r="W88" s="111">
        <f>Հաղթանակ!W88+'Նորք-25'!W88+'Ձորակ-25'!W88+'Վարդենիս-25'!W88+K.xach!W88</f>
        <v>0</v>
      </c>
      <c r="X88" s="111">
        <f>Հաղթանակ!X88+'Նորք-25'!X88+'Ձորակ-25'!X88+'Վարդենիս-25'!X88+K.xach!X88</f>
        <v>0</v>
      </c>
      <c r="Y88" s="111">
        <f>Հաղթանակ!Y88+'Նորք-25'!Y88+'Ձորակ-25'!Y88+'Վարդենիս-25'!Y88+K.xach!Y88</f>
        <v>0</v>
      </c>
      <c r="Z88" s="111">
        <f>Հաղթանակ!Z88+'Նորք-25'!Z88+'Ձորակ-25'!Z88+'Վարդենիս-25'!Z88+K.xach!Z88</f>
        <v>0</v>
      </c>
      <c r="AA88" s="111">
        <f>Հաղթանակ!AA88+'Նորք-25'!AA88+'Ձորակ-25'!AA88+'Վարդենիս-25'!AA88+K.xach!AA88</f>
        <v>0</v>
      </c>
      <c r="AB88" s="111">
        <f>Հաղթանակ!AB88+'Նորք-25'!AB88+'Ձորակ-25'!AB88+'Վարդենիս-25'!AB88+K.xach!AB88</f>
        <v>0</v>
      </c>
      <c r="AC88" s="111">
        <f>Հաղթանակ!R88+'Նորք-25'!R88+'Ձորակ-25'!R88+'Վարդենիս-25'!R88+K.xach!R88</f>
        <v>0</v>
      </c>
      <c r="AD88" s="111">
        <f>Հաղթանակ!S88+'Նորք-25'!S88+'Ձորակ-25'!S88+'Վարդենիս-25'!S88+K.xach!S88</f>
        <v>0</v>
      </c>
      <c r="AE88" s="111">
        <f>Հաղթանակ!T88+'Նորք-25'!T88+'Ձորակ-25'!T88+'Վարդենիս-25'!T88+K.xach!T88</f>
        <v>0</v>
      </c>
      <c r="AF88" s="111">
        <f>Հաղթանակ!AF88+'Նորք-25'!AF88+'Ձորակ-25'!AF88+'Վարդենիս-25'!AF88+K.xach!AF88</f>
        <v>0</v>
      </c>
      <c r="AG88" s="111">
        <f>Հաղթանակ!AG88+'Նորք-25'!AG88+'Ձորակ-25'!AG88+'Վարդենիս-25'!AG88+K.xach!AG88</f>
        <v>0</v>
      </c>
      <c r="AH88" s="111">
        <f>Հաղթանակ!AH88+'Նորք-25'!AH88+'Ձորակ-25'!AH88+'Վարդենիս-25'!AH88+K.xach!AH88</f>
        <v>0</v>
      </c>
      <c r="AI88" s="111">
        <f>Հաղթանակ!AI88+'Նորք-25'!AI88+'Ձորակ-25'!AI88+'Վարդենիս-25'!AI88+K.xach!AI88</f>
        <v>0</v>
      </c>
      <c r="AJ88" s="111">
        <f>Հաղթանակ!AJ88+'Նորք-25'!AJ88+'Ձորակ-25'!AJ88+'Վարդենիս-25'!AJ88+K.xach!AJ88</f>
        <v>0</v>
      </c>
      <c r="AK88" s="111">
        <f>Հաղթանակ!AK88+'Նորք-25'!AK88+'Ձորակ-25'!AK88+'Վարդենիս-25'!AK88+K.xach!AK88</f>
        <v>0</v>
      </c>
      <c r="AL88" s="111">
        <f>Հաղթանակ!AL88+'Նորք-25'!AL88+'Ձորակ-25'!AL88+'Վարդենիս-25'!AL88+K.xach!AL88</f>
        <v>0</v>
      </c>
      <c r="AM88" s="111">
        <f>Հաղթանակ!AM88+'Նորք-25'!AM88+'Ձորակ-25'!AM88+'Վարդենիս-25'!AM88+K.xach!AM88</f>
        <v>0</v>
      </c>
      <c r="AN88" s="111">
        <f>Հաղթանակ!AN88+'Նորք-25'!AN88+'Ձորակ-25'!AN88+'Վարդենիս-25'!AN88+K.xach!AN88</f>
        <v>0</v>
      </c>
      <c r="AO88" s="111">
        <f>Հաղթանակ!AO88+'Նորք-25'!AO88+'Ձորակ-25'!AO88+'Վարդենիս-25'!AO88+K.xach!AO88</f>
        <v>0</v>
      </c>
      <c r="AP88" s="55">
        <f t="shared" si="3"/>
        <v>0</v>
      </c>
      <c r="AQ88" s="38">
        <f t="shared" si="4"/>
        <v>-478.4</v>
      </c>
      <c r="AR88" s="38">
        <f t="shared" si="5"/>
        <v>-478.4</v>
      </c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</row>
    <row r="89" spans="1:86" s="112" customFormat="1" ht="26.25" hidden="1" customHeight="1">
      <c r="A89" s="76">
        <v>4231</v>
      </c>
      <c r="B89" s="41" t="s">
        <v>125</v>
      </c>
      <c r="C89" s="70" t="s">
        <v>56</v>
      </c>
      <c r="D89" s="107">
        <f>Հաղթանակ!D89+'Նորք-25'!D89+'Ձորակ-25'!D89+'Վարդենիս-25'!D89+K.xach!D89+'Vanazor HK'!D89</f>
        <v>0</v>
      </c>
      <c r="E89" s="107">
        <f>Հաղթանակ!E89+'Նորք-25'!E89+'Ձորակ-25'!E89+'Վարդենիս-25'!E89+K.xach!E89+'Vanazor HK'!E89</f>
        <v>0</v>
      </c>
      <c r="F89" s="107">
        <f>Հաղթանակ!F89+'Նորք-25'!F89+'Ձորակ-25'!F89+'Վարդենիս-25'!F89+K.xach!F89+'Vanazor HK'!F89</f>
        <v>0</v>
      </c>
      <c r="G89" s="107">
        <f>Հաղթանակ!G89+'Նորք-25'!G89+'Ձորակ-25'!G89+'Վարդենիս-25'!G89+K.xach!G89+'Vanazor HK'!G89</f>
        <v>0</v>
      </c>
      <c r="H89" s="107">
        <f>Հաղթանակ!H89+'Նորք-25'!H89+'Ձորակ-25'!H89+'Վարդենիս-25'!H89+K.xach!H89+'Vanazor HK'!H89</f>
        <v>0</v>
      </c>
      <c r="I89" s="107">
        <f>Հաղթանակ!I89+'Նորք-25'!I89+'Ձորակ-25'!I89+'Վարդենիս-25'!I89+K.xach!I89+'Vanazor HK'!I89</f>
        <v>0</v>
      </c>
      <c r="J89" s="107">
        <f>Հաղթանակ!J89+'Նորք-25'!J89+'Ձորակ-25'!J89+'Վարդենիս-25'!J89+K.xach!J89+'Vanazor HK'!J89</f>
        <v>0</v>
      </c>
      <c r="K89" s="107">
        <f>Հաղթանակ!K89+'Նորք-25'!K89+'Ձորակ-25'!K89+'Վարդենիս-25'!K89+K.xach!K89+'Vanazor HK'!K89</f>
        <v>0</v>
      </c>
      <c r="L89" s="107">
        <f>Հաղթանակ!L89+'Նորք-25'!L89+'Ձորակ-25'!L89+'Վարդենիս-25'!L89+K.xach!L89+'Vanazor HK'!L89</f>
        <v>0</v>
      </c>
      <c r="M89" s="107">
        <f>Հաղթանակ!M89+'Նորք-25'!M89+'Ձորակ-25'!M89+'Վարդենիս-25'!M89+K.xach!M89+'Vanazor HK'!M89</f>
        <v>0</v>
      </c>
      <c r="N89" s="107">
        <f>Հաղթանակ!N89+'Նորք-25'!N89+'Ձորակ-25'!N89+'Վարդենիս-25'!N89+K.xach!N89+'Vanazor HK'!N89</f>
        <v>0</v>
      </c>
      <c r="O89" s="107">
        <f>Հաղթանակ!O89+'Նորք-25'!O89+'Ձորակ-25'!O89+'Վարդենիս-25'!O89+K.xach!O89+'Vanazor HK'!O89</f>
        <v>0</v>
      </c>
      <c r="P89" s="107">
        <f>Հաղթանակ!P89+'Նորք-25'!P89+'Ձորակ-25'!P89+'Վարդենիս-25'!P89+K.xach!P89+'Vanazor HK'!P89</f>
        <v>0</v>
      </c>
      <c r="Q89" s="111">
        <f>Հաղթանակ!Q89+'Նորք-25'!Q89+'Ձորակ-25'!Q89+'Վարդենիս-25'!Q89+K.xach!Q89</f>
        <v>0</v>
      </c>
      <c r="R89" s="111">
        <f>Հաղթանակ!R89+'Նորք-25'!R89+'Ձորակ-25'!R89+'Վարդենիս-25'!R89+K.xach!R89</f>
        <v>0</v>
      </c>
      <c r="S89" s="111">
        <f>Հաղթանակ!S89+'Նորք-25'!S89+'Ձորակ-25'!S89+'Վարդենիս-25'!S89+K.xach!S89</f>
        <v>0</v>
      </c>
      <c r="T89" s="111">
        <f>Հաղթանակ!T89+'Նորք-25'!T89+'Ձորակ-25'!T89+'Վարդենիս-25'!T89+K.xach!T89</f>
        <v>0</v>
      </c>
      <c r="U89" s="111">
        <f>Հաղթանակ!U89+'Նորք-25'!U89+'Ձորակ-25'!U89+'Վարդենիս-25'!U89+K.xach!U89</f>
        <v>0</v>
      </c>
      <c r="V89" s="111">
        <f>Հաղթանակ!V89+'Նորք-25'!V89+'Ձորակ-25'!V89+'Վարդենիս-25'!V89+K.xach!V89</f>
        <v>0</v>
      </c>
      <c r="W89" s="111">
        <f>Հաղթանակ!W89+'Նորք-25'!W89+'Ձորակ-25'!W89+'Վարդենիս-25'!W89+K.xach!W89</f>
        <v>0</v>
      </c>
      <c r="X89" s="111">
        <f>Հաղթանակ!X89+'Նորք-25'!X89+'Ձորակ-25'!X89+'Վարդենիս-25'!X89+K.xach!X89</f>
        <v>0</v>
      </c>
      <c r="Y89" s="111">
        <f>Հաղթանակ!Y89+'Նորք-25'!Y89+'Ձորակ-25'!Y89+'Վարդենիս-25'!Y89+K.xach!Y89</f>
        <v>0</v>
      </c>
      <c r="Z89" s="111">
        <f>Հաղթանակ!Z89+'Նորք-25'!Z89+'Ձորակ-25'!Z89+'Վարդենիս-25'!Z89+K.xach!Z89</f>
        <v>0</v>
      </c>
      <c r="AA89" s="111">
        <f>Հաղթանակ!AA89+'Նորք-25'!AA89+'Ձորակ-25'!AA89+'Վարդենիս-25'!AA89+K.xach!AA89</f>
        <v>0</v>
      </c>
      <c r="AB89" s="111">
        <f>Հաղթանակ!AB89+'Նորք-25'!AB89+'Ձորակ-25'!AB89+'Վարդենիս-25'!AB89+K.xach!AB89</f>
        <v>0</v>
      </c>
      <c r="AC89" s="111">
        <f>Հաղթանակ!R89+'Նորք-25'!R89+'Ձորակ-25'!R89+'Վարդենիս-25'!R89+K.xach!R89</f>
        <v>0</v>
      </c>
      <c r="AD89" s="111">
        <f>Հաղթանակ!S89+'Նորք-25'!S89+'Ձորակ-25'!S89+'Վարդենիս-25'!S89+K.xach!S89</f>
        <v>0</v>
      </c>
      <c r="AE89" s="111">
        <f>Հաղթանակ!T89+'Նորք-25'!T89+'Ձորակ-25'!T89+'Վարդենիս-25'!T89+K.xach!T89</f>
        <v>0</v>
      </c>
      <c r="AF89" s="111">
        <f>Հաղթանակ!AF89+'Նորք-25'!AF89+'Ձորակ-25'!AF89+'Վարդենիս-25'!AF89+K.xach!AF89</f>
        <v>0</v>
      </c>
      <c r="AG89" s="111">
        <f>Հաղթանակ!AG89+'Նորք-25'!AG89+'Ձորակ-25'!AG89+'Վարդենիս-25'!AG89+K.xach!AG89</f>
        <v>0</v>
      </c>
      <c r="AH89" s="111">
        <f>Հաղթանակ!AH89+'Նորք-25'!AH89+'Ձորակ-25'!AH89+'Վարդենիս-25'!AH89+K.xach!AH89</f>
        <v>0</v>
      </c>
      <c r="AI89" s="111">
        <f>Հաղթանակ!AI89+'Նորք-25'!AI89+'Ձորակ-25'!AI89+'Վարդենիս-25'!AI89+K.xach!AI89</f>
        <v>0</v>
      </c>
      <c r="AJ89" s="111">
        <f>Հաղթանակ!AJ89+'Նորք-25'!AJ89+'Ձորակ-25'!AJ89+'Վարդենիս-25'!AJ89+K.xach!AJ89</f>
        <v>0</v>
      </c>
      <c r="AK89" s="111">
        <f>Հաղթանակ!AK89+'Նորք-25'!AK89+'Ձորակ-25'!AK89+'Վարդենիս-25'!AK89+K.xach!AK89</f>
        <v>0</v>
      </c>
      <c r="AL89" s="111">
        <f>Հաղթանակ!AL89+'Նորք-25'!AL89+'Ձորակ-25'!AL89+'Վարդենիս-25'!AL89+K.xach!AL89</f>
        <v>0</v>
      </c>
      <c r="AM89" s="111">
        <f>Հաղթանակ!AM89+'Նորք-25'!AM89+'Ձորակ-25'!AM89+'Վարդենիս-25'!AM89+K.xach!AM89</f>
        <v>0</v>
      </c>
      <c r="AN89" s="111">
        <f>Հաղթանակ!AN89+'Նորք-25'!AN89+'Ձորակ-25'!AN89+'Վարդենիս-25'!AN89+K.xach!AN89</f>
        <v>0</v>
      </c>
      <c r="AO89" s="111">
        <f>Հաղթանակ!AO89+'Նորք-25'!AO89+'Ձորակ-25'!AO89+'Վարդենիս-25'!AO89+K.xach!AO89</f>
        <v>0</v>
      </c>
      <c r="AP89" s="55">
        <f t="shared" si="3"/>
        <v>0</v>
      </c>
      <c r="AQ89" s="38">
        <f t="shared" si="4"/>
        <v>0</v>
      </c>
      <c r="AR89" s="38">
        <f t="shared" si="5"/>
        <v>0</v>
      </c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</row>
    <row r="90" spans="1:86" s="112" customFormat="1" ht="22.5" hidden="1" customHeight="1">
      <c r="A90" s="76">
        <v>4232</v>
      </c>
      <c r="B90" s="41" t="s">
        <v>126</v>
      </c>
      <c r="C90" s="70" t="s">
        <v>56</v>
      </c>
      <c r="D90" s="107">
        <f>Հաղթանակ!D90+'Նորք-25'!D90+'Ձորակ-25'!D90+'Վարդենիս-25'!D90+K.xach!D90+'Vanazor HK'!D90</f>
        <v>129</v>
      </c>
      <c r="E90" s="107">
        <f>Հաղթանակ!E90+'Նորք-25'!E90+'Ձորակ-25'!E90+'Վարդենիս-25'!E90+K.xach!E90+'Vanazor HK'!E90</f>
        <v>0</v>
      </c>
      <c r="F90" s="107">
        <f>Հաղթանակ!F90+'Նորք-25'!F90+'Ձորակ-25'!F90+'Վարդենիս-25'!F90+K.xach!F90+'Vanazor HK'!F90</f>
        <v>137</v>
      </c>
      <c r="G90" s="107">
        <f>Հաղթանակ!G90+'Նորք-25'!G90+'Ձորակ-25'!G90+'Վարդենիս-25'!G90+K.xach!G90+'Vanazor HK'!G90</f>
        <v>0</v>
      </c>
      <c r="H90" s="107">
        <f>Հաղթանակ!H90+'Նորք-25'!H90+'Ձորակ-25'!H90+'Վարդենիս-25'!H90+K.xach!H90+'Vanazor HK'!H90</f>
        <v>0</v>
      </c>
      <c r="I90" s="107">
        <f>Հաղթանակ!I90+'Նորք-25'!I90+'Ձորակ-25'!I90+'Վարդենիս-25'!I90+K.xach!I90+'Vanazor HK'!I90</f>
        <v>0</v>
      </c>
      <c r="J90" s="107">
        <f>Հաղթանակ!J90+'Նորք-25'!J90+'Ձորակ-25'!J90+'Վարդենիս-25'!J90+K.xach!J90+'Vanazor HK'!J90</f>
        <v>0</v>
      </c>
      <c r="K90" s="107">
        <f>Հաղթանակ!K90+'Նորք-25'!K90+'Ձորակ-25'!K90+'Վարդենիս-25'!K90+K.xach!K90+'Vanazor HK'!K90</f>
        <v>0</v>
      </c>
      <c r="L90" s="107">
        <f>Հաղթանակ!L90+'Նորք-25'!L90+'Ձորակ-25'!L90+'Վարդենիս-25'!L90+K.xach!L90+'Vanazor HK'!L90</f>
        <v>0</v>
      </c>
      <c r="M90" s="107">
        <f>Հաղթանակ!M90+'Նորք-25'!M90+'Ձորակ-25'!M90+'Վարդենիս-25'!M90+K.xach!M90+'Vanazor HK'!M90</f>
        <v>0</v>
      </c>
      <c r="N90" s="107">
        <f>Հաղթանակ!N90+'Նորք-25'!N90+'Ձորակ-25'!N90+'Վարդենիս-25'!N90+K.xach!N90+'Vanazor HK'!N90</f>
        <v>0</v>
      </c>
      <c r="O90" s="107">
        <f>Հաղթանակ!O90+'Նորք-25'!O90+'Ձորակ-25'!O90+'Վարդենիս-25'!O90+K.xach!O90+'Vanazor HK'!O90</f>
        <v>0</v>
      </c>
      <c r="P90" s="107">
        <f>Հաղթանակ!P90+'Նորք-25'!P90+'Ձորակ-25'!P90+'Վարդենիս-25'!P90+K.xach!P90+'Vanazor HK'!P90</f>
        <v>0</v>
      </c>
      <c r="Q90" s="111">
        <f>Հաղթանակ!Q90+'Նորք-25'!Q90+'Ձորակ-25'!Q90+'Վարդենիս-25'!Q90+K.xach!Q90</f>
        <v>0</v>
      </c>
      <c r="R90" s="111">
        <f>Հաղթանակ!R90+'Նորք-25'!R90+'Ձորակ-25'!R90+'Վարդենիս-25'!R90+K.xach!R90</f>
        <v>0</v>
      </c>
      <c r="S90" s="111">
        <f>Հաղթանակ!S90+'Նորք-25'!S90+'Ձորակ-25'!S90+'Վարդենիս-25'!S90+K.xach!S90</f>
        <v>0</v>
      </c>
      <c r="T90" s="111">
        <f>Հաղթանակ!T90+'Նորք-25'!T90+'Ձորակ-25'!T90+'Վարդենիս-25'!T90+K.xach!T90</f>
        <v>0</v>
      </c>
      <c r="U90" s="111">
        <f>Հաղթանակ!U90+'Նորք-25'!U90+'Ձորակ-25'!U90+'Վարդենիս-25'!U90+K.xach!U90</f>
        <v>0</v>
      </c>
      <c r="V90" s="111">
        <f>Հաղթանակ!V90+'Նորք-25'!V90+'Ձորակ-25'!V90+'Վարդենիս-25'!V90+K.xach!V90</f>
        <v>0</v>
      </c>
      <c r="W90" s="111">
        <f>Հաղթանակ!W90+'Նորք-25'!W90+'Ձորակ-25'!W90+'Վարդենիս-25'!W90+K.xach!W90</f>
        <v>0</v>
      </c>
      <c r="X90" s="111">
        <f>Հաղթանակ!X90+'Նորք-25'!X90+'Ձորակ-25'!X90+'Վարդենիս-25'!X90+K.xach!X90</f>
        <v>0</v>
      </c>
      <c r="Y90" s="111">
        <f>Հաղթանակ!Y90+'Նորք-25'!Y90+'Ձորակ-25'!Y90+'Վարդենիս-25'!Y90+K.xach!Y90</f>
        <v>0</v>
      </c>
      <c r="Z90" s="111">
        <f>Հաղթանակ!Z90+'Նորք-25'!Z90+'Ձորակ-25'!Z90+'Վարդենիս-25'!Z90+K.xach!Z90</f>
        <v>0</v>
      </c>
      <c r="AA90" s="111">
        <f>Հաղթանակ!AA90+'Նորք-25'!AA90+'Ձորակ-25'!AA90+'Վարդենիս-25'!AA90+K.xach!AA90</f>
        <v>0</v>
      </c>
      <c r="AB90" s="111">
        <f>Հաղթանակ!AB90+'Նորք-25'!AB90+'Ձորակ-25'!AB90+'Վարդենիս-25'!AB90+K.xach!AB90</f>
        <v>0</v>
      </c>
      <c r="AC90" s="111">
        <f>Հաղթանակ!R90+'Նորք-25'!R90+'Ձորակ-25'!R90+'Վարդենիս-25'!R90+K.xach!R90</f>
        <v>0</v>
      </c>
      <c r="AD90" s="111">
        <f>Հաղթանակ!S90+'Նորք-25'!S90+'Ձորակ-25'!S90+'Վարդենիս-25'!S90+K.xach!S90</f>
        <v>0</v>
      </c>
      <c r="AE90" s="111">
        <f>Հաղթանակ!T90+'Նորք-25'!T90+'Ձորակ-25'!T90+'Վարդենիս-25'!T90+K.xach!T90</f>
        <v>0</v>
      </c>
      <c r="AF90" s="111">
        <f>Հաղթանակ!AF90+'Նորք-25'!AF90+'Ձորակ-25'!AF90+'Վարդենիս-25'!AF90+K.xach!AF90</f>
        <v>0</v>
      </c>
      <c r="AG90" s="111">
        <f>Հաղթանակ!AG90+'Նորք-25'!AG90+'Ձորակ-25'!AG90+'Վարդենիս-25'!AG90+K.xach!AG90</f>
        <v>0</v>
      </c>
      <c r="AH90" s="111">
        <f>Հաղթանակ!AH90+'Նորք-25'!AH90+'Ձորակ-25'!AH90+'Վարդենիս-25'!AH90+K.xach!AH90</f>
        <v>0</v>
      </c>
      <c r="AI90" s="111">
        <f>Հաղթանակ!AI90+'Նորք-25'!AI90+'Ձորակ-25'!AI90+'Վարդենիս-25'!AI90+K.xach!AI90</f>
        <v>0</v>
      </c>
      <c r="AJ90" s="111">
        <f>Հաղթանակ!AJ90+'Նորք-25'!AJ90+'Ձորակ-25'!AJ90+'Վարդենիս-25'!AJ90+K.xach!AJ90</f>
        <v>0</v>
      </c>
      <c r="AK90" s="111">
        <f>Հաղթանակ!AK90+'Նորք-25'!AK90+'Ձորակ-25'!AK90+'Վարդենիս-25'!AK90+K.xach!AK90</f>
        <v>0</v>
      </c>
      <c r="AL90" s="111">
        <f>Հաղթանակ!AL90+'Նորք-25'!AL90+'Ձորակ-25'!AL90+'Վարդենիս-25'!AL90+K.xach!AL90</f>
        <v>0</v>
      </c>
      <c r="AM90" s="111">
        <f>Հաղթանակ!AM90+'Նորք-25'!AM90+'Ձորակ-25'!AM90+'Վարդենիս-25'!AM90+K.xach!AM90</f>
        <v>0</v>
      </c>
      <c r="AN90" s="111">
        <f>Հաղթանակ!AN90+'Նորք-25'!AN90+'Ձորակ-25'!AN90+'Վարդենիս-25'!AN90+K.xach!AN90</f>
        <v>0</v>
      </c>
      <c r="AO90" s="111">
        <f>Հաղթանակ!AO90+'Նորք-25'!AO90+'Ձորակ-25'!AO90+'Վարդենիս-25'!AO90+K.xach!AO90</f>
        <v>0</v>
      </c>
      <c r="AP90" s="55">
        <f t="shared" si="3"/>
        <v>0</v>
      </c>
      <c r="AQ90" s="38">
        <f t="shared" si="4"/>
        <v>-137</v>
      </c>
      <c r="AR90" s="38">
        <f t="shared" si="5"/>
        <v>-137</v>
      </c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</row>
    <row r="91" spans="1:86" s="112" customFormat="1" ht="22.5" hidden="1" customHeight="1">
      <c r="A91" s="76"/>
      <c r="B91" s="41" t="s">
        <v>127</v>
      </c>
      <c r="C91" s="41" t="s">
        <v>128</v>
      </c>
      <c r="D91" s="107">
        <f>Հաղթանակ!D91+'Նորք-25'!D91+'Ձորակ-25'!D91+'Վարդենիս-25'!D91+K.xach!D91+'Vanazor HK'!D91</f>
        <v>1</v>
      </c>
      <c r="E91" s="107">
        <f>Հաղթանակ!E91+'Նորք-25'!E91+'Ձորակ-25'!E91+'Վարդենիս-25'!E91+K.xach!E91+'Vanazor HK'!E91</f>
        <v>0</v>
      </c>
      <c r="F91" s="107">
        <f>Հաղթանակ!F91+'Նորք-25'!F91+'Ձորակ-25'!F91+'Վարդենիս-25'!F91+K.xach!F91+'Vanazor HK'!F91</f>
        <v>1</v>
      </c>
      <c r="G91" s="107">
        <f>Հաղթանակ!G91+'Նորք-25'!G91+'Ձորակ-25'!G91+'Վարդենիս-25'!G91+K.xach!G91+'Vanazor HK'!G91</f>
        <v>0</v>
      </c>
      <c r="H91" s="107">
        <f>Հաղթանակ!H91+'Նորք-25'!H91+'Ձորակ-25'!H91+'Վարդենիս-25'!H91+K.xach!H91+'Vanazor HK'!H91</f>
        <v>0</v>
      </c>
      <c r="I91" s="107">
        <f>Հաղթանակ!I91+'Նորք-25'!I91+'Ձորակ-25'!I91+'Վարդենիս-25'!I91+K.xach!I91+'Vanazor HK'!I91</f>
        <v>0</v>
      </c>
      <c r="J91" s="107">
        <f>Հաղթանակ!J91+'Նորք-25'!J91+'Ձորակ-25'!J91+'Վարդենիս-25'!J91+K.xach!J91+'Vanazor HK'!J91</f>
        <v>0</v>
      </c>
      <c r="K91" s="107">
        <f>Հաղթանակ!K91+'Նորք-25'!K91+'Ձորակ-25'!K91+'Վարդենիս-25'!K91+K.xach!K91+'Vanazor HK'!K91</f>
        <v>0</v>
      </c>
      <c r="L91" s="107">
        <f>Հաղթանակ!L91+'Նորք-25'!L91+'Ձորակ-25'!L91+'Վարդենիս-25'!L91+K.xach!L91+'Vanazor HK'!L91</f>
        <v>0</v>
      </c>
      <c r="M91" s="107">
        <f>Հաղթանակ!M91+'Նորք-25'!M91+'Ձորակ-25'!M91+'Վարդենիս-25'!M91+K.xach!M91+'Vanazor HK'!M91</f>
        <v>0</v>
      </c>
      <c r="N91" s="107">
        <f>Հաղթանակ!N91+'Նորք-25'!N91+'Ձորակ-25'!N91+'Վարդենիս-25'!N91+K.xach!N91+'Vanazor HK'!N91</f>
        <v>0</v>
      </c>
      <c r="O91" s="107">
        <f>Հաղթանակ!O91+'Նորք-25'!O91+'Ձորակ-25'!O91+'Վարդենիս-25'!O91+K.xach!O91+'Vanazor HK'!O91</f>
        <v>0</v>
      </c>
      <c r="P91" s="107">
        <f>Հաղթանակ!P91+'Նորք-25'!P91+'Ձորակ-25'!P91+'Վարդենիս-25'!P91+K.xach!P91+'Vanazor HK'!P91</f>
        <v>0</v>
      </c>
      <c r="Q91" s="111">
        <f>Հաղթանակ!Q91+'Նորք-25'!Q91+'Ձորակ-25'!Q91+'Վարդենիս-25'!Q91+K.xach!Q91</f>
        <v>0</v>
      </c>
      <c r="R91" s="111">
        <f>Հաղթանակ!R91+'Նորք-25'!R91+'Ձորակ-25'!R91+'Վարդենիս-25'!R91+K.xach!R91</f>
        <v>0</v>
      </c>
      <c r="S91" s="111">
        <f>Հաղթանակ!S91+'Նորք-25'!S91+'Ձորակ-25'!S91+'Վարդենիս-25'!S91+K.xach!S91</f>
        <v>0</v>
      </c>
      <c r="T91" s="111">
        <f>Հաղթանակ!T91+'Նորք-25'!T91+'Ձորակ-25'!T91+'Վարդենիս-25'!T91+K.xach!T91</f>
        <v>0</v>
      </c>
      <c r="U91" s="111">
        <f>Հաղթանակ!U91+'Նորք-25'!U91+'Ձորակ-25'!U91+'Վարդենիս-25'!U91+K.xach!U91</f>
        <v>0</v>
      </c>
      <c r="V91" s="111">
        <f>Հաղթանակ!V91+'Նորք-25'!V91+'Ձորակ-25'!V91+'Վարդենիս-25'!V91+K.xach!V91</f>
        <v>0</v>
      </c>
      <c r="W91" s="111">
        <f>Հաղթանակ!W91+'Նորք-25'!W91+'Ձորակ-25'!W91+'Վարդենիս-25'!W91+K.xach!W91</f>
        <v>0</v>
      </c>
      <c r="X91" s="111">
        <f>Հաղթանակ!X91+'Նորք-25'!X91+'Ձորակ-25'!X91+'Վարդենիս-25'!X91+K.xach!X91</f>
        <v>0</v>
      </c>
      <c r="Y91" s="111">
        <f>Հաղթանակ!Y91+'Նորք-25'!Y91+'Ձորակ-25'!Y91+'Վարդենիս-25'!Y91+K.xach!Y91</f>
        <v>0</v>
      </c>
      <c r="Z91" s="111">
        <f>Հաղթանակ!Z91+'Նորք-25'!Z91+'Ձորակ-25'!Z91+'Վարդենիս-25'!Z91+K.xach!Z91</f>
        <v>0</v>
      </c>
      <c r="AA91" s="111">
        <f>Հաղթանակ!AA91+'Նորք-25'!AA91+'Ձորակ-25'!AA91+'Վարդենիս-25'!AA91+K.xach!AA91</f>
        <v>0</v>
      </c>
      <c r="AB91" s="111">
        <f>Հաղթանակ!AB91+'Նորք-25'!AB91+'Ձորակ-25'!AB91+'Վարդենիս-25'!AB91+K.xach!AB91</f>
        <v>0</v>
      </c>
      <c r="AC91" s="111">
        <f>Հաղթանակ!R91+'Նորք-25'!R91+'Ձորակ-25'!R91+'Վարդենիս-25'!R91+K.xach!R91</f>
        <v>0</v>
      </c>
      <c r="AD91" s="111">
        <f>Հաղթանակ!S91+'Նորք-25'!S91+'Ձորակ-25'!S91+'Վարդենիս-25'!S91+K.xach!S91</f>
        <v>0</v>
      </c>
      <c r="AE91" s="111">
        <f>Հաղթանակ!T91+'Նորք-25'!T91+'Ձորակ-25'!T91+'Վարդենիս-25'!T91+K.xach!T91</f>
        <v>0</v>
      </c>
      <c r="AF91" s="111">
        <f>Հաղթանակ!AF91+'Նորք-25'!AF91+'Ձորակ-25'!AF91+'Վարդենիս-25'!AF91+K.xach!AF91</f>
        <v>0</v>
      </c>
      <c r="AG91" s="111">
        <f>Հաղթանակ!AG91+'Նորք-25'!AG91+'Ձորակ-25'!AG91+'Վարդենիս-25'!AG91+K.xach!AG91</f>
        <v>0</v>
      </c>
      <c r="AH91" s="111">
        <f>Հաղթանակ!AH91+'Նորք-25'!AH91+'Ձորակ-25'!AH91+'Վարդենիս-25'!AH91+K.xach!AH91</f>
        <v>0</v>
      </c>
      <c r="AI91" s="111">
        <f>Հաղթանակ!AI91+'Նորք-25'!AI91+'Ձորակ-25'!AI91+'Վարդենիս-25'!AI91+K.xach!AI91</f>
        <v>0</v>
      </c>
      <c r="AJ91" s="111">
        <f>Հաղթանակ!AJ91+'Նորք-25'!AJ91+'Ձորակ-25'!AJ91+'Վարդենիս-25'!AJ91+K.xach!AJ91</f>
        <v>0</v>
      </c>
      <c r="AK91" s="111">
        <f>Հաղթանակ!AK91+'Նորք-25'!AK91+'Ձորակ-25'!AK91+'Վարդենիս-25'!AK91+K.xach!AK91</f>
        <v>0</v>
      </c>
      <c r="AL91" s="111">
        <f>Հաղթանակ!AL91+'Նորք-25'!AL91+'Ձորակ-25'!AL91+'Վարդենիս-25'!AL91+K.xach!AL91</f>
        <v>0</v>
      </c>
      <c r="AM91" s="111">
        <f>Հաղթանակ!AM91+'Նորք-25'!AM91+'Ձորակ-25'!AM91+'Վարդենիս-25'!AM91+K.xach!AM91</f>
        <v>0</v>
      </c>
      <c r="AN91" s="111">
        <f>Հաղթանակ!AN91+'Նորք-25'!AN91+'Ձորակ-25'!AN91+'Վարդենիս-25'!AN91+K.xach!AN91</f>
        <v>0</v>
      </c>
      <c r="AO91" s="111">
        <f>Հաղթանակ!AO91+'Նորք-25'!AO91+'Ձորակ-25'!AO91+'Վարդենիս-25'!AO91+K.xach!AO91</f>
        <v>0</v>
      </c>
      <c r="AP91" s="55">
        <f t="shared" si="3"/>
        <v>0</v>
      </c>
      <c r="AQ91" s="38">
        <f t="shared" si="4"/>
        <v>-1</v>
      </c>
      <c r="AR91" s="38">
        <f t="shared" si="5"/>
        <v>-1</v>
      </c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</row>
    <row r="92" spans="1:86" s="112" customFormat="1" ht="29.25" hidden="1" customHeight="1">
      <c r="A92" s="76">
        <v>4233</v>
      </c>
      <c r="B92" s="41" t="s">
        <v>129</v>
      </c>
      <c r="C92" s="70" t="s">
        <v>56</v>
      </c>
      <c r="D92" s="107">
        <f>Հաղթանակ!D92+'Նորք-25'!D92+'Ձորակ-25'!D92+'Վարդենիս-25'!D92+K.xach!D92+'Vanazor HK'!D92</f>
        <v>0</v>
      </c>
      <c r="E92" s="107">
        <f>Հաղթանակ!E92+'Նորք-25'!E92+'Ձորակ-25'!E92+'Վարդենիս-25'!E92+K.xach!E92+'Vanazor HK'!E92</f>
        <v>0</v>
      </c>
      <c r="F92" s="107">
        <f>Հաղթանակ!F92+'Նորք-25'!F92+'Ձորակ-25'!F92+'Վարդենիս-25'!F92+K.xach!F92+'Vanazor HK'!F92</f>
        <v>0</v>
      </c>
      <c r="G92" s="107">
        <f>Հաղթանակ!G92+'Նորք-25'!G92+'Ձորակ-25'!G92+'Վարդենիս-25'!G92+K.xach!G92+'Vanazor HK'!G92</f>
        <v>0</v>
      </c>
      <c r="H92" s="107">
        <f>Հաղթանակ!H92+'Նորք-25'!H92+'Ձորակ-25'!H92+'Վարդենիս-25'!H92+K.xach!H92+'Vanazor HK'!H92</f>
        <v>0</v>
      </c>
      <c r="I92" s="107">
        <f>Հաղթանակ!I92+'Նորք-25'!I92+'Ձորակ-25'!I92+'Վարդենիս-25'!I92+K.xach!I92+'Vanazor HK'!I92</f>
        <v>0</v>
      </c>
      <c r="J92" s="107">
        <f>Հաղթանակ!J92+'Նորք-25'!J92+'Ձորակ-25'!J92+'Վարդենիս-25'!J92+K.xach!J92+'Vanazor HK'!J92</f>
        <v>0</v>
      </c>
      <c r="K92" s="107">
        <f>Հաղթանակ!K92+'Նորք-25'!K92+'Ձորակ-25'!K92+'Վարդենիս-25'!K92+K.xach!K92+'Vanazor HK'!K92</f>
        <v>0</v>
      </c>
      <c r="L92" s="107">
        <f>Հաղթանակ!L92+'Նորք-25'!L92+'Ձորակ-25'!L92+'Վարդենիս-25'!L92+K.xach!L92+'Vanazor HK'!L92</f>
        <v>0</v>
      </c>
      <c r="M92" s="107">
        <f>Հաղթանակ!M92+'Նորք-25'!M92+'Ձորակ-25'!M92+'Վարդենիս-25'!M92+K.xach!M92+'Vanazor HK'!M92</f>
        <v>0</v>
      </c>
      <c r="N92" s="107">
        <f>Հաղթանակ!N92+'Նորք-25'!N92+'Ձորակ-25'!N92+'Վարդենիս-25'!N92+K.xach!N92+'Vanazor HK'!N92</f>
        <v>0</v>
      </c>
      <c r="O92" s="107">
        <f>Հաղթանակ!O92+'Նորք-25'!O92+'Ձորակ-25'!O92+'Վարդենիս-25'!O92+K.xach!O92+'Vanazor HK'!O92</f>
        <v>0</v>
      </c>
      <c r="P92" s="107">
        <f>Հաղթանակ!P92+'Նորք-25'!P92+'Ձորակ-25'!P92+'Վարդենիս-25'!P92+K.xach!P92+'Vanazor HK'!P92</f>
        <v>0</v>
      </c>
      <c r="Q92" s="111">
        <f>Հաղթանակ!Q92+'Նորք-25'!Q92+'Ձորակ-25'!Q92+'Վարդենիս-25'!Q92+K.xach!Q92</f>
        <v>0</v>
      </c>
      <c r="R92" s="111">
        <f>Հաղթանակ!R92+'Նորք-25'!R92+'Ձորակ-25'!R92+'Վարդենիս-25'!R92+K.xach!R92</f>
        <v>0</v>
      </c>
      <c r="S92" s="111">
        <f>Հաղթանակ!S92+'Նորք-25'!S92+'Ձորակ-25'!S92+'Վարդենիս-25'!S92+K.xach!S92</f>
        <v>0</v>
      </c>
      <c r="T92" s="111">
        <f>Հաղթանակ!T92+'Նորք-25'!T92+'Ձորակ-25'!T92+'Վարդենիս-25'!T92+K.xach!T92</f>
        <v>0</v>
      </c>
      <c r="U92" s="111">
        <f>Հաղթանակ!U92+'Նորք-25'!U92+'Ձորակ-25'!U92+'Վարդենիս-25'!U92+K.xach!U92</f>
        <v>0</v>
      </c>
      <c r="V92" s="111">
        <f>Հաղթանակ!V92+'Նորք-25'!V92+'Ձորակ-25'!V92+'Վարդենիս-25'!V92+K.xach!V92</f>
        <v>0</v>
      </c>
      <c r="W92" s="111">
        <f>Հաղթանակ!W92+'Նորք-25'!W92+'Ձորակ-25'!W92+'Վարդենիս-25'!W92+K.xach!W92</f>
        <v>0</v>
      </c>
      <c r="X92" s="111">
        <f>Հաղթանակ!X92+'Նորք-25'!X92+'Ձորակ-25'!X92+'Վարդենիս-25'!X92+K.xach!X92</f>
        <v>0</v>
      </c>
      <c r="Y92" s="111">
        <f>Հաղթանակ!Y92+'Նորք-25'!Y92+'Ձորակ-25'!Y92+'Վարդենիս-25'!Y92+K.xach!Y92</f>
        <v>0</v>
      </c>
      <c r="Z92" s="111">
        <f>Հաղթանակ!Z92+'Նորք-25'!Z92+'Ձորակ-25'!Z92+'Վարդենիս-25'!Z92+K.xach!Z92</f>
        <v>0</v>
      </c>
      <c r="AA92" s="111">
        <f>Հաղթանակ!AA92+'Նորք-25'!AA92+'Ձորակ-25'!AA92+'Վարդենիս-25'!AA92+K.xach!AA92</f>
        <v>0</v>
      </c>
      <c r="AB92" s="111">
        <f>Հաղթանակ!AB92+'Նորք-25'!AB92+'Ձորակ-25'!AB92+'Վարդենիս-25'!AB92+K.xach!AB92</f>
        <v>0</v>
      </c>
      <c r="AC92" s="111">
        <f>Հաղթանակ!R92+'Նորք-25'!R92+'Ձորակ-25'!R92+'Վարդենիս-25'!R92+K.xach!R92</f>
        <v>0</v>
      </c>
      <c r="AD92" s="111">
        <f>Հաղթանակ!S92+'Նորք-25'!S92+'Ձորակ-25'!S92+'Վարդենիս-25'!S92+K.xach!S92</f>
        <v>0</v>
      </c>
      <c r="AE92" s="111">
        <f>Հաղթանակ!T92+'Նորք-25'!T92+'Ձորակ-25'!T92+'Վարդենիս-25'!T92+K.xach!T92</f>
        <v>0</v>
      </c>
      <c r="AF92" s="111">
        <f>Հաղթանակ!AF92+'Նորք-25'!AF92+'Ձորակ-25'!AF92+'Վարդենիս-25'!AF92+K.xach!AF92</f>
        <v>0</v>
      </c>
      <c r="AG92" s="111">
        <f>Հաղթանակ!AG92+'Նորք-25'!AG92+'Ձորակ-25'!AG92+'Վարդենիս-25'!AG92+K.xach!AG92</f>
        <v>0</v>
      </c>
      <c r="AH92" s="111">
        <f>Հաղթանակ!AH92+'Նորք-25'!AH92+'Ձորակ-25'!AH92+'Վարդենիս-25'!AH92+K.xach!AH92</f>
        <v>0</v>
      </c>
      <c r="AI92" s="111">
        <f>Հաղթանակ!AI92+'Նորք-25'!AI92+'Ձորակ-25'!AI92+'Վարդենիս-25'!AI92+K.xach!AI92</f>
        <v>0</v>
      </c>
      <c r="AJ92" s="111">
        <f>Հաղթանակ!AJ92+'Նորք-25'!AJ92+'Ձորակ-25'!AJ92+'Վարդենիս-25'!AJ92+K.xach!AJ92</f>
        <v>0</v>
      </c>
      <c r="AK92" s="111">
        <f>Հաղթանակ!AK92+'Նորք-25'!AK92+'Ձորակ-25'!AK92+'Վարդենիս-25'!AK92+K.xach!AK92</f>
        <v>0</v>
      </c>
      <c r="AL92" s="111">
        <f>Հաղթանակ!AL92+'Նորք-25'!AL92+'Ձորակ-25'!AL92+'Վարդենիս-25'!AL92+K.xach!AL92</f>
        <v>0</v>
      </c>
      <c r="AM92" s="111">
        <f>Հաղթանակ!AM92+'Նորք-25'!AM92+'Ձորակ-25'!AM92+'Վարդենիս-25'!AM92+K.xach!AM92</f>
        <v>0</v>
      </c>
      <c r="AN92" s="111">
        <f>Հաղթանակ!AN92+'Նորք-25'!AN92+'Ձորակ-25'!AN92+'Վարդենիս-25'!AN92+K.xach!AN92</f>
        <v>0</v>
      </c>
      <c r="AO92" s="111">
        <f>Հաղթանակ!AO92+'Նորք-25'!AO92+'Ձորակ-25'!AO92+'Վարդենիս-25'!AO92+K.xach!AO92</f>
        <v>0</v>
      </c>
      <c r="AP92" s="55">
        <f t="shared" si="3"/>
        <v>0</v>
      </c>
      <c r="AQ92" s="38">
        <f t="shared" si="4"/>
        <v>0</v>
      </c>
      <c r="AR92" s="38">
        <f t="shared" si="5"/>
        <v>0</v>
      </c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</row>
    <row r="93" spans="1:86" s="112" customFormat="1" ht="19.5" hidden="1" customHeight="1">
      <c r="A93" s="76">
        <v>4234</v>
      </c>
      <c r="B93" s="41" t="s">
        <v>130</v>
      </c>
      <c r="C93" s="70" t="s">
        <v>56</v>
      </c>
      <c r="D93" s="107">
        <f>Հաղթանակ!D93+'Նորք-25'!D93+'Ձորակ-25'!D93+'Վարդենիս-25'!D93+K.xach!D93+'Vanazor HK'!D93</f>
        <v>295.5</v>
      </c>
      <c r="E93" s="107">
        <f>Հաղթանակ!E93+'Նորք-25'!E93+'Ձորակ-25'!E93+'Վարդենիս-25'!E93+K.xach!E93+'Vanazor HK'!E93</f>
        <v>0</v>
      </c>
      <c r="F93" s="107">
        <f>Հաղթանակ!F93+'Նորք-25'!F93+'Ձորակ-25'!F93+'Վարդենիս-25'!F93+K.xach!F93+'Vanazor HK'!F93</f>
        <v>265.8</v>
      </c>
      <c r="G93" s="107">
        <f>Հաղթանակ!G93+'Նորք-25'!G93+'Ձորակ-25'!G93+'Վարդենիս-25'!G93+K.xach!G93+'Vanazor HK'!G93</f>
        <v>0</v>
      </c>
      <c r="H93" s="107">
        <f>Հաղթանակ!H93+'Նորք-25'!H93+'Ձորակ-25'!H93+'Վարդենիս-25'!H93+K.xach!H93+'Vanazor HK'!H93</f>
        <v>0</v>
      </c>
      <c r="I93" s="107">
        <f>Հաղթանակ!I93+'Նորք-25'!I93+'Ձորակ-25'!I93+'Վարդենիս-25'!I93+K.xach!I93+'Vanazor HK'!I93</f>
        <v>0</v>
      </c>
      <c r="J93" s="107">
        <f>Հաղթանակ!J93+'Նորք-25'!J93+'Ձորակ-25'!J93+'Վարդենիս-25'!J93+K.xach!J93+'Vanazor HK'!J93</f>
        <v>0</v>
      </c>
      <c r="K93" s="107">
        <f>Հաղթանակ!K93+'Նորք-25'!K93+'Ձորակ-25'!K93+'Վարդենիս-25'!K93+K.xach!K93+'Vanazor HK'!K93</f>
        <v>0</v>
      </c>
      <c r="L93" s="107">
        <f>Հաղթանակ!L93+'Նորք-25'!L93+'Ձորակ-25'!L93+'Վարդենիս-25'!L93+K.xach!L93+'Vanazor HK'!L93</f>
        <v>0</v>
      </c>
      <c r="M93" s="107">
        <f>Հաղթանակ!M93+'Նորք-25'!M93+'Ձորակ-25'!M93+'Վարդենիս-25'!M93+K.xach!M93+'Vanazor HK'!M93</f>
        <v>0</v>
      </c>
      <c r="N93" s="107">
        <f>Հաղթանակ!N93+'Նորք-25'!N93+'Ձորակ-25'!N93+'Վարդենիս-25'!N93+K.xach!N93+'Vanazor HK'!N93</f>
        <v>0</v>
      </c>
      <c r="O93" s="107">
        <f>Հաղթանակ!O93+'Նորք-25'!O93+'Ձորակ-25'!O93+'Վարդենիս-25'!O93+K.xach!O93+'Vanazor HK'!O93</f>
        <v>0</v>
      </c>
      <c r="P93" s="107">
        <f>Հաղթանակ!P93+'Նորք-25'!P93+'Ձորակ-25'!P93+'Վարդենիս-25'!P93+K.xach!P93+'Vanazor HK'!P93</f>
        <v>0</v>
      </c>
      <c r="Q93" s="111">
        <f>Հաղթանակ!Q93+'Նորք-25'!Q93+'Ձորակ-25'!Q93+'Վարդենիս-25'!Q93+K.xach!Q93</f>
        <v>0</v>
      </c>
      <c r="R93" s="111">
        <f>Հաղթանակ!R93+'Նորք-25'!R93+'Ձորակ-25'!R93+'Վարդենիս-25'!R93+K.xach!R93</f>
        <v>0</v>
      </c>
      <c r="S93" s="111">
        <f>Հաղթանակ!S93+'Նորք-25'!S93+'Ձորակ-25'!S93+'Վարդենիս-25'!S93+K.xach!S93</f>
        <v>0</v>
      </c>
      <c r="T93" s="111">
        <f>Հաղթանակ!T93+'Նորք-25'!T93+'Ձորակ-25'!T93+'Վարդենիս-25'!T93+K.xach!T93</f>
        <v>0</v>
      </c>
      <c r="U93" s="111">
        <f>Հաղթանակ!U93+'Նորք-25'!U93+'Ձորակ-25'!U93+'Վարդենիս-25'!U93+K.xach!U93</f>
        <v>0</v>
      </c>
      <c r="V93" s="111">
        <f>Հաղթանակ!V93+'Նորք-25'!V93+'Ձորակ-25'!V93+'Վարդենիս-25'!V93+K.xach!V93</f>
        <v>0</v>
      </c>
      <c r="W93" s="111">
        <f>Հաղթանակ!W93+'Նորք-25'!W93+'Ձորակ-25'!W93+'Վարդենիս-25'!W93+K.xach!W93</f>
        <v>0</v>
      </c>
      <c r="X93" s="111">
        <f>Հաղթանակ!X93+'Նորք-25'!X93+'Ձորակ-25'!X93+'Վարդենիս-25'!X93+K.xach!X93</f>
        <v>0</v>
      </c>
      <c r="Y93" s="111">
        <f>Հաղթանակ!Y93+'Նորք-25'!Y93+'Ձորակ-25'!Y93+'Վարդենիս-25'!Y93+K.xach!Y93</f>
        <v>0</v>
      </c>
      <c r="Z93" s="111">
        <f>Հաղթանակ!Z93+'Նորք-25'!Z93+'Ձորակ-25'!Z93+'Վարդենիս-25'!Z93+K.xach!Z93</f>
        <v>0</v>
      </c>
      <c r="AA93" s="111">
        <f>Հաղթանակ!AA93+'Նորք-25'!AA93+'Ձորակ-25'!AA93+'Վարդենիս-25'!AA93+K.xach!AA93</f>
        <v>0</v>
      </c>
      <c r="AB93" s="111">
        <f>Հաղթանակ!AB93+'Նորք-25'!AB93+'Ձորակ-25'!AB93+'Վարդենիս-25'!AB93+K.xach!AB93</f>
        <v>0</v>
      </c>
      <c r="AC93" s="111">
        <f>Հաղթանակ!R93+'Նորք-25'!R93+'Ձորակ-25'!R93+'Վարդենիս-25'!R93+K.xach!R93</f>
        <v>0</v>
      </c>
      <c r="AD93" s="111">
        <f>Հաղթանակ!S93+'Նորք-25'!S93+'Ձորակ-25'!S93+'Վարդենիս-25'!S93+K.xach!S93</f>
        <v>0</v>
      </c>
      <c r="AE93" s="111">
        <f>Հաղթանակ!T93+'Նորք-25'!T93+'Ձորակ-25'!T93+'Վարդենիս-25'!T93+K.xach!T93</f>
        <v>0</v>
      </c>
      <c r="AF93" s="111">
        <f>Հաղթանակ!AF93+'Նորք-25'!AF93+'Ձորակ-25'!AF93+'Վարդենիս-25'!AF93+K.xach!AF93</f>
        <v>0</v>
      </c>
      <c r="AG93" s="111">
        <f>Հաղթանակ!AG93+'Նորք-25'!AG93+'Ձորակ-25'!AG93+'Վարդենիս-25'!AG93+K.xach!AG93</f>
        <v>0</v>
      </c>
      <c r="AH93" s="111">
        <f>Հաղթանակ!AH93+'Նորք-25'!AH93+'Ձորակ-25'!AH93+'Վարդենիս-25'!AH93+K.xach!AH93</f>
        <v>0</v>
      </c>
      <c r="AI93" s="111">
        <f>Հաղթանակ!AI93+'Նորք-25'!AI93+'Ձորակ-25'!AI93+'Վարդենիս-25'!AI93+K.xach!AI93</f>
        <v>0</v>
      </c>
      <c r="AJ93" s="111">
        <f>Հաղթանակ!AJ93+'Նորք-25'!AJ93+'Ձորակ-25'!AJ93+'Վարդենիս-25'!AJ93+K.xach!AJ93</f>
        <v>0</v>
      </c>
      <c r="AK93" s="111">
        <f>Հաղթանակ!AK93+'Նորք-25'!AK93+'Ձորակ-25'!AK93+'Վարդենիս-25'!AK93+K.xach!AK93</f>
        <v>0</v>
      </c>
      <c r="AL93" s="111">
        <f>Հաղթանակ!AL93+'Նորք-25'!AL93+'Ձորակ-25'!AL93+'Վարդենիս-25'!AL93+K.xach!AL93</f>
        <v>0</v>
      </c>
      <c r="AM93" s="111">
        <f>Հաղթանակ!AM93+'Նորք-25'!AM93+'Ձորակ-25'!AM93+'Վարդենիս-25'!AM93+K.xach!AM93</f>
        <v>0</v>
      </c>
      <c r="AN93" s="111">
        <f>Հաղթանակ!AN93+'Նորք-25'!AN93+'Ձորակ-25'!AN93+'Վարդենիս-25'!AN93+K.xach!AN93</f>
        <v>0</v>
      </c>
      <c r="AO93" s="111">
        <f>Հաղթանակ!AO93+'Նորք-25'!AO93+'Ձորակ-25'!AO93+'Վարդենիս-25'!AO93+K.xach!AO93</f>
        <v>0</v>
      </c>
      <c r="AP93" s="55">
        <f t="shared" si="3"/>
        <v>0</v>
      </c>
      <c r="AQ93" s="38">
        <f t="shared" si="4"/>
        <v>-265.8</v>
      </c>
      <c r="AR93" s="38">
        <f t="shared" si="5"/>
        <v>-265.8</v>
      </c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</row>
    <row r="94" spans="1:86" s="112" customFormat="1" ht="23.25" hidden="1" customHeight="1">
      <c r="A94" s="76">
        <v>4235</v>
      </c>
      <c r="B94" s="41" t="s">
        <v>131</v>
      </c>
      <c r="C94" s="70" t="s">
        <v>56</v>
      </c>
      <c r="D94" s="107">
        <f>Հաղթանակ!D94+'Նորք-25'!D94+'Ձորակ-25'!D94+'Վարդենիս-25'!D94+K.xach!D94+'Vanazor HK'!D94</f>
        <v>0</v>
      </c>
      <c r="E94" s="107">
        <f>Հաղթանակ!E94+'Նորք-25'!E94+'Ձորակ-25'!E94+'Վարդենիս-25'!E94+K.xach!E94+'Vanazor HK'!E94</f>
        <v>0</v>
      </c>
      <c r="F94" s="107">
        <f>Հաղթանակ!F94+'Նորք-25'!F94+'Ձորակ-25'!F94+'Վարդենիս-25'!F94+K.xach!F94+'Vanazor HK'!F94</f>
        <v>0</v>
      </c>
      <c r="G94" s="107">
        <f>Հաղթանակ!G94+'Նորք-25'!G94+'Ձորակ-25'!G94+'Վարդենիս-25'!G94+K.xach!G94+'Vanazor HK'!G94</f>
        <v>0</v>
      </c>
      <c r="H94" s="107">
        <f>Հաղթանակ!H94+'Նորք-25'!H94+'Ձորակ-25'!H94+'Վարդենիս-25'!H94+K.xach!H94+'Vanazor HK'!H94</f>
        <v>0</v>
      </c>
      <c r="I94" s="107">
        <f>Հաղթանակ!I94+'Նորք-25'!I94+'Ձորակ-25'!I94+'Վարդենիս-25'!I94+K.xach!I94+'Vanazor HK'!I94</f>
        <v>0</v>
      </c>
      <c r="J94" s="107">
        <f>Հաղթանակ!J94+'Նորք-25'!J94+'Ձորակ-25'!J94+'Վարդենիս-25'!J94+K.xach!J94+'Vanazor HK'!J94</f>
        <v>0</v>
      </c>
      <c r="K94" s="107">
        <f>Հաղթանակ!K94+'Նորք-25'!K94+'Ձորակ-25'!K94+'Վարդենիս-25'!K94+K.xach!K94+'Vanazor HK'!K94</f>
        <v>0</v>
      </c>
      <c r="L94" s="107">
        <f>Հաղթանակ!L94+'Նորք-25'!L94+'Ձորակ-25'!L94+'Վարդենիս-25'!L94+K.xach!L94+'Vanazor HK'!L94</f>
        <v>0</v>
      </c>
      <c r="M94" s="107">
        <f>Հաղթանակ!M94+'Նորք-25'!M94+'Ձորակ-25'!M94+'Վարդենիս-25'!M94+K.xach!M94+'Vanazor HK'!M94</f>
        <v>0</v>
      </c>
      <c r="N94" s="107">
        <f>Հաղթանակ!N94+'Նորք-25'!N94+'Ձորակ-25'!N94+'Վարդենիս-25'!N94+K.xach!N94+'Vanazor HK'!N94</f>
        <v>0</v>
      </c>
      <c r="O94" s="107">
        <f>Հաղթանակ!O94+'Նորք-25'!O94+'Ձորակ-25'!O94+'Վարդենիս-25'!O94+K.xach!O94+'Vanazor HK'!O94</f>
        <v>0</v>
      </c>
      <c r="P94" s="107">
        <f>Հաղթանակ!P94+'Նորք-25'!P94+'Ձորակ-25'!P94+'Վարդենիս-25'!P94+K.xach!P94+'Vanazor HK'!P94</f>
        <v>0</v>
      </c>
      <c r="Q94" s="111">
        <f>Հաղթանակ!Q94+'Նորք-25'!Q94+'Ձորակ-25'!Q94+'Վարդենիս-25'!Q94+K.xach!Q94</f>
        <v>0</v>
      </c>
      <c r="R94" s="111">
        <f>Հաղթանակ!R94+'Նորք-25'!R94+'Ձորակ-25'!R94+'Վարդենիս-25'!R94+K.xach!R94</f>
        <v>0</v>
      </c>
      <c r="S94" s="111">
        <f>Հաղթանակ!S94+'Նորք-25'!S94+'Ձորակ-25'!S94+'Վարդենիս-25'!S94+K.xach!S94</f>
        <v>0</v>
      </c>
      <c r="T94" s="111">
        <f>Հաղթանակ!T94+'Նորք-25'!T94+'Ձորակ-25'!T94+'Վարդենիս-25'!T94+K.xach!T94</f>
        <v>0</v>
      </c>
      <c r="U94" s="111">
        <f>Հաղթանակ!U94+'Նորք-25'!U94+'Ձորակ-25'!U94+'Վարդենիս-25'!U94+K.xach!U94</f>
        <v>0</v>
      </c>
      <c r="V94" s="111">
        <f>Հաղթանակ!V94+'Նորք-25'!V94+'Ձորակ-25'!V94+'Վարդենիս-25'!V94+K.xach!V94</f>
        <v>0</v>
      </c>
      <c r="W94" s="111">
        <f>Հաղթանակ!W94+'Նորք-25'!W94+'Ձորակ-25'!W94+'Վարդենիս-25'!W94+K.xach!W94</f>
        <v>0</v>
      </c>
      <c r="X94" s="111">
        <f>Հաղթանակ!X94+'Նորք-25'!X94+'Ձորակ-25'!X94+'Վարդենիս-25'!X94+K.xach!X94</f>
        <v>0</v>
      </c>
      <c r="Y94" s="111">
        <f>Հաղթանակ!Y94+'Նորք-25'!Y94+'Ձորակ-25'!Y94+'Վարդենիս-25'!Y94+K.xach!Y94</f>
        <v>0</v>
      </c>
      <c r="Z94" s="111">
        <f>Հաղթանակ!Z94+'Նորք-25'!Z94+'Ձորակ-25'!Z94+'Վարդենիս-25'!Z94+K.xach!Z94</f>
        <v>0</v>
      </c>
      <c r="AA94" s="111">
        <f>Հաղթանակ!AA94+'Նորք-25'!AA94+'Ձորակ-25'!AA94+'Վարդենիս-25'!AA94+K.xach!AA94</f>
        <v>0</v>
      </c>
      <c r="AB94" s="111">
        <f>Հաղթանակ!AB94+'Նորք-25'!AB94+'Ձորակ-25'!AB94+'Վարդենիս-25'!AB94+K.xach!AB94</f>
        <v>0</v>
      </c>
      <c r="AC94" s="111">
        <f>Հաղթանակ!R94+'Նորք-25'!R94+'Ձորակ-25'!R94+'Վարդենիս-25'!R94+K.xach!R94</f>
        <v>0</v>
      </c>
      <c r="AD94" s="111">
        <f>Հաղթանակ!S94+'Նորք-25'!S94+'Ձորակ-25'!S94+'Վարդենիս-25'!S94+K.xach!S94</f>
        <v>0</v>
      </c>
      <c r="AE94" s="111">
        <f>Հաղթանակ!T94+'Նորք-25'!T94+'Ձորակ-25'!T94+'Վարդենիս-25'!T94+K.xach!T94</f>
        <v>0</v>
      </c>
      <c r="AF94" s="111">
        <f>Հաղթանակ!AF94+'Նորք-25'!AF94+'Ձորակ-25'!AF94+'Վարդենիս-25'!AF94+K.xach!AF94</f>
        <v>0</v>
      </c>
      <c r="AG94" s="111">
        <f>Հաղթանակ!AG94+'Նորք-25'!AG94+'Ձորակ-25'!AG94+'Վարդենիս-25'!AG94+K.xach!AG94</f>
        <v>0</v>
      </c>
      <c r="AH94" s="111">
        <f>Հաղթանակ!AH94+'Նորք-25'!AH94+'Ձորակ-25'!AH94+'Վարդենիս-25'!AH94+K.xach!AH94</f>
        <v>0</v>
      </c>
      <c r="AI94" s="111">
        <f>Հաղթանակ!AI94+'Նորք-25'!AI94+'Ձորակ-25'!AI94+'Վարդենիս-25'!AI94+K.xach!AI94</f>
        <v>0</v>
      </c>
      <c r="AJ94" s="111">
        <f>Հաղթանակ!AJ94+'Նորք-25'!AJ94+'Ձորակ-25'!AJ94+'Վարդենիս-25'!AJ94+K.xach!AJ94</f>
        <v>0</v>
      </c>
      <c r="AK94" s="111">
        <f>Հաղթանակ!AK94+'Նորք-25'!AK94+'Ձորակ-25'!AK94+'Վարդենիս-25'!AK94+K.xach!AK94</f>
        <v>0</v>
      </c>
      <c r="AL94" s="111">
        <f>Հաղթանակ!AL94+'Նորք-25'!AL94+'Ձորակ-25'!AL94+'Վարդենիս-25'!AL94+K.xach!AL94</f>
        <v>0</v>
      </c>
      <c r="AM94" s="111">
        <f>Հաղթանակ!AM94+'Նորք-25'!AM94+'Ձորակ-25'!AM94+'Վարդենիս-25'!AM94+K.xach!AM94</f>
        <v>0</v>
      </c>
      <c r="AN94" s="111">
        <f>Հաղթանակ!AN94+'Նորք-25'!AN94+'Ձորակ-25'!AN94+'Վարդենիս-25'!AN94+K.xach!AN94</f>
        <v>0</v>
      </c>
      <c r="AO94" s="111">
        <f>Հաղթանակ!AO94+'Նորք-25'!AO94+'Ձորակ-25'!AO94+'Վարդենիս-25'!AO94+K.xach!AO94</f>
        <v>0</v>
      </c>
      <c r="AP94" s="55">
        <f t="shared" si="3"/>
        <v>0</v>
      </c>
      <c r="AQ94" s="38">
        <f t="shared" si="4"/>
        <v>0</v>
      </c>
      <c r="AR94" s="38">
        <f t="shared" si="5"/>
        <v>0</v>
      </c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</row>
    <row r="95" spans="1:86" s="112" customFormat="1" ht="27" hidden="1" customHeight="1">
      <c r="A95" s="76">
        <v>4236</v>
      </c>
      <c r="B95" s="41" t="s">
        <v>132</v>
      </c>
      <c r="C95" s="70" t="s">
        <v>56</v>
      </c>
      <c r="D95" s="107">
        <f>Հաղթանակ!D95+'Նորք-25'!D95+'Ձորակ-25'!D95+'Վարդենիս-25'!D95+K.xach!D95+'Vanazor HK'!D95</f>
        <v>0</v>
      </c>
      <c r="E95" s="107">
        <f>Հաղթանակ!E95+'Նորք-25'!E95+'Ձորակ-25'!E95+'Վարդենիս-25'!E95+K.xach!E95+'Vanazor HK'!E95</f>
        <v>0</v>
      </c>
      <c r="F95" s="107">
        <f>Հաղթանակ!F95+'Նորք-25'!F95+'Ձորակ-25'!F95+'Վարդենիս-25'!F95+K.xach!F95+'Vanazor HK'!F95</f>
        <v>0</v>
      </c>
      <c r="G95" s="107">
        <f>Հաղթանակ!G95+'Նորք-25'!G95+'Ձորակ-25'!G95+'Վարդենիս-25'!G95+K.xach!G95+'Vanazor HK'!G95</f>
        <v>0</v>
      </c>
      <c r="H95" s="107">
        <f>Հաղթանակ!H95+'Նորք-25'!H95+'Ձորակ-25'!H95+'Վարդենիս-25'!H95+K.xach!H95+'Vanazor HK'!H95</f>
        <v>0</v>
      </c>
      <c r="I95" s="107">
        <f>Հաղթանակ!I95+'Նորք-25'!I95+'Ձորակ-25'!I95+'Վարդենիս-25'!I95+K.xach!I95+'Vanazor HK'!I95</f>
        <v>0</v>
      </c>
      <c r="J95" s="107">
        <f>Հաղթանակ!J95+'Նորք-25'!J95+'Ձորակ-25'!J95+'Վարդենիս-25'!J95+K.xach!J95+'Vanazor HK'!J95</f>
        <v>0</v>
      </c>
      <c r="K95" s="107">
        <f>Հաղթանակ!K95+'Նորք-25'!K95+'Ձորակ-25'!K95+'Վարդենիս-25'!K95+K.xach!K95+'Vanazor HK'!K95</f>
        <v>0</v>
      </c>
      <c r="L95" s="107">
        <f>Հաղթանակ!L95+'Նորք-25'!L95+'Ձորակ-25'!L95+'Վարդենիս-25'!L95+K.xach!L95+'Vanazor HK'!L95</f>
        <v>0</v>
      </c>
      <c r="M95" s="107">
        <f>Հաղթանակ!M95+'Նորք-25'!M95+'Ձորակ-25'!M95+'Վարդենիս-25'!M95+K.xach!M95+'Vanazor HK'!M95</f>
        <v>0</v>
      </c>
      <c r="N95" s="107">
        <f>Հաղթանակ!N95+'Նորք-25'!N95+'Ձորակ-25'!N95+'Վարդենիս-25'!N95+K.xach!N95+'Vanazor HK'!N95</f>
        <v>0</v>
      </c>
      <c r="O95" s="107">
        <f>Հաղթանակ!O95+'Նորք-25'!O95+'Ձորակ-25'!O95+'Վարդենիս-25'!O95+K.xach!O95+'Vanazor HK'!O95</f>
        <v>0</v>
      </c>
      <c r="P95" s="107">
        <f>Հաղթանակ!P95+'Նորք-25'!P95+'Ձորակ-25'!P95+'Վարդենիս-25'!P95+K.xach!P95+'Vanazor HK'!P95</f>
        <v>0</v>
      </c>
      <c r="Q95" s="111">
        <f>Հաղթանակ!Q95+'Նորք-25'!Q95+'Ձորակ-25'!Q95+'Վարդենիս-25'!Q95+K.xach!Q95</f>
        <v>0</v>
      </c>
      <c r="R95" s="111">
        <f>Հաղթանակ!R95+'Նորք-25'!R95+'Ձորակ-25'!R95+'Վարդենիս-25'!R95+K.xach!R95</f>
        <v>0</v>
      </c>
      <c r="S95" s="111">
        <f>Հաղթանակ!S95+'Նորք-25'!S95+'Ձորակ-25'!S95+'Վարդենիս-25'!S95+K.xach!S95</f>
        <v>0</v>
      </c>
      <c r="T95" s="111">
        <f>Հաղթանակ!T95+'Նորք-25'!T95+'Ձորակ-25'!T95+'Վարդենիս-25'!T95+K.xach!T95</f>
        <v>0</v>
      </c>
      <c r="U95" s="111">
        <f>Հաղթանակ!U95+'Նորք-25'!U95+'Ձորակ-25'!U95+'Վարդենիս-25'!U95+K.xach!U95</f>
        <v>0</v>
      </c>
      <c r="V95" s="111">
        <f>Հաղթանակ!V95+'Նորք-25'!V95+'Ձորակ-25'!V95+'Վարդենիս-25'!V95+K.xach!V95</f>
        <v>0</v>
      </c>
      <c r="W95" s="111">
        <f>Հաղթանակ!W95+'Նորք-25'!W95+'Ձորակ-25'!W95+'Վարդենիս-25'!W95+K.xach!W95</f>
        <v>0</v>
      </c>
      <c r="X95" s="111">
        <f>Հաղթանակ!X95+'Նորք-25'!X95+'Ձորակ-25'!X95+'Վարդենիս-25'!X95+K.xach!X95</f>
        <v>0</v>
      </c>
      <c r="Y95" s="111">
        <f>Հաղթանակ!Y95+'Նորք-25'!Y95+'Ձորակ-25'!Y95+'Վարդենիս-25'!Y95+K.xach!Y95</f>
        <v>0</v>
      </c>
      <c r="Z95" s="111">
        <f>Հաղթանակ!Z95+'Նորք-25'!Z95+'Ձորակ-25'!Z95+'Վարդենիս-25'!Z95+K.xach!Z95</f>
        <v>0</v>
      </c>
      <c r="AA95" s="111">
        <f>Հաղթանակ!AA95+'Նորք-25'!AA95+'Ձորակ-25'!AA95+'Վարդենիս-25'!AA95+K.xach!AA95</f>
        <v>0</v>
      </c>
      <c r="AB95" s="111">
        <f>Հաղթանակ!AB95+'Նորք-25'!AB95+'Ձորակ-25'!AB95+'Վարդենիս-25'!AB95+K.xach!AB95</f>
        <v>0</v>
      </c>
      <c r="AC95" s="111">
        <f>Հաղթանակ!R95+'Նորք-25'!R95+'Ձորակ-25'!R95+'Վարդենիս-25'!R95+K.xach!R95</f>
        <v>0</v>
      </c>
      <c r="AD95" s="111">
        <f>Հաղթանակ!S95+'Նորք-25'!S95+'Ձորակ-25'!S95+'Վարդենիս-25'!S95+K.xach!S95</f>
        <v>0</v>
      </c>
      <c r="AE95" s="111">
        <f>Հաղթանակ!T95+'Նորք-25'!T95+'Ձորակ-25'!T95+'Վարդենիս-25'!T95+K.xach!T95</f>
        <v>0</v>
      </c>
      <c r="AF95" s="111">
        <f>Հաղթանակ!AF95+'Նորք-25'!AF95+'Ձորակ-25'!AF95+'Վարդենիս-25'!AF95+K.xach!AF95</f>
        <v>0</v>
      </c>
      <c r="AG95" s="111">
        <f>Հաղթանակ!AG95+'Նորք-25'!AG95+'Ձորակ-25'!AG95+'Վարդենիս-25'!AG95+K.xach!AG95</f>
        <v>0</v>
      </c>
      <c r="AH95" s="111">
        <f>Հաղթանակ!AH95+'Նորք-25'!AH95+'Ձորակ-25'!AH95+'Վարդենիս-25'!AH95+K.xach!AH95</f>
        <v>0</v>
      </c>
      <c r="AI95" s="111">
        <f>Հաղթանակ!AI95+'Նորք-25'!AI95+'Ձորակ-25'!AI95+'Վարդենիս-25'!AI95+K.xach!AI95</f>
        <v>0</v>
      </c>
      <c r="AJ95" s="111">
        <f>Հաղթանակ!AJ95+'Նորք-25'!AJ95+'Ձորակ-25'!AJ95+'Վարդենիս-25'!AJ95+K.xach!AJ95</f>
        <v>0</v>
      </c>
      <c r="AK95" s="111">
        <f>Հաղթանակ!AK95+'Նորք-25'!AK95+'Ձորակ-25'!AK95+'Վարդենիս-25'!AK95+K.xach!AK95</f>
        <v>0</v>
      </c>
      <c r="AL95" s="111">
        <f>Հաղթանակ!AL95+'Նորք-25'!AL95+'Ձորակ-25'!AL95+'Վարդենիս-25'!AL95+K.xach!AL95</f>
        <v>0</v>
      </c>
      <c r="AM95" s="111">
        <f>Հաղթանակ!AM95+'Նորք-25'!AM95+'Ձորակ-25'!AM95+'Վարդենիս-25'!AM95+K.xach!AM95</f>
        <v>0</v>
      </c>
      <c r="AN95" s="111">
        <f>Հաղթանակ!AN95+'Նորք-25'!AN95+'Ձորակ-25'!AN95+'Վարդենիս-25'!AN95+K.xach!AN95</f>
        <v>0</v>
      </c>
      <c r="AO95" s="111">
        <f>Հաղթանակ!AO95+'Նորք-25'!AO95+'Ձորակ-25'!AO95+'Վարդենիս-25'!AO95+K.xach!AO95</f>
        <v>0</v>
      </c>
      <c r="AP95" s="55">
        <f t="shared" si="3"/>
        <v>0</v>
      </c>
      <c r="AQ95" s="38">
        <f t="shared" si="4"/>
        <v>0</v>
      </c>
      <c r="AR95" s="38">
        <f t="shared" si="5"/>
        <v>0</v>
      </c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</row>
    <row r="96" spans="1:86" s="112" customFormat="1" ht="19.5" hidden="1" customHeight="1">
      <c r="A96" s="76">
        <v>4237</v>
      </c>
      <c r="B96" s="41" t="s">
        <v>133</v>
      </c>
      <c r="C96" s="70" t="s">
        <v>56</v>
      </c>
      <c r="D96" s="107">
        <f>Հաղթանակ!D96+'Նորք-25'!D96+'Ձորակ-25'!D96+'Վարդենիս-25'!D96+K.xach!D96+'Vanazor HK'!D96</f>
        <v>0</v>
      </c>
      <c r="E96" s="107">
        <f>Հաղթանակ!E96+'Նորք-25'!E96+'Ձորակ-25'!E96+'Վարդենիս-25'!E96+K.xach!E96+'Vanazor HK'!E96</f>
        <v>0</v>
      </c>
      <c r="F96" s="107">
        <f>Հաղթանակ!F96+'Նորք-25'!F96+'Ձորակ-25'!F96+'Վարդենիս-25'!F96+K.xach!F96+'Vanazor HK'!F96</f>
        <v>0</v>
      </c>
      <c r="G96" s="107">
        <f>Հաղթանակ!G96+'Նորք-25'!G96+'Ձորակ-25'!G96+'Վարդենիս-25'!G96+K.xach!G96+'Vanazor HK'!G96</f>
        <v>0</v>
      </c>
      <c r="H96" s="107">
        <f>Հաղթանակ!H96+'Նորք-25'!H96+'Ձորակ-25'!H96+'Վարդենիս-25'!H96+K.xach!H96+'Vanazor HK'!H96</f>
        <v>0</v>
      </c>
      <c r="I96" s="107">
        <f>Հաղթանակ!I96+'Նորք-25'!I96+'Ձորակ-25'!I96+'Վարդենիս-25'!I96+K.xach!I96+'Vanazor HK'!I96</f>
        <v>0</v>
      </c>
      <c r="J96" s="107">
        <f>Հաղթանակ!J96+'Նորք-25'!J96+'Ձորակ-25'!J96+'Վարդենիս-25'!J96+K.xach!J96+'Vanazor HK'!J96</f>
        <v>0</v>
      </c>
      <c r="K96" s="107">
        <f>Հաղթանակ!K96+'Նորք-25'!K96+'Ձորակ-25'!K96+'Վարդենիս-25'!K96+K.xach!K96+'Vanazor HK'!K96</f>
        <v>0</v>
      </c>
      <c r="L96" s="107">
        <f>Հաղթանակ!L96+'Նորք-25'!L96+'Ձորակ-25'!L96+'Վարդենիս-25'!L96+K.xach!L96+'Vanazor HK'!L96</f>
        <v>0</v>
      </c>
      <c r="M96" s="107">
        <f>Հաղթանակ!M96+'Նորք-25'!M96+'Ձորակ-25'!M96+'Վարդենիս-25'!M96+K.xach!M96+'Vanazor HK'!M96</f>
        <v>0</v>
      </c>
      <c r="N96" s="107">
        <f>Հաղթանակ!N96+'Նորք-25'!N96+'Ձորակ-25'!N96+'Վարդենիս-25'!N96+K.xach!N96+'Vanazor HK'!N96</f>
        <v>0</v>
      </c>
      <c r="O96" s="107">
        <f>Հաղթանակ!O96+'Նորք-25'!O96+'Ձորակ-25'!O96+'Վարդենիս-25'!O96+K.xach!O96+'Vanazor HK'!O96</f>
        <v>0</v>
      </c>
      <c r="P96" s="107">
        <f>Հաղթանակ!P96+'Նորք-25'!P96+'Ձորակ-25'!P96+'Վարդենիս-25'!P96+K.xach!P96+'Vanazor HK'!P96</f>
        <v>0</v>
      </c>
      <c r="Q96" s="111">
        <f>Հաղթանակ!Q96+'Նորք-25'!Q96+'Ձորակ-25'!Q96+'Վարդենիս-25'!Q96+K.xach!Q96</f>
        <v>0</v>
      </c>
      <c r="R96" s="111">
        <f>Հաղթանակ!R96+'Նորք-25'!R96+'Ձորակ-25'!R96+'Վարդենիս-25'!R96+K.xach!R96</f>
        <v>0</v>
      </c>
      <c r="S96" s="111">
        <f>Հաղթանակ!S96+'Նորք-25'!S96+'Ձորակ-25'!S96+'Վարդենիս-25'!S96+K.xach!S96</f>
        <v>0</v>
      </c>
      <c r="T96" s="111">
        <f>Հաղթանակ!T96+'Նորք-25'!T96+'Ձորակ-25'!T96+'Վարդենիս-25'!T96+K.xach!T96</f>
        <v>0</v>
      </c>
      <c r="U96" s="111">
        <f>Հաղթանակ!U96+'Նորք-25'!U96+'Ձորակ-25'!U96+'Վարդենիս-25'!U96+K.xach!U96</f>
        <v>0</v>
      </c>
      <c r="V96" s="111">
        <f>Հաղթանակ!V96+'Նորք-25'!V96+'Ձորակ-25'!V96+'Վարդենիս-25'!V96+K.xach!V96</f>
        <v>0</v>
      </c>
      <c r="W96" s="111">
        <f>Հաղթանակ!W96+'Նորք-25'!W96+'Ձորակ-25'!W96+'Վարդենիս-25'!W96+K.xach!W96</f>
        <v>0</v>
      </c>
      <c r="X96" s="111">
        <f>Հաղթանակ!X96+'Նորք-25'!X96+'Ձորակ-25'!X96+'Վարդենիս-25'!X96+K.xach!X96</f>
        <v>0</v>
      </c>
      <c r="Y96" s="111">
        <f>Հաղթանակ!Y96+'Նորք-25'!Y96+'Ձորակ-25'!Y96+'Վարդենիս-25'!Y96+K.xach!Y96</f>
        <v>0</v>
      </c>
      <c r="Z96" s="111">
        <f>Հաղթանակ!Z96+'Նորք-25'!Z96+'Ձորակ-25'!Z96+'Վարդենիս-25'!Z96+K.xach!Z96</f>
        <v>0</v>
      </c>
      <c r="AA96" s="111">
        <f>Հաղթանակ!AA96+'Նորք-25'!AA96+'Ձորակ-25'!AA96+'Վարդենիս-25'!AA96+K.xach!AA96</f>
        <v>0</v>
      </c>
      <c r="AB96" s="111">
        <f>Հաղթանակ!AB96+'Նորք-25'!AB96+'Ձորակ-25'!AB96+'Վարդենիս-25'!AB96+K.xach!AB96</f>
        <v>0</v>
      </c>
      <c r="AC96" s="111">
        <f>Հաղթանակ!R96+'Նորք-25'!R96+'Ձորակ-25'!R96+'Վարդենիս-25'!R96+K.xach!R96</f>
        <v>0</v>
      </c>
      <c r="AD96" s="111">
        <f>Հաղթանակ!S96+'Նորք-25'!S96+'Ձորակ-25'!S96+'Վարդենիս-25'!S96+K.xach!S96</f>
        <v>0</v>
      </c>
      <c r="AE96" s="111">
        <f>Հաղթանակ!T96+'Նորք-25'!T96+'Ձորակ-25'!T96+'Վարդենիս-25'!T96+K.xach!T96</f>
        <v>0</v>
      </c>
      <c r="AF96" s="111">
        <f>Հաղթանակ!AF96+'Նորք-25'!AF96+'Ձորակ-25'!AF96+'Վարդենիս-25'!AF96+K.xach!AF96</f>
        <v>0</v>
      </c>
      <c r="AG96" s="111">
        <f>Հաղթանակ!AG96+'Նորք-25'!AG96+'Ձորակ-25'!AG96+'Վարդենիս-25'!AG96+K.xach!AG96</f>
        <v>0</v>
      </c>
      <c r="AH96" s="111">
        <f>Հաղթանակ!AH96+'Նորք-25'!AH96+'Ձորակ-25'!AH96+'Վարդենիս-25'!AH96+K.xach!AH96</f>
        <v>0</v>
      </c>
      <c r="AI96" s="111">
        <f>Հաղթանակ!AI96+'Նորք-25'!AI96+'Ձորակ-25'!AI96+'Վարդենիս-25'!AI96+K.xach!AI96</f>
        <v>0</v>
      </c>
      <c r="AJ96" s="111">
        <f>Հաղթանակ!AJ96+'Նորք-25'!AJ96+'Ձորակ-25'!AJ96+'Վարդենիս-25'!AJ96+K.xach!AJ96</f>
        <v>0</v>
      </c>
      <c r="AK96" s="111">
        <f>Հաղթանակ!AK96+'Նորք-25'!AK96+'Ձորակ-25'!AK96+'Վարդենիս-25'!AK96+K.xach!AK96</f>
        <v>0</v>
      </c>
      <c r="AL96" s="111">
        <f>Հաղթանակ!AL96+'Նորք-25'!AL96+'Ձորակ-25'!AL96+'Վարդենիս-25'!AL96+K.xach!AL96</f>
        <v>0</v>
      </c>
      <c r="AM96" s="111">
        <f>Հաղթանակ!AM96+'Նորք-25'!AM96+'Ձորակ-25'!AM96+'Վարդենիս-25'!AM96+K.xach!AM96</f>
        <v>0</v>
      </c>
      <c r="AN96" s="111">
        <f>Հաղթանակ!AN96+'Նորք-25'!AN96+'Ձորակ-25'!AN96+'Վարդենիս-25'!AN96+K.xach!AN96</f>
        <v>0</v>
      </c>
      <c r="AO96" s="111">
        <f>Հաղթանակ!AO96+'Նորք-25'!AO96+'Ձորակ-25'!AO96+'Վարդենիս-25'!AO96+K.xach!AO96</f>
        <v>0</v>
      </c>
      <c r="AP96" s="55">
        <f t="shared" si="3"/>
        <v>0</v>
      </c>
      <c r="AQ96" s="38">
        <f t="shared" si="4"/>
        <v>0</v>
      </c>
      <c r="AR96" s="38">
        <f t="shared" si="5"/>
        <v>0</v>
      </c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</row>
    <row r="97" spans="1:86" s="112" customFormat="1" ht="24" hidden="1" customHeight="1">
      <c r="A97" s="76">
        <v>4239</v>
      </c>
      <c r="B97" s="41" t="s">
        <v>134</v>
      </c>
      <c r="C97" s="70" t="s">
        <v>56</v>
      </c>
      <c r="D97" s="107">
        <f>Հաղթանակ!D97+'Նորք-25'!D97+'Ձորակ-25'!D97+'Վարդենիս-25'!D97+K.xach!D97+'Vanazor HK'!D97</f>
        <v>129.6</v>
      </c>
      <c r="E97" s="107">
        <f>Հաղթանակ!E97+'Նորք-25'!E97+'Ձորակ-25'!E97+'Վարդենիս-25'!E97+K.xach!E97+'Vanazor HK'!E97</f>
        <v>0</v>
      </c>
      <c r="F97" s="107">
        <f>Հաղթանակ!F97+'Նորք-25'!F97+'Ձորակ-25'!F97+'Վարդենիս-25'!F97+K.xach!F97+'Vanazor HK'!F97</f>
        <v>75.599999999999994</v>
      </c>
      <c r="G97" s="107">
        <f>Հաղթանակ!G97+'Նորք-25'!G97+'Ձորակ-25'!G97+'Վարդենիս-25'!G97+K.xach!G97+'Vanazor HK'!G97</f>
        <v>0</v>
      </c>
      <c r="H97" s="107">
        <f>Հաղթանակ!H97+'Նորք-25'!H97+'Ձորակ-25'!H97+'Վարդենիս-25'!H97+K.xach!H97+'Vanazor HK'!H97</f>
        <v>0</v>
      </c>
      <c r="I97" s="107">
        <f>Հաղթանակ!I97+'Նորք-25'!I97+'Ձորակ-25'!I97+'Վարդենիս-25'!I97+K.xach!I97+'Vanazor HK'!I97</f>
        <v>0</v>
      </c>
      <c r="J97" s="107">
        <f>Հաղթանակ!J97+'Նորք-25'!J97+'Ձորակ-25'!J97+'Վարդենիս-25'!J97+K.xach!J97+'Vanazor HK'!J97</f>
        <v>0</v>
      </c>
      <c r="K97" s="107">
        <f>Հաղթանակ!K97+'Նորք-25'!K97+'Ձորակ-25'!K97+'Վարդենիս-25'!K97+K.xach!K97+'Vanazor HK'!K97</f>
        <v>0</v>
      </c>
      <c r="L97" s="107">
        <f>Հաղթանակ!L97+'Նորք-25'!L97+'Ձորակ-25'!L97+'Վարդենիս-25'!L97+K.xach!L97+'Vanazor HK'!L97</f>
        <v>0</v>
      </c>
      <c r="M97" s="107">
        <f>Հաղթանակ!M97+'Նորք-25'!M97+'Ձորակ-25'!M97+'Վարդենիս-25'!M97+K.xach!M97+'Vanazor HK'!M97</f>
        <v>0</v>
      </c>
      <c r="N97" s="107">
        <f>Հաղթանակ!N97+'Նորք-25'!N97+'Ձորակ-25'!N97+'Վարդենիս-25'!N97+K.xach!N97+'Vanazor HK'!N97</f>
        <v>0</v>
      </c>
      <c r="O97" s="107">
        <f>Հաղթանակ!O97+'Նորք-25'!O97+'Ձորակ-25'!O97+'Վարդենիս-25'!O97+K.xach!O97+'Vanazor HK'!O97</f>
        <v>0</v>
      </c>
      <c r="P97" s="107">
        <f>Հաղթանակ!P97+'Նորք-25'!P97+'Ձորակ-25'!P97+'Վարդենիս-25'!P97+K.xach!P97+'Vanazor HK'!P97</f>
        <v>0</v>
      </c>
      <c r="Q97" s="111">
        <f>Հաղթանակ!Q97+'Նորք-25'!Q97+'Ձորակ-25'!Q97+'Վարդենիս-25'!Q97+K.xach!Q97</f>
        <v>0</v>
      </c>
      <c r="R97" s="111">
        <f>Հաղթանակ!R97+'Նորք-25'!R97+'Ձորակ-25'!R97+'Վարդենիս-25'!R97+K.xach!R97</f>
        <v>0</v>
      </c>
      <c r="S97" s="111">
        <f>Հաղթանակ!S97+'Նորք-25'!S97+'Ձորակ-25'!S97+'Վարդենիս-25'!S97+K.xach!S97</f>
        <v>0</v>
      </c>
      <c r="T97" s="111">
        <f>Հաղթանակ!T97+'Նորք-25'!T97+'Ձորակ-25'!T97+'Վարդենիս-25'!T97+K.xach!T97</f>
        <v>0</v>
      </c>
      <c r="U97" s="111">
        <f>Հաղթանակ!U97+'Նորք-25'!U97+'Ձորակ-25'!U97+'Վարդենիս-25'!U97+K.xach!U97</f>
        <v>0</v>
      </c>
      <c r="V97" s="111">
        <f>Հաղթանակ!V97+'Նորք-25'!V97+'Ձորակ-25'!V97+'Վարդենիս-25'!V97+K.xach!V97</f>
        <v>0</v>
      </c>
      <c r="W97" s="111">
        <f>Հաղթանակ!W97+'Նորք-25'!W97+'Ձորակ-25'!W97+'Վարդենիս-25'!W97+K.xach!W97</f>
        <v>0</v>
      </c>
      <c r="X97" s="111">
        <f>Հաղթանակ!X97+'Նորք-25'!X97+'Ձորակ-25'!X97+'Վարդենիս-25'!X97+K.xach!X97</f>
        <v>0</v>
      </c>
      <c r="Y97" s="111">
        <f>Հաղթանակ!Y97+'Նորք-25'!Y97+'Ձորակ-25'!Y97+'Վարդենիս-25'!Y97+K.xach!Y97</f>
        <v>0</v>
      </c>
      <c r="Z97" s="111">
        <f>Հաղթանակ!Z97+'Նորք-25'!Z97+'Ձորակ-25'!Z97+'Վարդենիս-25'!Z97+K.xach!Z97</f>
        <v>0</v>
      </c>
      <c r="AA97" s="111">
        <f>Հաղթանակ!AA97+'Նորք-25'!AA97+'Ձորակ-25'!AA97+'Վարդենիս-25'!AA97+K.xach!AA97</f>
        <v>0</v>
      </c>
      <c r="AB97" s="111">
        <f>Հաղթանակ!AB97+'Նորք-25'!AB97+'Ձորակ-25'!AB97+'Վարդենիս-25'!AB97+K.xach!AB97</f>
        <v>0</v>
      </c>
      <c r="AC97" s="111">
        <f>Հաղթանակ!R97+'Նորք-25'!R97+'Ձորակ-25'!R97+'Վարդենիս-25'!R97+K.xach!R97</f>
        <v>0</v>
      </c>
      <c r="AD97" s="111">
        <f>Հաղթանակ!S97+'Նորք-25'!S97+'Ձորակ-25'!S97+'Վարդենիս-25'!S97+K.xach!S97</f>
        <v>0</v>
      </c>
      <c r="AE97" s="111">
        <f>Հաղթանակ!T97+'Նորք-25'!T97+'Ձորակ-25'!T97+'Վարդենիս-25'!T97+K.xach!T97</f>
        <v>0</v>
      </c>
      <c r="AF97" s="111">
        <f>Հաղթանակ!AF97+'Նորք-25'!AF97+'Ձորակ-25'!AF97+'Վարդենիս-25'!AF97+K.xach!AF97</f>
        <v>0</v>
      </c>
      <c r="AG97" s="111">
        <f>Հաղթանակ!AG97+'Նորք-25'!AG97+'Ձորակ-25'!AG97+'Վարդենիս-25'!AG97+K.xach!AG97</f>
        <v>0</v>
      </c>
      <c r="AH97" s="111">
        <f>Հաղթանակ!AH97+'Նորք-25'!AH97+'Ձորակ-25'!AH97+'Վարդենիս-25'!AH97+K.xach!AH97</f>
        <v>0</v>
      </c>
      <c r="AI97" s="111">
        <f>Հաղթանակ!AI97+'Նորք-25'!AI97+'Ձորակ-25'!AI97+'Վարդենիս-25'!AI97+K.xach!AI97</f>
        <v>0</v>
      </c>
      <c r="AJ97" s="111">
        <f>Հաղթանակ!AJ97+'Նորք-25'!AJ97+'Ձորակ-25'!AJ97+'Վարդենիս-25'!AJ97+K.xach!AJ97</f>
        <v>0</v>
      </c>
      <c r="AK97" s="111">
        <f>Հաղթանակ!AK97+'Նորք-25'!AK97+'Ձորակ-25'!AK97+'Վարդենիս-25'!AK97+K.xach!AK97</f>
        <v>0</v>
      </c>
      <c r="AL97" s="111">
        <f>Հաղթանակ!AL97+'Նորք-25'!AL97+'Ձորակ-25'!AL97+'Վարդենիս-25'!AL97+K.xach!AL97</f>
        <v>0</v>
      </c>
      <c r="AM97" s="111">
        <f>Հաղթանակ!AM97+'Նորք-25'!AM97+'Ձորակ-25'!AM97+'Վարդենիս-25'!AM97+K.xach!AM97</f>
        <v>0</v>
      </c>
      <c r="AN97" s="111">
        <f>Հաղթանակ!AN97+'Նորք-25'!AN97+'Ձորակ-25'!AN97+'Վարդենիս-25'!AN97+K.xach!AN97</f>
        <v>0</v>
      </c>
      <c r="AO97" s="111">
        <f>Հաղթանակ!AO97+'Նորք-25'!AO97+'Ձորակ-25'!AO97+'Վարդենիս-25'!AO97+K.xach!AO97</f>
        <v>0</v>
      </c>
      <c r="AP97" s="55">
        <f t="shared" si="3"/>
        <v>0</v>
      </c>
      <c r="AQ97" s="38">
        <f t="shared" si="4"/>
        <v>-75.599999999999994</v>
      </c>
      <c r="AR97" s="38">
        <f t="shared" si="5"/>
        <v>-75.599999999999994</v>
      </c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</row>
    <row r="98" spans="1:86" s="112" customFormat="1" ht="27" customHeight="1">
      <c r="A98" s="76">
        <v>0</v>
      </c>
      <c r="B98" s="41" t="s">
        <v>135</v>
      </c>
      <c r="C98" s="70" t="s">
        <v>56</v>
      </c>
      <c r="D98" s="107">
        <f>Հաղթանակ!D98+'Նորք-25'!D98+'Ձորակ-25'!D98+'Վարդենիս-25'!D98+K.xach!D98+'Vanazor HK'!D98</f>
        <v>18784.07</v>
      </c>
      <c r="E98" s="107">
        <f>Հաղթանակ!E98+'Նորք-25'!E98+'Ձորակ-25'!E98+'Վարդենիս-25'!E98+K.xach!E98+'Vanazor HK'!E98</f>
        <v>699.9</v>
      </c>
      <c r="F98" s="107">
        <f>Հաղթանակ!F98+'Նորք-25'!F98+'Ձորակ-25'!F98+'Վարդենիս-25'!F98+K.xach!F98+'Vanazor HK'!F98</f>
        <v>20900.5</v>
      </c>
      <c r="G98" s="107">
        <f>Հաղթանակ!G98+'Նորք-25'!G98+'Ձորակ-25'!G98+'Վարդենիս-25'!G98+K.xach!G98+'Vanazor HK'!G98</f>
        <v>47.2</v>
      </c>
      <c r="H98" s="107">
        <f>Հաղթանակ!H98+'Նորք-25'!H98+'Ձորակ-25'!H98+'Վարդենիս-25'!H98+K.xach!H98+'Vanazor HK'!H98</f>
        <v>20998.126215556604</v>
      </c>
      <c r="I98" s="107">
        <f>Հաղթանակ!I98+'Նորք-25'!I98+'Ձորակ-25'!I98+'Վարդենիս-25'!I98+K.xach!I98+'Vanazor HK'!I98</f>
        <v>0</v>
      </c>
      <c r="J98" s="107">
        <f>Հաղթանակ!J98+'Նորք-25'!J98+'Ձորակ-25'!J98+'Վարդենիս-25'!J98+K.xach!J98+'Vanazor HK'!J98</f>
        <v>0</v>
      </c>
      <c r="K98" s="107">
        <f>Հաղթանակ!K98+'Նորք-25'!K98+'Ձորակ-25'!K98+'Վարդենիս-25'!K98+K.xach!K98+'Vanazor HK'!K98</f>
        <v>0</v>
      </c>
      <c r="L98" s="107">
        <f>Հաղթանակ!L98+'Նորք-25'!L98+'Ձորակ-25'!L98+'Վարդենիս-25'!L98+K.xach!L98+'Vanazor HK'!L98</f>
        <v>0</v>
      </c>
      <c r="M98" s="107">
        <f>Հաղթանակ!M98+'Նորք-25'!M98+'Ձորակ-25'!M98+'Վարդենիս-25'!M98+K.xach!M98+'Vanazor HK'!M98</f>
        <v>0</v>
      </c>
      <c r="N98" s="107">
        <f>Հաղթանակ!N98+'Նորք-25'!N98+'Ձորակ-25'!N98+'Վարդենիս-25'!N98+K.xach!N98+'Vanazor HK'!N98</f>
        <v>11333.979275862066</v>
      </c>
      <c r="O98" s="107">
        <f>Հաղթանակ!O98+'Նորք-25'!O98+'Ձորակ-25'!O98+'Վարդենիս-25'!O98+K.xach!O98+'Vanazor HK'!O98</f>
        <v>11333.979275862066</v>
      </c>
      <c r="P98" s="107">
        <f>Հաղթանակ!P98+'Նորք-25'!P98+'Ձորակ-25'!P98+'Վարդենիս-25'!P98+K.xach!P98+'Vanazor HK'!P98</f>
        <v>22667.958551724132</v>
      </c>
      <c r="Q98" s="111">
        <f>Հաղթանակ!Q98+'Նորք-25'!Q98+'Ձորակ-25'!Q98+'Վարդենիս-25'!Q98+K.xach!Q98</f>
        <v>0</v>
      </c>
      <c r="R98" s="111">
        <f>Հաղթանակ!R98+'Նորք-25'!R98+'Ձորակ-25'!R98+'Վարդենիս-25'!R98+K.xach!R98</f>
        <v>11333.979275862066</v>
      </c>
      <c r="S98" s="111">
        <f>Հաղթանակ!S98+'Նորք-25'!S98+'Ձորակ-25'!S98+'Վարդենիս-25'!S98+K.xach!S98</f>
        <v>11333.979275862066</v>
      </c>
      <c r="T98" s="111">
        <f>Հաղթանակ!T98+'Նորք-25'!T98+'Ձորակ-25'!T98+'Վարդենիս-25'!T98+K.xach!T98</f>
        <v>22667.958551724132</v>
      </c>
      <c r="U98" s="111">
        <f>Հաղթանակ!U98+'Նորք-25'!U98+'Ձորակ-25'!U98+'Վարդենիս-25'!U98+K.xach!U98</f>
        <v>0</v>
      </c>
      <c r="V98" s="111">
        <f>Հաղթանակ!V98+'Նորք-25'!V98+'Ձորակ-25'!V98+'Վարդենիս-25'!V98+K.xach!V98</f>
        <v>11333.979275862066</v>
      </c>
      <c r="W98" s="111">
        <f>Հաղթանակ!W98+'Նորք-25'!W98+'Ձորակ-25'!W98+'Վարդենիս-25'!W98+K.xach!W98</f>
        <v>11333.979275862066</v>
      </c>
      <c r="X98" s="111">
        <f>Հաղթանակ!X98+'Նորք-25'!X98+'Ձորակ-25'!X98+'Վարդենիս-25'!X98+K.xach!X98</f>
        <v>22667.958551724132</v>
      </c>
      <c r="Y98" s="111">
        <f>Հաղթանակ!Y98+'Նորք-25'!Y98+'Ձորակ-25'!Y98+'Վարդենիս-25'!Y98+K.xach!Y98</f>
        <v>0</v>
      </c>
      <c r="Z98" s="111">
        <f>Հաղթանակ!Z98+'Նորք-25'!Z98+'Ձորակ-25'!Z98+'Վարդենիս-25'!Z98+K.xach!Z98</f>
        <v>11333.979275862066</v>
      </c>
      <c r="AA98" s="111">
        <f>Հաղթանակ!AA98+'Նորք-25'!AA98+'Ձորակ-25'!AA98+'Վարդենիս-25'!AA98+K.xach!AA98</f>
        <v>11333.979275862066</v>
      </c>
      <c r="AB98" s="111">
        <f>Հաղթանակ!AB98+'Նորք-25'!AB98+'Ձորակ-25'!AB98+'Վարդենիս-25'!AB98+K.xach!AB98</f>
        <v>22667.958551724132</v>
      </c>
      <c r="AC98" s="111">
        <f>Հաղթանակ!R98+'Նորք-25'!R98+'Ձորակ-25'!R98+'Վարդենիս-25'!R98+K.xach!R98</f>
        <v>11333.979275862066</v>
      </c>
      <c r="AD98" s="111">
        <f>Հաղթանակ!S98+'Նորք-25'!S98+'Ձորակ-25'!S98+'Վարդենիս-25'!S98+K.xach!S98</f>
        <v>11333.979275862066</v>
      </c>
      <c r="AE98" s="111">
        <f>Հաղթանակ!T98+'Նորք-25'!T98+'Ձորակ-25'!T98+'Վարդենիս-25'!T98+K.xach!T98</f>
        <v>22667.958551724132</v>
      </c>
      <c r="AF98" s="111">
        <f>Հաղթանակ!AF98+'Նորք-25'!AF98+'Ձորակ-25'!AF98+'Վարդենիս-25'!AF98+K.xach!AF98</f>
        <v>5666.989637931033</v>
      </c>
      <c r="AG98" s="111">
        <f>Հաղթանակ!AG98+'Նորք-25'!AG98+'Ձորակ-25'!AG98+'Վարդենիս-25'!AG98+K.xach!AG98</f>
        <v>5666.989637931033</v>
      </c>
      <c r="AH98" s="111">
        <f>Հաղթանակ!AH98+'Նորք-25'!AH98+'Ձորակ-25'!AH98+'Վարդենիս-25'!AH98+K.xach!AH98</f>
        <v>11333.979275862066</v>
      </c>
      <c r="AI98" s="111">
        <f>Հաղթանակ!AI98+'Նորք-25'!AI98+'Ձորակ-25'!AI98+'Վարդենիս-25'!AI98+K.xach!AI98</f>
        <v>5666.989637931033</v>
      </c>
      <c r="AJ98" s="111">
        <f>Հաղթանակ!AJ98+'Նորք-25'!AJ98+'Ձորակ-25'!AJ98+'Վարդենիս-25'!AJ98+K.xach!AJ98</f>
        <v>17000.968913793098</v>
      </c>
      <c r="AK98" s="111">
        <f>Հաղթանակ!AK98+'Նորք-25'!AK98+'Ձորակ-25'!AK98+'Վարդենիս-25'!AK98+K.xach!AK98</f>
        <v>5666.9896379310321</v>
      </c>
      <c r="AL98" s="111">
        <f>Հաղթանակ!AL98+'Նորք-25'!AL98+'Ձորակ-25'!AL98+'Վարդենիս-25'!AL98+K.xach!AL98</f>
        <v>0</v>
      </c>
      <c r="AM98" s="111">
        <f>Հաղթանակ!AM98+'Նորք-25'!AM98+'Ձորակ-25'!AM98+'Վարդենիս-25'!AM98+K.xach!AM98</f>
        <v>0</v>
      </c>
      <c r="AN98" s="111">
        <f>Հաղթանակ!AN98+'Նորք-25'!AN98+'Ձորակ-25'!AN98+'Վարդենիս-25'!AN98+K.xach!AN98</f>
        <v>0</v>
      </c>
      <c r="AO98" s="111">
        <f>Հաղթանակ!AO98+'Նորք-25'!AO98+'Ձորակ-25'!AO98+'Վարդենիս-25'!AO98+K.xach!AO98</f>
        <v>0</v>
      </c>
      <c r="AP98" s="55">
        <f t="shared" si="3"/>
        <v>1669.8323361675284</v>
      </c>
      <c r="AQ98" s="38">
        <f t="shared" si="4"/>
        <v>97.626215556603711</v>
      </c>
      <c r="AR98" s="38">
        <f t="shared" si="5"/>
        <v>1767.4585517241321</v>
      </c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</row>
    <row r="99" spans="1:86" s="112" customFormat="1" ht="23.25" customHeight="1">
      <c r="A99" s="76">
        <v>4241</v>
      </c>
      <c r="B99" s="41" t="s">
        <v>136</v>
      </c>
      <c r="C99" s="70" t="s">
        <v>56</v>
      </c>
      <c r="D99" s="107">
        <f>Հաղթանակ!D99+'Նորք-25'!D99+'Ձորակ-25'!D99+'Վարդենիս-25'!D99+K.xach!D99+'Vanazor HK'!D99</f>
        <v>18784.07</v>
      </c>
      <c r="E99" s="107">
        <f>Հաղթանակ!E99+'Նորք-25'!E99+'Ձորակ-25'!E99+'Վարդենիս-25'!E99+K.xach!E99+'Vanazor HK'!E99</f>
        <v>699.9</v>
      </c>
      <c r="F99" s="107">
        <f>Հաղթանակ!F99+'Նորք-25'!F99+'Ձորակ-25'!F99+'Վարդենիս-25'!F99+K.xach!F99+'Vanazor HK'!F99</f>
        <v>20900.5</v>
      </c>
      <c r="G99" s="107">
        <f>Հաղթանակ!G99+'Նորք-25'!G99+'Ձորակ-25'!G99+'Վարդենիս-25'!G99+K.xach!G99+'Vanazor HK'!G99</f>
        <v>47.2</v>
      </c>
      <c r="H99" s="107">
        <f>Հաղթանակ!H99+'Նորք-25'!H99+'Ձորակ-25'!H99+'Վարդենիս-25'!H99+K.xach!H99+'Vanazor HK'!H99</f>
        <v>20998.126215556604</v>
      </c>
      <c r="I99" s="107">
        <f>Հաղթանակ!I99+'Նորք-25'!I99+'Ձորակ-25'!I99+'Վարդենիս-25'!I99+K.xach!I99+'Vanazor HK'!I99</f>
        <v>0</v>
      </c>
      <c r="J99" s="107">
        <f>Հաղթանակ!J99+'Նորք-25'!J99+'Ձորակ-25'!J99+'Վարդենիս-25'!J99+K.xach!J99+'Vanazor HK'!J99</f>
        <v>0</v>
      </c>
      <c r="K99" s="107">
        <f>Հաղթանակ!K99+'Նորք-25'!K99+'Ձորակ-25'!K99+'Վարդենիս-25'!K99+K.xach!K99+'Vanazor HK'!K99</f>
        <v>0</v>
      </c>
      <c r="L99" s="107">
        <f>Հաղթանակ!L99+'Նորք-25'!L99+'Ձորակ-25'!L99+'Վարդենիս-25'!L99+K.xach!L99+'Vanazor HK'!L99</f>
        <v>0</v>
      </c>
      <c r="M99" s="107">
        <f>Հաղթանակ!M99+'Նորք-25'!M99+'Ձորակ-25'!M99+'Վարդենիս-25'!M99+K.xach!M99+'Vanazor HK'!M99</f>
        <v>0</v>
      </c>
      <c r="N99" s="107">
        <f>Հաղթանակ!N99+'Նորք-25'!N99+'Ձորակ-25'!N99+'Վարդենիս-25'!N99+K.xach!N99+'Vanazor HK'!N99</f>
        <v>11333.979275862066</v>
      </c>
      <c r="O99" s="107">
        <f>Հաղթանակ!O99+'Նորք-25'!O99+'Ձորակ-25'!O99+'Վարդենիս-25'!O99+K.xach!O99+'Vanazor HK'!O99</f>
        <v>11333.979275862066</v>
      </c>
      <c r="P99" s="107">
        <f>Հաղթանակ!P99+'Նորք-25'!P99+'Ձորակ-25'!P99+'Վարդենիս-25'!P99+K.xach!P99+'Vanazor HK'!P99</f>
        <v>22667.958551724132</v>
      </c>
      <c r="Q99" s="111">
        <f>Հաղթանակ!Q99+'Նորք-25'!Q99+'Ձորակ-25'!Q99+'Վարդենիս-25'!Q99+K.xach!Q99</f>
        <v>0</v>
      </c>
      <c r="R99" s="111">
        <f>Հաղթանակ!R99+'Նորք-25'!R99+'Ձորակ-25'!R99+'Վարդենիս-25'!R99+K.xach!R99</f>
        <v>11333.979275862066</v>
      </c>
      <c r="S99" s="111">
        <f>Հաղթանակ!S99+'Նորք-25'!S99+'Ձորակ-25'!S99+'Վարդենիս-25'!S99+K.xach!S99</f>
        <v>11333.979275862066</v>
      </c>
      <c r="T99" s="111">
        <f>Հաղթանակ!T99+'Նորք-25'!T99+'Ձորակ-25'!T99+'Վարդենիս-25'!T99+K.xach!T99</f>
        <v>22667.958551724132</v>
      </c>
      <c r="U99" s="111">
        <f>Հաղթանակ!U99+'Նորք-25'!U99+'Ձորակ-25'!U99+'Վարդենիս-25'!U99+K.xach!U99</f>
        <v>0</v>
      </c>
      <c r="V99" s="111">
        <f>Հաղթանակ!V99+'Նորք-25'!V99+'Ձորակ-25'!V99+'Վարդենիս-25'!V99+K.xach!V99</f>
        <v>11333.979275862066</v>
      </c>
      <c r="W99" s="111">
        <f>Հաղթանակ!W99+'Նորք-25'!W99+'Ձորակ-25'!W99+'Վարդենիս-25'!W99+K.xach!W99</f>
        <v>11333.979275862066</v>
      </c>
      <c r="X99" s="111">
        <f>Հաղթանակ!X99+'Նորք-25'!X99+'Ձորակ-25'!X99+'Վարդենիս-25'!X99+K.xach!X99</f>
        <v>22667.958551724132</v>
      </c>
      <c r="Y99" s="111">
        <f>Հաղթանակ!Y99+'Նորք-25'!Y99+'Ձորակ-25'!Y99+'Վարդենիս-25'!Y99+K.xach!Y99</f>
        <v>0</v>
      </c>
      <c r="Z99" s="111">
        <f>Հաղթանակ!Z99+'Նորք-25'!Z99+'Ձորակ-25'!Z99+'Վարդենիս-25'!Z99+K.xach!Z99</f>
        <v>11333.979275862066</v>
      </c>
      <c r="AA99" s="111">
        <f>Հաղթանակ!AA99+'Նորք-25'!AA99+'Ձորակ-25'!AA99+'Վարդենիս-25'!AA99+K.xach!AA99</f>
        <v>11333.979275862066</v>
      </c>
      <c r="AB99" s="111">
        <f>Հաղթանակ!AB99+'Նորք-25'!AB99+'Ձորակ-25'!AB99+'Վարդենիս-25'!AB99+K.xach!AB99</f>
        <v>22667.958551724132</v>
      </c>
      <c r="AC99" s="111">
        <f>Հաղթանակ!R99+'Նորք-25'!R99+'Ձորակ-25'!R99+'Վարդենիս-25'!R99+K.xach!R99</f>
        <v>11333.979275862066</v>
      </c>
      <c r="AD99" s="111">
        <f>Հաղթանակ!S99+'Նորք-25'!S99+'Ձորակ-25'!S99+'Վարդենիս-25'!S99+K.xach!S99</f>
        <v>11333.979275862066</v>
      </c>
      <c r="AE99" s="111">
        <f>Հաղթանակ!T99+'Նորք-25'!T99+'Ձորակ-25'!T99+'Վարդենիս-25'!T99+K.xach!T99</f>
        <v>22667.958551724132</v>
      </c>
      <c r="AF99" s="111">
        <f>Հաղթանակ!AF99+'Նորք-25'!AF99+'Ձորակ-25'!AF99+'Վարդենիս-25'!AF99+K.xach!AF99</f>
        <v>5666.989637931033</v>
      </c>
      <c r="AG99" s="111">
        <f>Հաղթանակ!AG99+'Նորք-25'!AG99+'Ձորակ-25'!AG99+'Վարդենիս-25'!AG99+K.xach!AG99</f>
        <v>5666.989637931033</v>
      </c>
      <c r="AH99" s="111">
        <f>Հաղթանակ!AH99+'Նորք-25'!AH99+'Ձորակ-25'!AH99+'Վարդենիս-25'!AH99+K.xach!AH99</f>
        <v>11333.979275862066</v>
      </c>
      <c r="AI99" s="111">
        <f>Հաղթանակ!AI99+'Նորք-25'!AI99+'Ձորակ-25'!AI99+'Վարդենիս-25'!AI99+K.xach!AI99</f>
        <v>5666.989637931033</v>
      </c>
      <c r="AJ99" s="111">
        <f>Հաղթանակ!AJ99+'Նորք-25'!AJ99+'Ձորակ-25'!AJ99+'Վարդենիս-25'!AJ99+K.xach!AJ99</f>
        <v>17000.968913793098</v>
      </c>
      <c r="AK99" s="111">
        <f>Հաղթանակ!AK99+'Նորք-25'!AK99+'Ձորակ-25'!AK99+'Վարդենիս-25'!AK99+K.xach!AK99</f>
        <v>5666.9896379310321</v>
      </c>
      <c r="AL99" s="111">
        <f>Հաղթանակ!AL99+'Նորք-25'!AL99+'Ձորակ-25'!AL99+'Վարդենիս-25'!AL99+K.xach!AL99</f>
        <v>0</v>
      </c>
      <c r="AM99" s="111">
        <f>Հաղթանակ!AM99+'Նորք-25'!AM99+'Ձորակ-25'!AM99+'Վարդենիս-25'!AM99+K.xach!AM99</f>
        <v>0</v>
      </c>
      <c r="AN99" s="111">
        <f>Հաղթանակ!AN99+'Նորք-25'!AN99+'Ձորակ-25'!AN99+'Վարդենիս-25'!AN99+K.xach!AN99</f>
        <v>0</v>
      </c>
      <c r="AO99" s="111">
        <f>Հաղթանակ!AO99+'Նորք-25'!AO99+'Ձորակ-25'!AO99+'Վարդենիս-25'!AO99+K.xach!AO99</f>
        <v>0</v>
      </c>
      <c r="AP99" s="55">
        <f t="shared" si="3"/>
        <v>1669.8323361675284</v>
      </c>
      <c r="AQ99" s="38">
        <f t="shared" si="4"/>
        <v>97.626215556603711</v>
      </c>
      <c r="AR99" s="38">
        <f t="shared" si="5"/>
        <v>1767.4585517241321</v>
      </c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</row>
    <row r="100" spans="1:86" s="112" customFormat="1" ht="30.75" customHeight="1">
      <c r="A100" s="76">
        <v>0</v>
      </c>
      <c r="B100" s="41" t="s">
        <v>137</v>
      </c>
      <c r="C100" s="70" t="s">
        <v>56</v>
      </c>
      <c r="D100" s="107">
        <f>Հաղթանակ!D100+'Նորք-25'!D100+'Ձորակ-25'!D100+'Վարդենիս-25'!D100+K.xach!D100+'Vanazor HK'!D100</f>
        <v>15044.87</v>
      </c>
      <c r="E100" s="107">
        <f>Հաղթանակ!E100+'Նորք-25'!E100+'Ձորակ-25'!E100+'Վարդենիս-25'!E100+K.xach!E100+'Vanazor HK'!E100</f>
        <v>0</v>
      </c>
      <c r="F100" s="107">
        <f>Հաղթանակ!F100+'Նորք-25'!F100+'Ձորակ-25'!F100+'Վարդենիս-25'!F100+K.xach!F100+'Vanazor HK'!F100</f>
        <v>19926.899999999998</v>
      </c>
      <c r="G100" s="107">
        <f>Հաղթանակ!G100+'Նորք-25'!G100+'Ձորակ-25'!G100+'Վարդենիս-25'!G100+K.xach!G100+'Vanazor HK'!G100</f>
        <v>6144.4</v>
      </c>
      <c r="H100" s="107">
        <f>Հաղթանակ!H100+'Նորք-25'!H100+'Ձորակ-25'!H100+'Վարդենիս-25'!H100+K.xach!H100+'Vanazor HK'!H100</f>
        <v>18264.400000000001</v>
      </c>
      <c r="I100" s="107">
        <f>Հաղթանակ!I100+'Նորք-25'!I100+'Ձորակ-25'!I100+'Վարդենիս-25'!I100+K.xach!I100+'Vanazor HK'!I100</f>
        <v>0</v>
      </c>
      <c r="J100" s="107">
        <f>Հաղթանակ!J100+'Նորք-25'!J100+'Ձորակ-25'!J100+'Վարդենիս-25'!J100+K.xach!J100+'Vanazor HK'!J100</f>
        <v>0</v>
      </c>
      <c r="K100" s="107">
        <f>Հաղթանակ!K100+'Նորք-25'!K100+'Ձորակ-25'!K100+'Վարդենիս-25'!K100+K.xach!K100+'Vanazor HK'!K100</f>
        <v>0</v>
      </c>
      <c r="L100" s="107">
        <f>Հաղթանակ!L100+'Նորք-25'!L100+'Ձորակ-25'!L100+'Վարդենիս-25'!L100+K.xach!L100+'Vanazor HK'!L100</f>
        <v>0</v>
      </c>
      <c r="M100" s="107">
        <f>Հաղթանակ!M100+'Նորք-25'!M100+'Ձորակ-25'!M100+'Վարդենիս-25'!M100+K.xach!M100+'Vanazor HK'!M100</f>
        <v>0</v>
      </c>
      <c r="N100" s="107">
        <f>Հաղթանակ!N100+'Նորք-25'!N100+'Ձորակ-25'!N100+'Վարդենիս-25'!N100+K.xach!N100+'Vanazor HK'!N100</f>
        <v>9872.77</v>
      </c>
      <c r="O100" s="107">
        <f>Հաղթանակ!O100+'Նորք-25'!O100+'Ձորակ-25'!O100+'Վարդենիս-25'!O100+K.xach!O100+'Vanazor HK'!O100</f>
        <v>9872.77</v>
      </c>
      <c r="P100" s="107">
        <f>Հաղթանակ!P100+'Նորք-25'!P100+'Ձորակ-25'!P100+'Վարդենիս-25'!P100+K.xach!P100+'Vanazor HK'!P100</f>
        <v>19745.54</v>
      </c>
      <c r="Q100" s="111">
        <f>Հաղթանակ!Q100+'Նորք-25'!Q100+'Ձորակ-25'!Q100+'Վարդենիս-25'!Q100+K.xach!Q100</f>
        <v>412.5</v>
      </c>
      <c r="R100" s="111">
        <f>Հաղթանակ!R100+'Նորք-25'!R100+'Ձորակ-25'!R100+'Վարդենիս-25'!R100+K.xach!R100</f>
        <v>9872.77</v>
      </c>
      <c r="S100" s="111">
        <f>Հաղթանակ!S100+'Նորք-25'!S100+'Ձորակ-25'!S100+'Վարդենիս-25'!S100+K.xach!S100</f>
        <v>9872.77</v>
      </c>
      <c r="T100" s="111">
        <f>Հաղթանակ!T100+'Նորք-25'!T100+'Ձորակ-25'!T100+'Վարդենիս-25'!T100+K.xach!T100</f>
        <v>19745.54</v>
      </c>
      <c r="U100" s="111">
        <f>Հաղթանակ!U100+'Նորք-25'!U100+'Ձորակ-25'!U100+'Վարդենիս-25'!U100+K.xach!U100</f>
        <v>0</v>
      </c>
      <c r="V100" s="111">
        <f>Հաղթանակ!V100+'Նորք-25'!V100+'Ձորակ-25'!V100+'Վարդենիս-25'!V100+K.xach!V100</f>
        <v>9872.77</v>
      </c>
      <c r="W100" s="111">
        <f>Հաղթանակ!W100+'Նորք-25'!W100+'Ձորակ-25'!W100+'Վարդենիս-25'!W100+K.xach!W100</f>
        <v>9872.77</v>
      </c>
      <c r="X100" s="111">
        <f>Հաղթանակ!X100+'Նորք-25'!X100+'Ձորակ-25'!X100+'Վարդենիս-25'!X100+K.xach!X100</f>
        <v>19745.54</v>
      </c>
      <c r="Y100" s="111">
        <f>Հաղթանակ!Y100+'Նորք-25'!Y100+'Ձորակ-25'!Y100+'Վարդենիս-25'!Y100+K.xach!Y100</f>
        <v>0</v>
      </c>
      <c r="Z100" s="111">
        <f>Հաղթանակ!Z100+'Նորք-25'!Z100+'Ձորակ-25'!Z100+'Վարդենիս-25'!Z100+K.xach!Z100</f>
        <v>9872.77</v>
      </c>
      <c r="AA100" s="111">
        <f>Հաղթանակ!AA100+'Նորք-25'!AA100+'Ձորակ-25'!AA100+'Վարդենիս-25'!AA100+K.xach!AA100</f>
        <v>9872.77</v>
      </c>
      <c r="AB100" s="111">
        <f>Հաղթանակ!AB100+'Նորք-25'!AB100+'Ձորակ-25'!AB100+'Վարդենիս-25'!AB100+K.xach!AB100</f>
        <v>19745.54</v>
      </c>
      <c r="AC100" s="111">
        <f>Հաղթանակ!R100+'Նորք-25'!R100+'Ձորակ-25'!R100+'Վարդենիս-25'!R100+K.xach!R100</f>
        <v>9872.77</v>
      </c>
      <c r="AD100" s="111">
        <f>Հաղթանակ!S100+'Նորք-25'!S100+'Ձորակ-25'!S100+'Վարդենիս-25'!S100+K.xach!S100</f>
        <v>9872.77</v>
      </c>
      <c r="AE100" s="111">
        <f>Հաղթանակ!T100+'Նորք-25'!T100+'Ձորակ-25'!T100+'Վարդենիս-25'!T100+K.xach!T100</f>
        <v>19745.54</v>
      </c>
      <c r="AF100" s="111">
        <f>Հաղթանակ!AF100+'Նորք-25'!AF100+'Ձորակ-25'!AF100+'Վարդենիս-25'!AF100+K.xach!AF100</f>
        <v>4936.3850000000002</v>
      </c>
      <c r="AG100" s="111">
        <f>Հաղթանակ!AG100+'Նորք-25'!AG100+'Ձորակ-25'!AG100+'Վարդենիս-25'!AG100+K.xach!AG100</f>
        <v>4936.3850000000002</v>
      </c>
      <c r="AH100" s="111">
        <f>Հաղթանակ!AH100+'Նորք-25'!AH100+'Ձորակ-25'!AH100+'Վարդենիս-25'!AH100+K.xach!AH100</f>
        <v>9872.77</v>
      </c>
      <c r="AI100" s="111">
        <f>Հաղթանակ!AI100+'Նորք-25'!AI100+'Ձորակ-25'!AI100+'Վարդենիս-25'!AI100+K.xach!AI100</f>
        <v>4936.3850000000002</v>
      </c>
      <c r="AJ100" s="111">
        <f>Հաղթանակ!AJ100+'Նորք-25'!AJ100+'Ձորակ-25'!AJ100+'Վարդենիս-25'!AJ100+K.xach!AJ100</f>
        <v>14809.155000000002</v>
      </c>
      <c r="AK100" s="111">
        <f>Հաղթանակ!AK100+'Նորք-25'!AK100+'Ձորակ-25'!AK100+'Վարդենիս-25'!AK100+K.xach!AK100</f>
        <v>4936.3850000000002</v>
      </c>
      <c r="AL100" s="111">
        <f>Հաղթանակ!AL100+'Նորք-25'!AL100+'Ձորակ-25'!AL100+'Վարդենիս-25'!AL100+K.xach!AL100</f>
        <v>0</v>
      </c>
      <c r="AM100" s="111">
        <f>Հաղթանակ!AM100+'Նորք-25'!AM100+'Ձորակ-25'!AM100+'Վարդենիս-25'!AM100+K.xach!AM100</f>
        <v>0</v>
      </c>
      <c r="AN100" s="111">
        <f>Հաղթանակ!AN100+'Նորք-25'!AN100+'Ձորակ-25'!AN100+'Վարդենիս-25'!AN100+K.xach!AN100</f>
        <v>0</v>
      </c>
      <c r="AO100" s="111">
        <f>Հաղթանակ!AO100+'Նորք-25'!AO100+'Ձորակ-25'!AO100+'Վարդենիս-25'!AO100+K.xach!AO100</f>
        <v>0</v>
      </c>
      <c r="AP100" s="55">
        <f t="shared" si="3"/>
        <v>1481.1399999999994</v>
      </c>
      <c r="AQ100" s="38">
        <f t="shared" si="4"/>
        <v>-1662.4999999999964</v>
      </c>
      <c r="AR100" s="38">
        <f t="shared" si="5"/>
        <v>-181.35999999999694</v>
      </c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</row>
    <row r="101" spans="1:86" s="112" customFormat="1" ht="22.5" customHeight="1">
      <c r="A101" s="76">
        <v>4251</v>
      </c>
      <c r="B101" s="41" t="s">
        <v>138</v>
      </c>
      <c r="C101" s="70" t="s">
        <v>56</v>
      </c>
      <c r="D101" s="107">
        <f>Հաղթանակ!D101+'Նորք-25'!D101+'Ձորակ-25'!D101+'Վարդենիս-25'!D101+K.xach!D101+'Vanazor HK'!D101</f>
        <v>11190.400000000001</v>
      </c>
      <c r="E101" s="107">
        <f>Հաղթանակ!E101+'Նորք-25'!E101+'Ձորակ-25'!E101+'Վարդենիս-25'!E101+K.xach!E101+'Vanazor HK'!E101</f>
        <v>0</v>
      </c>
      <c r="F101" s="107">
        <f>Հաղթանակ!F101+'Նորք-25'!F101+'Ձորակ-25'!F101+'Վարդենիս-25'!F101+K.xach!F101+'Vanazor HK'!F101</f>
        <v>14937.900000000001</v>
      </c>
      <c r="G101" s="107">
        <f>Հաղթանակ!G101+'Նորք-25'!G101+'Ձորակ-25'!G101+'Վարդենիս-25'!G101+K.xach!G101+'Vanazor HK'!G101</f>
        <v>6144.4</v>
      </c>
      <c r="H101" s="107">
        <f>Հաղթանակ!H101+'Նորք-25'!H101+'Ձորակ-25'!H101+'Վարդենիս-25'!H101+K.xach!H101+'Vanazor HK'!H101</f>
        <v>13561.4</v>
      </c>
      <c r="I101" s="107">
        <f>Հաղթանակ!I101+'Նորք-25'!I101+'Ձորակ-25'!I101+'Վարդենիս-25'!I101+K.xach!I101+'Vanazor HK'!I101</f>
        <v>0</v>
      </c>
      <c r="J101" s="107">
        <f>Հաղթանակ!J101+'Նորք-25'!J101+'Ձորակ-25'!J101+'Վարդենիս-25'!J101+K.xach!J101+'Vanazor HK'!J101</f>
        <v>0</v>
      </c>
      <c r="K101" s="107">
        <f>Հաղթանակ!K101+'Նորք-25'!K101+'Ձորակ-25'!K101+'Վարդենիս-25'!K101+K.xach!K101+'Vanazor HK'!K101</f>
        <v>0</v>
      </c>
      <c r="L101" s="107">
        <f>Հաղթանակ!L101+'Նորք-25'!L101+'Ձորակ-25'!L101+'Վարդենիս-25'!L101+K.xach!L101+'Vanazor HK'!L101</f>
        <v>0</v>
      </c>
      <c r="M101" s="107">
        <f>Հաղթանակ!M101+'Նորք-25'!M101+'Ձորակ-25'!M101+'Վարդենիս-25'!M101+K.xach!M101+'Vanazor HK'!M101</f>
        <v>0</v>
      </c>
      <c r="N101" s="107">
        <f>Հաղթանակ!N101+'Նորք-25'!N101+'Ձորակ-25'!N101+'Վարդենիս-25'!N101+K.xach!N101+'Vanazor HK'!N101</f>
        <v>7416.27</v>
      </c>
      <c r="O101" s="107">
        <f>Հաղթանակ!O101+'Նորք-25'!O101+'Ձորակ-25'!O101+'Վարդենիս-25'!O101+K.xach!O101+'Vanazor HK'!O101</f>
        <v>7416.27</v>
      </c>
      <c r="P101" s="107">
        <f>Հաղթանակ!P101+'Նորք-25'!P101+'Ձորակ-25'!P101+'Վարդենիս-25'!P101+K.xach!P101+'Vanazor HK'!P101</f>
        <v>14832.54</v>
      </c>
      <c r="Q101" s="111">
        <f>Հաղթանակ!Q101+'Նորք-25'!Q101+'Ձորակ-25'!Q101+'Վարդենիս-25'!Q101+K.xach!Q101</f>
        <v>275</v>
      </c>
      <c r="R101" s="111">
        <f>Հաղթանակ!R101+'Նորք-25'!R101+'Ձորակ-25'!R101+'Վարդենիս-25'!R101+K.xach!R101</f>
        <v>7416.27</v>
      </c>
      <c r="S101" s="111">
        <f>Հաղթանակ!S101+'Նորք-25'!S101+'Ձորակ-25'!S101+'Վարդենիս-25'!S101+K.xach!S101</f>
        <v>7416.27</v>
      </c>
      <c r="T101" s="111">
        <f>Հաղթանակ!T101+'Նորք-25'!T101+'Ձորակ-25'!T101+'Վարդենիս-25'!T101+K.xach!T101</f>
        <v>14832.54</v>
      </c>
      <c r="U101" s="111">
        <f>Հաղթանակ!U101+'Նորք-25'!U101+'Ձորակ-25'!U101+'Վարդենիս-25'!U101+K.xach!U101</f>
        <v>0</v>
      </c>
      <c r="V101" s="111">
        <f>Հաղթանակ!V101+'Նորք-25'!V101+'Ձորակ-25'!V101+'Վարդենիս-25'!V101+K.xach!V101</f>
        <v>7416.27</v>
      </c>
      <c r="W101" s="111">
        <f>Հաղթանակ!W101+'Նորք-25'!W101+'Ձորակ-25'!W101+'Վարդենիս-25'!W101+K.xach!W101</f>
        <v>7416.27</v>
      </c>
      <c r="X101" s="111">
        <f>Հաղթանակ!X101+'Նորք-25'!X101+'Ձորակ-25'!X101+'Վարդենիս-25'!X101+K.xach!X101</f>
        <v>14832.54</v>
      </c>
      <c r="Y101" s="111">
        <f>Հաղթանակ!Y101+'Նորք-25'!Y101+'Ձորակ-25'!Y101+'Վարդենիս-25'!Y101+K.xach!Y101</f>
        <v>0</v>
      </c>
      <c r="Z101" s="111">
        <f>Հաղթանակ!Z101+'Նորք-25'!Z101+'Ձորակ-25'!Z101+'Վարդենիս-25'!Z101+K.xach!Z101</f>
        <v>7416.27</v>
      </c>
      <c r="AA101" s="111">
        <f>Հաղթանակ!AA101+'Նորք-25'!AA101+'Ձորակ-25'!AA101+'Վարդենիս-25'!AA101+K.xach!AA101</f>
        <v>7416.27</v>
      </c>
      <c r="AB101" s="111">
        <f>Հաղթանակ!AB101+'Նորք-25'!AB101+'Ձորակ-25'!AB101+'Վարդենիս-25'!AB101+K.xach!AB101</f>
        <v>14832.54</v>
      </c>
      <c r="AC101" s="111">
        <f>Հաղթանակ!R101+'Նորք-25'!R101+'Ձորակ-25'!R101+'Վարդենիս-25'!R101+K.xach!R101</f>
        <v>7416.27</v>
      </c>
      <c r="AD101" s="111">
        <f>Հաղթանակ!S101+'Նորք-25'!S101+'Ձորակ-25'!S101+'Վարդենիս-25'!S101+K.xach!S101</f>
        <v>7416.27</v>
      </c>
      <c r="AE101" s="111">
        <f>Հաղթանակ!T101+'Նորք-25'!T101+'Ձորակ-25'!T101+'Վարդենիս-25'!T101+K.xach!T101</f>
        <v>14832.54</v>
      </c>
      <c r="AF101" s="111">
        <f>Հաղթանակ!AF101+'Նորք-25'!AF101+'Ձորակ-25'!AF101+'Վարդենիս-25'!AF101+K.xach!AF101</f>
        <v>3708.1350000000002</v>
      </c>
      <c r="AG101" s="111">
        <f>Հաղթանակ!AG101+'Նորք-25'!AG101+'Ձորակ-25'!AG101+'Վարդենիս-25'!AG101+K.xach!AG101</f>
        <v>3708.1350000000002</v>
      </c>
      <c r="AH101" s="111">
        <f>Հաղթանակ!AH101+'Նորք-25'!AH101+'Ձորակ-25'!AH101+'Վարդենիս-25'!AH101+K.xach!AH101</f>
        <v>7416.27</v>
      </c>
      <c r="AI101" s="111">
        <f>Հաղթանակ!AI101+'Նորք-25'!AI101+'Ձորակ-25'!AI101+'Վարդենիս-25'!AI101+K.xach!AI101</f>
        <v>3708.1350000000002</v>
      </c>
      <c r="AJ101" s="111">
        <f>Հաղթանակ!AJ101+'Նորք-25'!AJ101+'Ձորակ-25'!AJ101+'Վարդենիս-25'!AJ101+K.xach!AJ101</f>
        <v>11124.405000000001</v>
      </c>
      <c r="AK101" s="111">
        <f>Հաղթանակ!AK101+'Նորք-25'!AK101+'Ձորակ-25'!AK101+'Վարդենիս-25'!AK101+K.xach!AK101</f>
        <v>3708.1350000000002</v>
      </c>
      <c r="AL101" s="111">
        <f>Հաղթանակ!AL101+'Նորք-25'!AL101+'Ձորակ-25'!AL101+'Վարդենիս-25'!AL101+K.xach!AL101</f>
        <v>0</v>
      </c>
      <c r="AM101" s="111">
        <f>Հաղթանակ!AM101+'Նորք-25'!AM101+'Ձորակ-25'!AM101+'Վարդենիս-25'!AM101+K.xach!AM101</f>
        <v>0</v>
      </c>
      <c r="AN101" s="111">
        <f>Հաղթանակ!AN101+'Նորք-25'!AN101+'Ձորակ-25'!AN101+'Վարդենիս-25'!AN101+K.xach!AN101</f>
        <v>0</v>
      </c>
      <c r="AO101" s="111">
        <f>Հաղթանակ!AO101+'Նորք-25'!AO101+'Ձորակ-25'!AO101+'Վարդենիս-25'!AO101+K.xach!AO101</f>
        <v>0</v>
      </c>
      <c r="AP101" s="55">
        <f t="shared" si="3"/>
        <v>1271.1400000000012</v>
      </c>
      <c r="AQ101" s="38">
        <f t="shared" si="4"/>
        <v>-1376.5000000000018</v>
      </c>
      <c r="AR101" s="38">
        <f t="shared" si="5"/>
        <v>-105.36000000000058</v>
      </c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</row>
    <row r="102" spans="1:86" s="112" customFormat="1" ht="25.5" customHeight="1">
      <c r="A102" s="76">
        <v>4252</v>
      </c>
      <c r="B102" s="41" t="s">
        <v>139</v>
      </c>
      <c r="C102" s="70" t="s">
        <v>56</v>
      </c>
      <c r="D102" s="107">
        <f>Հաղթանակ!D102+'Նորք-25'!D102+'Ձորակ-25'!D102+'Վարդենիս-25'!D102+K.xach!D102+'Vanazor HK'!D102</f>
        <v>3854.4700000000003</v>
      </c>
      <c r="E102" s="107">
        <f>Հաղթանակ!E102+'Նորք-25'!E102+'Ձորակ-25'!E102+'Վարդենիս-25'!E102+K.xach!E102+'Vanazor HK'!E102</f>
        <v>0</v>
      </c>
      <c r="F102" s="107">
        <f>Հաղթանակ!F102+'Նորք-25'!F102+'Ձորակ-25'!F102+'Վարդենիս-25'!F102+K.xach!F102+'Vanazor HK'!F102</f>
        <v>4989</v>
      </c>
      <c r="G102" s="107">
        <f>Հաղթանակ!G102+'Նորք-25'!G102+'Ձորակ-25'!G102+'Վարդենիս-25'!G102+K.xach!G102+'Vanazor HK'!G102</f>
        <v>0</v>
      </c>
      <c r="H102" s="107">
        <f>Հաղթանակ!H102+'Նորք-25'!H102+'Ձորակ-25'!H102+'Վարդենիս-25'!H102+K.xach!H102+'Vanazor HK'!H102</f>
        <v>4703</v>
      </c>
      <c r="I102" s="107">
        <f>Հաղթանակ!I102+'Նորք-25'!I102+'Ձորակ-25'!I102+'Վարդենիս-25'!I102+K.xach!I102+'Vanazor HK'!I102</f>
        <v>0</v>
      </c>
      <c r="J102" s="107">
        <f>Հաղթանակ!J102+'Նորք-25'!J102+'Ձորակ-25'!J102+'Վարդենիս-25'!J102+K.xach!J102+'Vanazor HK'!J102</f>
        <v>0</v>
      </c>
      <c r="K102" s="107">
        <f>Հաղթանակ!K102+'Նորք-25'!K102+'Ձորակ-25'!K102+'Վարդենիս-25'!K102+K.xach!K102+'Vanazor HK'!K102</f>
        <v>0</v>
      </c>
      <c r="L102" s="107">
        <f>Հաղթանակ!L102+'Նորք-25'!L102+'Ձորակ-25'!L102+'Վարդենիս-25'!L102+K.xach!L102+'Vanazor HK'!L102</f>
        <v>0</v>
      </c>
      <c r="M102" s="107">
        <f>Հաղթանակ!M102+'Նորք-25'!M102+'Ձորակ-25'!M102+'Վարդենիս-25'!M102+K.xach!M102+'Vanazor HK'!M102</f>
        <v>0</v>
      </c>
      <c r="N102" s="107">
        <f>Հաղթանակ!N102+'Նորք-25'!N102+'Ձորակ-25'!N102+'Վարդենիս-25'!N102+K.xach!N102+'Vanazor HK'!N102</f>
        <v>2456.5</v>
      </c>
      <c r="O102" s="107">
        <f>Հաղթանակ!O102+'Նորք-25'!O102+'Ձորակ-25'!O102+'Վարդենիս-25'!O102+K.xach!O102+'Vanazor HK'!O102</f>
        <v>2456.5</v>
      </c>
      <c r="P102" s="107">
        <f>Հաղթանակ!P102+'Նորք-25'!P102+'Ձորակ-25'!P102+'Վարդենիս-25'!P102+K.xach!P102+'Vanazor HK'!P102</f>
        <v>4913</v>
      </c>
      <c r="Q102" s="111">
        <f>Հաղթանակ!Q102+'Նորք-25'!Q102+'Ձորակ-25'!Q102+'Վարդենիս-25'!Q102+K.xach!Q102</f>
        <v>137.5</v>
      </c>
      <c r="R102" s="111">
        <f>Հաղթանակ!R102+'Նորք-25'!R102+'Ձորակ-25'!R102+'Վարդենիս-25'!R102+K.xach!R102</f>
        <v>2456.5</v>
      </c>
      <c r="S102" s="111">
        <f>Հաղթանակ!S102+'Նորք-25'!S102+'Ձորակ-25'!S102+'Վարդենիս-25'!S102+K.xach!S102</f>
        <v>2456.5</v>
      </c>
      <c r="T102" s="111">
        <f>Հաղթանակ!T102+'Նորք-25'!T102+'Ձորակ-25'!T102+'Վարդենիս-25'!T102+K.xach!T102</f>
        <v>4913</v>
      </c>
      <c r="U102" s="111">
        <f>Հաղթանակ!U102+'Նորք-25'!U102+'Ձորակ-25'!U102+'Վարդենիս-25'!U102+K.xach!U102</f>
        <v>0</v>
      </c>
      <c r="V102" s="111">
        <f>Հաղթանակ!V102+'Նորք-25'!V102+'Ձորակ-25'!V102+'Վարդենիս-25'!V102+K.xach!V102</f>
        <v>2456.5</v>
      </c>
      <c r="W102" s="111">
        <f>Հաղթանակ!W102+'Նորք-25'!W102+'Ձորակ-25'!W102+'Վարդենիս-25'!W102+K.xach!W102</f>
        <v>2456.5</v>
      </c>
      <c r="X102" s="111">
        <f>Հաղթանակ!X102+'Նորք-25'!X102+'Ձորակ-25'!X102+'Վարդենիս-25'!X102+K.xach!X102</f>
        <v>4913</v>
      </c>
      <c r="Y102" s="111">
        <f>Հաղթանակ!Y102+'Նորք-25'!Y102+'Ձորակ-25'!Y102+'Վարդենիս-25'!Y102+K.xach!Y102</f>
        <v>0</v>
      </c>
      <c r="Z102" s="111">
        <f>Հաղթանակ!Z102+'Նորք-25'!Z102+'Ձորակ-25'!Z102+'Վարդենիս-25'!Z102+K.xach!Z102</f>
        <v>2456.5</v>
      </c>
      <c r="AA102" s="111">
        <f>Հաղթանակ!AA102+'Նորք-25'!AA102+'Ձորակ-25'!AA102+'Վարդենիս-25'!AA102+K.xach!AA102</f>
        <v>2456.5</v>
      </c>
      <c r="AB102" s="111">
        <f>Հաղթանակ!AB102+'Նորք-25'!AB102+'Ձորակ-25'!AB102+'Վարդենիս-25'!AB102+K.xach!AB102</f>
        <v>4913</v>
      </c>
      <c r="AC102" s="111">
        <f>Հաղթանակ!R102+'Նորք-25'!R102+'Ձորակ-25'!R102+'Վարդենիս-25'!R102+K.xach!R102</f>
        <v>2456.5</v>
      </c>
      <c r="AD102" s="111">
        <f>Հաղթանակ!S102+'Նորք-25'!S102+'Ձորակ-25'!S102+'Վարդենիս-25'!S102+K.xach!S102</f>
        <v>2456.5</v>
      </c>
      <c r="AE102" s="111">
        <f>Հաղթանակ!T102+'Նորք-25'!T102+'Ձորակ-25'!T102+'Վարդենիս-25'!T102+K.xach!T102</f>
        <v>4913</v>
      </c>
      <c r="AF102" s="111">
        <f>Հաղթանակ!AF102+'Նորք-25'!AF102+'Ձորակ-25'!AF102+'Վարդենիս-25'!AF102+K.xach!AF102</f>
        <v>1228.25</v>
      </c>
      <c r="AG102" s="111">
        <f>Հաղթանակ!AG102+'Նորք-25'!AG102+'Ձորակ-25'!AG102+'Վարդենիս-25'!AG102+K.xach!AG102</f>
        <v>1228.25</v>
      </c>
      <c r="AH102" s="111">
        <f>Հաղթանակ!AH102+'Նորք-25'!AH102+'Ձորակ-25'!AH102+'Վարդենիս-25'!AH102+K.xach!AH102</f>
        <v>2456.5</v>
      </c>
      <c r="AI102" s="111">
        <f>Հաղթանակ!AI102+'Նորք-25'!AI102+'Ձորակ-25'!AI102+'Վարդենիս-25'!AI102+K.xach!AI102</f>
        <v>1228.25</v>
      </c>
      <c r="AJ102" s="111">
        <f>Հաղթանակ!AJ102+'Նորք-25'!AJ102+'Ձորակ-25'!AJ102+'Վարդենիս-25'!AJ102+K.xach!AJ102</f>
        <v>3684.75</v>
      </c>
      <c r="AK102" s="111">
        <f>Հաղթանակ!AK102+'Նորք-25'!AK102+'Ձորակ-25'!AK102+'Վարդենիս-25'!AK102+K.xach!AK102</f>
        <v>1228.25</v>
      </c>
      <c r="AL102" s="111">
        <f>Հաղթանակ!AL102+'Նորք-25'!AL102+'Ձորակ-25'!AL102+'Վարդենիս-25'!AL102+K.xach!AL102</f>
        <v>0</v>
      </c>
      <c r="AM102" s="111">
        <f>Հաղթանակ!AM102+'Նորք-25'!AM102+'Ձորակ-25'!AM102+'Վարդենիս-25'!AM102+K.xach!AM102</f>
        <v>0</v>
      </c>
      <c r="AN102" s="111">
        <f>Հաղթանակ!AN102+'Նորք-25'!AN102+'Ձորակ-25'!AN102+'Վարդենիս-25'!AN102+K.xach!AN102</f>
        <v>0</v>
      </c>
      <c r="AO102" s="111">
        <f>Հաղթանակ!AO102+'Նորք-25'!AO102+'Ձորակ-25'!AO102+'Վարդենիս-25'!AO102+K.xach!AO102</f>
        <v>0</v>
      </c>
      <c r="AP102" s="55">
        <f t="shared" si="3"/>
        <v>210</v>
      </c>
      <c r="AQ102" s="38">
        <f t="shared" si="4"/>
        <v>-286</v>
      </c>
      <c r="AR102" s="38">
        <f t="shared" si="5"/>
        <v>-76</v>
      </c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</row>
    <row r="103" spans="1:86" s="112" customFormat="1">
      <c r="A103" s="76">
        <v>0</v>
      </c>
      <c r="B103" s="41" t="s">
        <v>140</v>
      </c>
      <c r="C103" s="70" t="s">
        <v>56</v>
      </c>
      <c r="D103" s="107">
        <f>Հաղթանակ!D103+'Նորք-25'!D103+'Ձորակ-25'!D103+'Վարդենիս-25'!D103+K.xach!D103+'Vanazor HK'!D103</f>
        <v>664738.36</v>
      </c>
      <c r="E103" s="107">
        <f>Հաղթանակ!E103+'Նորք-25'!E103+'Ձորակ-25'!E103+'Վարդենիս-25'!E103+K.xach!E103+'Vanazor HK'!E103</f>
        <v>26.9</v>
      </c>
      <c r="F103" s="107">
        <f>Հաղթանակ!F103+'Նորք-25'!F103+'Ձորակ-25'!F103+'Վարդենիս-25'!F103+K.xach!F103+'Vanazor HK'!F103</f>
        <v>709867.39999999991</v>
      </c>
      <c r="G103" s="107">
        <f>Հաղթանակ!G103+'Նորք-25'!G103+'Ձորակ-25'!G103+'Վարդենիս-25'!G103+K.xach!G103+'Vanazor HK'!G103</f>
        <v>3467.3999999999996</v>
      </c>
      <c r="H103" s="107">
        <f>Հաղթանակ!H103+'Նորք-25'!H103+'Ձորակ-25'!H103+'Վարդենիս-25'!H103+K.xach!H103+'Vanazor HK'!H103</f>
        <v>877121.50300000003</v>
      </c>
      <c r="I103" s="107">
        <f>Հաղթանակ!I103+'Նորք-25'!I103+'Ձորակ-25'!I103+'Վարդենիս-25'!I103+K.xach!I103+'Vanazor HK'!I103</f>
        <v>0</v>
      </c>
      <c r="J103" s="107">
        <f>Հաղթանակ!J103+'Նորք-25'!J103+'Ձորակ-25'!J103+'Վարդենիս-25'!J103+K.xach!J103+'Vanazor HK'!J103</f>
        <v>0</v>
      </c>
      <c r="K103" s="107">
        <f>Հաղթանակ!K103+'Նորք-25'!K103+'Ձորակ-25'!K103+'Վարդենիս-25'!K103+K.xach!K103+'Vanazor HK'!K103</f>
        <v>0</v>
      </c>
      <c r="L103" s="107">
        <f>Հաղթանակ!L103+'Նորք-25'!L103+'Ձորակ-25'!L103+'Վարդենիս-25'!L103+K.xach!L103+'Vanazor HK'!L103</f>
        <v>0</v>
      </c>
      <c r="M103" s="107">
        <f>Հաղթանակ!M103+'Նորք-25'!M103+'Ձորակ-25'!M103+'Վարդենիս-25'!M103+K.xach!M103+'Vanazor HK'!M103</f>
        <v>0</v>
      </c>
      <c r="N103" s="107">
        <f>Հաղթանակ!N103+'Նորք-25'!N103+'Ձորակ-25'!N103+'Վարդենիս-25'!N103+K.xach!N103+'Vanazor HK'!N103</f>
        <v>538258.89056849317</v>
      </c>
      <c r="O103" s="107">
        <f>Հաղթանակ!O103+'Նորք-25'!O103+'Ձորակ-25'!O103+'Վարդենիս-25'!O103+K.xach!O103+'Vanazor HK'!O103</f>
        <v>538500.42818150693</v>
      </c>
      <c r="P103" s="107">
        <f>Հաղթանակ!P103+'Նորք-25'!P103+'Ձորակ-25'!P103+'Վարդենիս-25'!P103+K.xach!P103+'Vanazor HK'!P103</f>
        <v>1076759.3187500001</v>
      </c>
      <c r="Q103" s="111">
        <f>Հաղթանակ!Q103+'Նորք-25'!Q103+'Ձորակ-25'!Q103+'Վարդենիս-25'!Q103+K.xach!Q103</f>
        <v>0</v>
      </c>
      <c r="R103" s="111">
        <f>Հաղթանակ!R103+'Նորք-25'!R103+'Ձորակ-25'!R103+'Վարդենիս-25'!R103+K.xach!R103</f>
        <v>538258.89056849317</v>
      </c>
      <c r="S103" s="111">
        <f>Հաղթանակ!S103+'Նորք-25'!S103+'Ձորակ-25'!S103+'Վարդենիս-25'!S103+K.xach!S103</f>
        <v>538500.42818150693</v>
      </c>
      <c r="T103" s="111">
        <f>Հաղթանակ!T103+'Նորք-25'!T103+'Ձորակ-25'!T103+'Վարդենիս-25'!T103+K.xach!T103</f>
        <v>1076759.3187500001</v>
      </c>
      <c r="U103" s="111">
        <f>Հաղթանակ!U103+'Նորք-25'!U103+'Ձորակ-25'!U103+'Վարդենիս-25'!U103+K.xach!U103</f>
        <v>0</v>
      </c>
      <c r="V103" s="111">
        <f>Հաղթանակ!V103+'Նորք-25'!V103+'Ձորակ-25'!V103+'Վարդենիս-25'!V103+K.xach!V103</f>
        <v>538258.89056849317</v>
      </c>
      <c r="W103" s="111">
        <f>Հաղթանակ!W103+'Նորք-25'!W103+'Ձորակ-25'!W103+'Վարդենիս-25'!W103+K.xach!W103</f>
        <v>538500.42818150693</v>
      </c>
      <c r="X103" s="111">
        <f>Հաղթանակ!X103+'Նորք-25'!X103+'Ձորակ-25'!X103+'Վարդենիս-25'!X103+K.xach!X103</f>
        <v>1076759.3187500001</v>
      </c>
      <c r="Y103" s="111">
        <f>Հաղթանակ!Y103+'Նորք-25'!Y103+'Ձորակ-25'!Y103+'Վարդենիս-25'!Y103+K.xach!Y103</f>
        <v>0</v>
      </c>
      <c r="Z103" s="111">
        <f>Հաղթանակ!Z103+'Նորք-25'!Z103+'Ձորակ-25'!Z103+'Վարդենիս-25'!Z103+K.xach!Z103</f>
        <v>538258.89056849317</v>
      </c>
      <c r="AA103" s="111">
        <f>Հաղթանակ!AA103+'Նորք-25'!AA103+'Ձորակ-25'!AA103+'Վարդենիս-25'!AA103+K.xach!AA103</f>
        <v>538500.42818150693</v>
      </c>
      <c r="AB103" s="111">
        <f>Հաղթանակ!AB103+'Նորք-25'!AB103+'Ձորակ-25'!AB103+'Վարդենիս-25'!AB103+K.xach!AB103</f>
        <v>1076759.3187500001</v>
      </c>
      <c r="AC103" s="111">
        <f>Հաղթանակ!R103+'Նորք-25'!R103+'Ձորակ-25'!R103+'Վարդենիս-25'!R103+K.xach!R103</f>
        <v>538258.89056849317</v>
      </c>
      <c r="AD103" s="111">
        <f>Հաղթանակ!S103+'Նորք-25'!S103+'Ձորակ-25'!S103+'Վարդենիս-25'!S103+K.xach!S103</f>
        <v>538500.42818150693</v>
      </c>
      <c r="AE103" s="111">
        <f>Հաղթանակ!T103+'Նորք-25'!T103+'Ձորակ-25'!T103+'Վարդենիս-25'!T103+K.xach!T103</f>
        <v>1076759.3187500001</v>
      </c>
      <c r="AF103" s="111">
        <f>Հաղթանակ!AF103+'Նորք-25'!AF103+'Ձորակ-25'!AF103+'Վարդենիս-25'!AF103+K.xach!AF103</f>
        <v>269134.78775000002</v>
      </c>
      <c r="AG103" s="111">
        <f>Հաղթանակ!AG103+'Նորք-25'!AG103+'Ձորակ-25'!AG103+'Վարդենիս-25'!AG103+K.xach!AG103</f>
        <v>269134.78775000002</v>
      </c>
      <c r="AH103" s="111">
        <f>Հաղթանակ!AH103+'Նորք-25'!AH103+'Ձորակ-25'!AH103+'Վարդենիս-25'!AH103+K.xach!AH103</f>
        <v>538269.57550000004</v>
      </c>
      <c r="AI103" s="111">
        <f>Հաղթանակ!AI103+'Նորք-25'!AI103+'Ձորակ-25'!AI103+'Վարդենիս-25'!AI103+K.xach!AI103</f>
        <v>269244.87162500003</v>
      </c>
      <c r="AJ103" s="111">
        <f>Հաղթանակ!AJ103+'Նորք-25'!AJ103+'Ձորակ-25'!AJ103+'Վարդենիս-25'!AJ103+K.xach!AJ103</f>
        <v>807514.44712500006</v>
      </c>
      <c r="AK103" s="111">
        <f>Հաղթանակ!AK103+'Նորք-25'!AK103+'Ձորակ-25'!AK103+'Վարդենիս-25'!AK103+K.xach!AK103</f>
        <v>269244.87162500003</v>
      </c>
      <c r="AL103" s="111">
        <f>Հաղթանակ!AL103+'Նորք-25'!AL103+'Ձորակ-25'!AL103+'Վարդենիս-25'!AL103+K.xach!AL103</f>
        <v>0</v>
      </c>
      <c r="AM103" s="111">
        <f>Հաղթանակ!AM103+'Նորք-25'!AM103+'Ձորակ-25'!AM103+'Վարդենիս-25'!AM103+K.xach!AM103</f>
        <v>0</v>
      </c>
      <c r="AN103" s="111">
        <f>Հաղթանակ!AN103+'Նորք-25'!AN103+'Ձորակ-25'!AN103+'Վարդենիս-25'!AN103+K.xach!AN103</f>
        <v>0</v>
      </c>
      <c r="AO103" s="111">
        <f>Հաղթանակ!AO103+'Նորք-25'!AO103+'Ձորակ-25'!AO103+'Վարդենիս-25'!AO103+K.xach!AO103</f>
        <v>0</v>
      </c>
      <c r="AP103" s="55">
        <f t="shared" si="3"/>
        <v>199637.81575000007</v>
      </c>
      <c r="AQ103" s="38">
        <f t="shared" si="4"/>
        <v>167254.10300000012</v>
      </c>
      <c r="AR103" s="38">
        <f t="shared" si="5"/>
        <v>366891.91875000019</v>
      </c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</row>
    <row r="104" spans="1:86" s="112" customFormat="1" ht="23.25" customHeight="1">
      <c r="A104" s="76">
        <v>4261</v>
      </c>
      <c r="B104" s="78" t="s">
        <v>141</v>
      </c>
      <c r="C104" s="70" t="s">
        <v>56</v>
      </c>
      <c r="D104" s="107">
        <f>Հաղթանակ!D104+'Նորք-25'!D104+'Ձորակ-25'!D104+'Վարդենիս-25'!D104+K.xach!D104+'Vanazor HK'!D104</f>
        <v>57201.54</v>
      </c>
      <c r="E104" s="107">
        <f>Հաղթանակ!E104+'Նորք-25'!E104+'Ձորակ-25'!E104+'Վարդենիս-25'!E104+K.xach!E104+'Vanazor HK'!E104</f>
        <v>0</v>
      </c>
      <c r="F104" s="107">
        <f>Հաղթանակ!F104+'Նորք-25'!F104+'Ձորակ-25'!F104+'Վարդենիս-25'!F104+K.xach!F104+'Vanazor HK'!F104</f>
        <v>51129.7</v>
      </c>
      <c r="G104" s="107">
        <f>Հաղթանակ!G104+'Նորք-25'!G104+'Ձորակ-25'!G104+'Վարդենիս-25'!G104+K.xach!G104+'Vanazor HK'!G104</f>
        <v>1822.6</v>
      </c>
      <c r="H104" s="107">
        <f>Հաղթանակ!H104+'Նորք-25'!H104+'Ձորակ-25'!H104+'Վարդենիս-25'!H104+K.xach!H104+'Vanazor HK'!H104</f>
        <v>66212</v>
      </c>
      <c r="I104" s="107">
        <f>Հաղթանակ!I104+'Նորք-25'!I104+'Ձորակ-25'!I104+'Վարդենիս-25'!I104+K.xach!I104+'Vanazor HK'!I104</f>
        <v>0</v>
      </c>
      <c r="J104" s="107">
        <f>Հաղթանակ!J104+'Նորք-25'!J104+'Ձորակ-25'!J104+'Վարդենիս-25'!J104+K.xach!J104+'Vanazor HK'!J104</f>
        <v>0</v>
      </c>
      <c r="K104" s="107">
        <f>Հաղթանակ!K104+'Նորք-25'!K104+'Ձորակ-25'!K104+'Վարդենիս-25'!K104+K.xach!K104+'Vanazor HK'!K104</f>
        <v>0</v>
      </c>
      <c r="L104" s="107">
        <f>Հաղթանակ!L104+'Նորք-25'!L104+'Ձորակ-25'!L104+'Վարդենիս-25'!L104+K.xach!L104+'Vanazor HK'!L104</f>
        <v>0</v>
      </c>
      <c r="M104" s="107">
        <f>Հաղթանակ!M104+'Նորք-25'!M104+'Ձորակ-25'!M104+'Վարդենիս-25'!M104+K.xach!M104+'Vanazor HK'!M104</f>
        <v>0</v>
      </c>
      <c r="N104" s="107">
        <f>Հաղթանակ!N104+'Նորք-25'!N104+'Ձորակ-25'!N104+'Վարդենիս-25'!N104+K.xach!N104+'Vanazor HK'!N104</f>
        <v>97509.85</v>
      </c>
      <c r="O104" s="107">
        <f>Հաղթանակ!O104+'Նորք-25'!O104+'Ձորակ-25'!O104+'Վարդենիս-25'!O104+K.xach!O104+'Vanazor HK'!O104</f>
        <v>97509.85</v>
      </c>
      <c r="P104" s="107">
        <f>Հաղթանակ!P104+'Նորք-25'!P104+'Ձորակ-25'!P104+'Վարդենիս-25'!P104+K.xach!P104+'Vanazor HK'!P104</f>
        <v>195019.7</v>
      </c>
      <c r="Q104" s="111">
        <f>Հաղթանակ!Q104+'Նորք-25'!Q104+'Ձորակ-25'!Q104+'Վարդենիս-25'!Q104+K.xach!Q104</f>
        <v>0</v>
      </c>
      <c r="R104" s="111">
        <f>Հաղթանակ!R104+'Նորք-25'!R104+'Ձորակ-25'!R104+'Վարդենիս-25'!R104+K.xach!R104</f>
        <v>97509.85</v>
      </c>
      <c r="S104" s="111">
        <f>Հաղթանակ!S104+'Նորք-25'!S104+'Ձորակ-25'!S104+'Վարդենիս-25'!S104+K.xach!S104</f>
        <v>97509.85</v>
      </c>
      <c r="T104" s="111">
        <f>Հաղթանակ!T104+'Նորք-25'!T104+'Ձորակ-25'!T104+'Վարդենիս-25'!T104+K.xach!T104</f>
        <v>195019.7</v>
      </c>
      <c r="U104" s="111">
        <f>Հաղթանակ!U104+'Նորք-25'!U104+'Ձորակ-25'!U104+'Վարդենիս-25'!U104+K.xach!U104</f>
        <v>0</v>
      </c>
      <c r="V104" s="111">
        <f>Հաղթանակ!V104+'Նորք-25'!V104+'Ձորակ-25'!V104+'Վարդենիս-25'!V104+K.xach!V104</f>
        <v>97509.85</v>
      </c>
      <c r="W104" s="111">
        <f>Հաղթանակ!W104+'Նորք-25'!W104+'Ձորակ-25'!W104+'Վարդենիս-25'!W104+K.xach!W104</f>
        <v>97509.85</v>
      </c>
      <c r="X104" s="111">
        <f>Հաղթանակ!X104+'Նորք-25'!X104+'Ձորակ-25'!X104+'Վարդենիս-25'!X104+K.xach!X104</f>
        <v>195019.7</v>
      </c>
      <c r="Y104" s="111">
        <f>Հաղթանակ!Y104+'Նորք-25'!Y104+'Ձորակ-25'!Y104+'Վարդենիս-25'!Y104+K.xach!Y104</f>
        <v>0</v>
      </c>
      <c r="Z104" s="111">
        <f>Հաղթանակ!Z104+'Նորք-25'!Z104+'Ձորակ-25'!Z104+'Վարդենիս-25'!Z104+K.xach!Z104</f>
        <v>97509.85</v>
      </c>
      <c r="AA104" s="111">
        <f>Հաղթանակ!AA104+'Նորք-25'!AA104+'Ձորակ-25'!AA104+'Վարդենիս-25'!AA104+K.xach!AA104</f>
        <v>97509.85</v>
      </c>
      <c r="AB104" s="111">
        <f>Հաղթանակ!AB104+'Նորք-25'!AB104+'Ձորակ-25'!AB104+'Վարդենիս-25'!AB104+K.xach!AB104</f>
        <v>195019.7</v>
      </c>
      <c r="AC104" s="111">
        <f>Հաղթանակ!R104+'Նորք-25'!R104+'Ձորակ-25'!R104+'Վարդենիս-25'!R104+K.xach!R104</f>
        <v>97509.85</v>
      </c>
      <c r="AD104" s="111">
        <f>Հաղթանակ!S104+'Նորք-25'!S104+'Ձորակ-25'!S104+'Վարդենիս-25'!S104+K.xach!S104</f>
        <v>97509.85</v>
      </c>
      <c r="AE104" s="111">
        <f>Հաղթանակ!T104+'Նորք-25'!T104+'Ձորակ-25'!T104+'Վարդենիս-25'!T104+K.xach!T104</f>
        <v>195019.7</v>
      </c>
      <c r="AF104" s="111">
        <f>Հաղթանակ!AF104+'Նորք-25'!AF104+'Ձորակ-25'!AF104+'Վարդենիս-25'!AF104+K.xach!AF104</f>
        <v>48754.925000000003</v>
      </c>
      <c r="AG104" s="111">
        <f>Հաղթանակ!AG104+'Նորք-25'!AG104+'Ձորակ-25'!AG104+'Վարդենիս-25'!AG104+K.xach!AG104</f>
        <v>48754.925000000003</v>
      </c>
      <c r="AH104" s="111">
        <f>Հաղթանակ!AH104+'Նորք-25'!AH104+'Ձորակ-25'!AH104+'Վարդենիս-25'!AH104+K.xach!AH104</f>
        <v>97509.85</v>
      </c>
      <c r="AI104" s="111">
        <f>Հաղթանակ!AI104+'Նորք-25'!AI104+'Ձորակ-25'!AI104+'Վարդենիս-25'!AI104+K.xach!AI104</f>
        <v>48754.925000000003</v>
      </c>
      <c r="AJ104" s="111">
        <f>Հաղթանակ!AJ104+'Նորք-25'!AJ104+'Ձորակ-25'!AJ104+'Վարդենիս-25'!AJ104+K.xach!AJ104</f>
        <v>146264.77499999999</v>
      </c>
      <c r="AK104" s="111">
        <f>Հաղթանակ!AK104+'Նորք-25'!AK104+'Ձորակ-25'!AK104+'Վարդենիս-25'!AK104+K.xach!AK104</f>
        <v>48754.925000000003</v>
      </c>
      <c r="AL104" s="111">
        <f>Հաղթանակ!AL104+'Նորք-25'!AL104+'Ձորակ-25'!AL104+'Վարդենիս-25'!AL104+K.xach!AL104</f>
        <v>0</v>
      </c>
      <c r="AM104" s="111">
        <f>Հաղթանակ!AM104+'Նորք-25'!AM104+'Ձորակ-25'!AM104+'Վարդենիս-25'!AM104+K.xach!AM104</f>
        <v>0</v>
      </c>
      <c r="AN104" s="111">
        <f>Հաղթանակ!AN104+'Նորք-25'!AN104+'Ձորակ-25'!AN104+'Վարդենիս-25'!AN104+K.xach!AN104</f>
        <v>0</v>
      </c>
      <c r="AO104" s="111">
        <f>Հաղթանակ!AO104+'Նորք-25'!AO104+'Ձորակ-25'!AO104+'Վարդենիս-25'!AO104+K.xach!AO104</f>
        <v>0</v>
      </c>
      <c r="AP104" s="55">
        <f t="shared" si="3"/>
        <v>128807.70000000001</v>
      </c>
      <c r="AQ104" s="38">
        <f t="shared" si="4"/>
        <v>15082.300000000003</v>
      </c>
      <c r="AR104" s="38">
        <f t="shared" si="5"/>
        <v>143890</v>
      </c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</row>
    <row r="105" spans="1:86" s="112" customFormat="1" ht="23.25" customHeight="1">
      <c r="A105" s="76"/>
      <c r="B105" s="41" t="s">
        <v>142</v>
      </c>
      <c r="C105" s="70"/>
      <c r="D105" s="107">
        <f>Հաղթանակ!D105+'Նորք-25'!D105+'Ձորակ-25'!D105+'Վարդենիս-25'!D105+K.xach!D105+'Vanazor HK'!D105</f>
        <v>3278.3199999999997</v>
      </c>
      <c r="E105" s="107">
        <f>Հաղթանակ!E105+'Նորք-25'!E105+'Ձորակ-25'!E105+'Վարդենիս-25'!E105+K.xach!E105+'Vanazor HK'!E105</f>
        <v>0</v>
      </c>
      <c r="F105" s="107">
        <f>Հաղթանակ!F105+'Նորք-25'!F105+'Ձորակ-25'!F105+'Վարդենիս-25'!F105+K.xach!F105+'Vanazor HK'!F105</f>
        <v>3465.8</v>
      </c>
      <c r="G105" s="107">
        <f>Հաղթանակ!G105+'Նորք-25'!G105+'Ձորակ-25'!G105+'Վարդենիս-25'!G105+K.xach!G105+'Vanazor HK'!G105</f>
        <v>0</v>
      </c>
      <c r="H105" s="107">
        <f>Հաղթանակ!H105+'Նորք-25'!H105+'Ձորակ-25'!H105+'Վարդենիս-25'!H105+K.xach!H105+'Vanazor HK'!H105</f>
        <v>3767.8</v>
      </c>
      <c r="I105" s="107">
        <f>Հաղթանակ!I105+'Նորք-25'!I105+'Ձորակ-25'!I105+'Վարդենիս-25'!I105+K.xach!I105+'Vanazor HK'!I105</f>
        <v>0</v>
      </c>
      <c r="J105" s="107">
        <f>Հաղթանակ!J105+'Նորք-25'!J105+'Ձորակ-25'!J105+'Վարդենիս-25'!J105+K.xach!J105+'Vanazor HK'!J105</f>
        <v>0</v>
      </c>
      <c r="K105" s="107">
        <f>Հաղթանակ!K105+'Նորք-25'!K105+'Ձորակ-25'!K105+'Վարդենիս-25'!K105+K.xach!K105+'Vanazor HK'!K105</f>
        <v>0</v>
      </c>
      <c r="L105" s="107">
        <f>Հաղթանակ!L105+'Նորք-25'!L105+'Ձորակ-25'!L105+'Վարդենիս-25'!L105+K.xach!L105+'Vanazor HK'!L105</f>
        <v>0</v>
      </c>
      <c r="M105" s="107">
        <f>Հաղթանակ!M105+'Նորք-25'!M105+'Ձորակ-25'!M105+'Վարդենիս-25'!M105+K.xach!M105+'Vanazor HK'!M105</f>
        <v>0</v>
      </c>
      <c r="N105" s="107">
        <f>Հաղթանակ!N105+'Նորք-25'!N105+'Ձորակ-25'!N105+'Վարդենիս-25'!N105+K.xach!N105+'Vanazor HK'!N105</f>
        <v>2026.5</v>
      </c>
      <c r="O105" s="107">
        <f>Հաղթանակ!O105+'Նորք-25'!O105+'Ձորակ-25'!O105+'Վարդենիս-25'!O105+K.xach!O105+'Vanazor HK'!O105</f>
        <v>2026.5</v>
      </c>
      <c r="P105" s="107">
        <f>Հաղթանակ!P105+'Նորք-25'!P105+'Ձորակ-25'!P105+'Վարդենիս-25'!P105+K.xach!P105+'Vanazor HK'!P105</f>
        <v>4053</v>
      </c>
      <c r="Q105" s="111">
        <f>Հաղթանակ!Q105+'Նորք-25'!Q105+'Ձորակ-25'!Q105+'Վարդենիս-25'!Q105+K.xach!Q105</f>
        <v>0</v>
      </c>
      <c r="R105" s="111">
        <f>Հաղթանակ!R105+'Նորք-25'!R105+'Ձորակ-25'!R105+'Վարդենիս-25'!R105+K.xach!R105</f>
        <v>2026.5</v>
      </c>
      <c r="S105" s="111">
        <f>Հաղթանակ!S105+'Նորք-25'!S105+'Ձորակ-25'!S105+'Վարդենիս-25'!S105+K.xach!S105</f>
        <v>2026.5</v>
      </c>
      <c r="T105" s="111">
        <f>Հաղթանակ!T105+'Նորք-25'!T105+'Ձորակ-25'!T105+'Վարդենիս-25'!T105+K.xach!T105</f>
        <v>4053</v>
      </c>
      <c r="U105" s="111">
        <f>Հաղթանակ!U105+'Նորք-25'!U105+'Ձորակ-25'!U105+'Վարդենիս-25'!U105+K.xach!U105</f>
        <v>0</v>
      </c>
      <c r="V105" s="111">
        <f>Հաղթանակ!V105+'Նորք-25'!V105+'Ձորակ-25'!V105+'Վարդենիս-25'!V105+K.xach!V105</f>
        <v>2026.5</v>
      </c>
      <c r="W105" s="111">
        <f>Հաղթանակ!W105+'Նորք-25'!W105+'Ձորակ-25'!W105+'Վարդենիս-25'!W105+K.xach!W105</f>
        <v>2026.5</v>
      </c>
      <c r="X105" s="111">
        <f>Հաղթանակ!X105+'Նորք-25'!X105+'Ձորակ-25'!X105+'Վարդենիս-25'!X105+K.xach!X105</f>
        <v>4053</v>
      </c>
      <c r="Y105" s="111">
        <f>Հաղթանակ!Y105+'Նորք-25'!Y105+'Ձորակ-25'!Y105+'Վարդենիս-25'!Y105+K.xach!Y105</f>
        <v>0</v>
      </c>
      <c r="Z105" s="111">
        <f>Հաղթանակ!Z105+'Նորք-25'!Z105+'Ձորակ-25'!Z105+'Վարդենիս-25'!Z105+K.xach!Z105</f>
        <v>2026.5</v>
      </c>
      <c r="AA105" s="111">
        <f>Հաղթանակ!AA105+'Նորք-25'!AA105+'Ձորակ-25'!AA105+'Վարդենիս-25'!AA105+K.xach!AA105</f>
        <v>2026.5</v>
      </c>
      <c r="AB105" s="111">
        <f>Հաղթանակ!AB105+'Նորք-25'!AB105+'Ձորակ-25'!AB105+'Վարդենիս-25'!AB105+K.xach!AB105</f>
        <v>4053</v>
      </c>
      <c r="AC105" s="111">
        <f>Հաղթանակ!R105+'Նորք-25'!R105+'Ձորակ-25'!R105+'Վարդենիս-25'!R105+K.xach!R105</f>
        <v>2026.5</v>
      </c>
      <c r="AD105" s="111">
        <f>Հաղթանակ!S105+'Նորք-25'!S105+'Ձորակ-25'!S105+'Վարդենիս-25'!S105+K.xach!S105</f>
        <v>2026.5</v>
      </c>
      <c r="AE105" s="111">
        <f>Հաղթանակ!T105+'Նորք-25'!T105+'Ձորակ-25'!T105+'Վարդենիս-25'!T105+K.xach!T105</f>
        <v>4053</v>
      </c>
      <c r="AF105" s="111">
        <f>Հաղթանակ!AF105+'Նորք-25'!AF105+'Ձորակ-25'!AF105+'Վարդենիս-25'!AF105+K.xach!AF105</f>
        <v>1013.25</v>
      </c>
      <c r="AG105" s="111">
        <f>Հաղթանակ!AG105+'Նորք-25'!AG105+'Ձորակ-25'!AG105+'Վարդենիս-25'!AG105+K.xach!AG105</f>
        <v>1013.25</v>
      </c>
      <c r="AH105" s="111">
        <f>Հաղթանակ!AH105+'Նորք-25'!AH105+'Ձորակ-25'!AH105+'Վարդենիս-25'!AH105+K.xach!AH105</f>
        <v>2026.5</v>
      </c>
      <c r="AI105" s="111">
        <f>Հաղթանակ!AI105+'Նորք-25'!AI105+'Ձորակ-25'!AI105+'Վարդենիս-25'!AI105+K.xach!AI105</f>
        <v>1013.25</v>
      </c>
      <c r="AJ105" s="111">
        <f>Հաղթանակ!AJ105+'Նորք-25'!AJ105+'Ձորակ-25'!AJ105+'Վարդենիս-25'!AJ105+K.xach!AJ105</f>
        <v>3039.75</v>
      </c>
      <c r="AK105" s="111">
        <f>Հաղթանակ!AK105+'Նորք-25'!AK105+'Ձորակ-25'!AK105+'Վարդենիս-25'!AK105+K.xach!AK105</f>
        <v>1013.25</v>
      </c>
      <c r="AL105" s="111">
        <f>Հաղթանակ!AL105+'Նորք-25'!AL105+'Ձորակ-25'!AL105+'Վարդենիս-25'!AL105+K.xach!AL105</f>
        <v>0</v>
      </c>
      <c r="AM105" s="111">
        <f>Հաղթանակ!AM105+'Նորք-25'!AM105+'Ձորակ-25'!AM105+'Վարդենիս-25'!AM105+K.xach!AM105</f>
        <v>0</v>
      </c>
      <c r="AN105" s="111">
        <f>Հաղթանակ!AN105+'Նորք-25'!AN105+'Ձորակ-25'!AN105+'Վարդենիս-25'!AN105+K.xach!AN105</f>
        <v>0</v>
      </c>
      <c r="AO105" s="111">
        <f>Հաղթանակ!AO105+'Նորք-25'!AO105+'Ձորակ-25'!AO105+'Վարդենիս-25'!AO105+K.xach!AO105</f>
        <v>0</v>
      </c>
      <c r="AP105" s="55">
        <f t="shared" si="3"/>
        <v>285.19999999999982</v>
      </c>
      <c r="AQ105" s="38">
        <f t="shared" si="4"/>
        <v>302</v>
      </c>
      <c r="AR105" s="38">
        <f t="shared" si="5"/>
        <v>587.19999999999982</v>
      </c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</row>
    <row r="106" spans="1:86" s="112" customFormat="1" ht="23.25" customHeight="1">
      <c r="A106" s="76"/>
      <c r="B106" s="41" t="s">
        <v>143</v>
      </c>
      <c r="C106" s="70"/>
      <c r="D106" s="107">
        <f>Հաղթանակ!D106+'Նորք-25'!D106+'Ձորակ-25'!D106+'Վարդենիս-25'!D106+K.xach!D106+'Vanazor HK'!D106</f>
        <v>53923.219999999994</v>
      </c>
      <c r="E106" s="107">
        <f>Հաղթանակ!E106+'Նորք-25'!E106+'Ձորակ-25'!E106+'Վարդենիս-25'!E106+K.xach!E106+'Vanazor HK'!E106</f>
        <v>0</v>
      </c>
      <c r="F106" s="107">
        <f>Հաղթանակ!F106+'Նորք-25'!F106+'Ձորակ-25'!F106+'Վարդենիս-25'!F106+K.xach!F106+'Vanazor HK'!F106</f>
        <v>47663.899999999994</v>
      </c>
      <c r="G106" s="107">
        <f>Հաղթանակ!G106+'Նորք-25'!G106+'Ձորակ-25'!G106+'Վարդենիս-25'!G106+K.xach!G106+'Vanazor HK'!G106</f>
        <v>1822.6</v>
      </c>
      <c r="H106" s="107">
        <f>Հաղթանակ!H106+'Նորք-25'!H106+'Ձորակ-25'!H106+'Վարդենիս-25'!H106+K.xach!H106+'Vanazor HK'!H106</f>
        <v>62444.2</v>
      </c>
      <c r="I106" s="107">
        <f>Հաղթանակ!I106+'Նորք-25'!I106+'Ձորակ-25'!I106+'Վարդենիս-25'!I106+K.xach!I106+'Vanazor HK'!I106</f>
        <v>0</v>
      </c>
      <c r="J106" s="107">
        <f>Հաղթանակ!J106+'Նորք-25'!J106+'Ձորակ-25'!J106+'Վարդենիս-25'!J106+K.xach!J106+'Vanazor HK'!J106</f>
        <v>0</v>
      </c>
      <c r="K106" s="107">
        <f>Հաղթանակ!K106+'Նորք-25'!K106+'Ձորակ-25'!K106+'Վարդենիս-25'!K106+K.xach!K106+'Vanazor HK'!K106</f>
        <v>0</v>
      </c>
      <c r="L106" s="107">
        <f>Հաղթանակ!L106+'Նորք-25'!L106+'Ձորակ-25'!L106+'Վարդենիս-25'!L106+K.xach!L106+'Vanazor HK'!L106</f>
        <v>0</v>
      </c>
      <c r="M106" s="107">
        <f>Հաղթանակ!M106+'Նորք-25'!M106+'Ձորակ-25'!M106+'Վարդենիս-25'!M106+K.xach!M106+'Vanazor HK'!M106</f>
        <v>0</v>
      </c>
      <c r="N106" s="107">
        <f>Հաղթանակ!N106+'Նորք-25'!N106+'Ձորակ-25'!N106+'Վարդենիս-25'!N106+K.xach!N106+'Vanazor HK'!N106</f>
        <v>95483.35</v>
      </c>
      <c r="O106" s="107">
        <f>Հաղթանակ!O106+'Նորք-25'!O106+'Ձորակ-25'!O106+'Վարդենիս-25'!O106+K.xach!O106+'Vanazor HK'!O106</f>
        <v>95483.35</v>
      </c>
      <c r="P106" s="107">
        <f>Հաղթանակ!P106+'Նորք-25'!P106+'Ձորակ-25'!P106+'Վարդենիս-25'!P106+K.xach!P106+'Vanazor HK'!P106</f>
        <v>190966.7</v>
      </c>
      <c r="Q106" s="111">
        <f>Հաղթանակ!Q106+'Նորք-25'!Q106+'Ձորակ-25'!Q106+'Վարդենիս-25'!Q106+K.xach!Q106</f>
        <v>0</v>
      </c>
      <c r="R106" s="111">
        <f>Հաղթանակ!R106+'Նորք-25'!R106+'Ձորակ-25'!R106+'Վարդենիս-25'!R106+K.xach!R106</f>
        <v>95483.35</v>
      </c>
      <c r="S106" s="111">
        <f>Հաղթանակ!S106+'Նորք-25'!S106+'Ձորակ-25'!S106+'Վարդենիս-25'!S106+K.xach!S106</f>
        <v>95483.35</v>
      </c>
      <c r="T106" s="111">
        <f>Հաղթանակ!T106+'Նորք-25'!T106+'Ձորակ-25'!T106+'Վարդենիս-25'!T106+K.xach!T106</f>
        <v>190966.7</v>
      </c>
      <c r="U106" s="111">
        <f>Հաղթանակ!U106+'Նորք-25'!U106+'Ձորակ-25'!U106+'Վարդենիս-25'!U106+K.xach!U106</f>
        <v>0</v>
      </c>
      <c r="V106" s="111">
        <f>Հաղթանակ!V106+'Նորք-25'!V106+'Ձորակ-25'!V106+'Վարդենիս-25'!V106+K.xach!V106</f>
        <v>95483.35</v>
      </c>
      <c r="W106" s="111">
        <f>Հաղթանակ!W106+'Նորք-25'!W106+'Ձորակ-25'!W106+'Վարդենիս-25'!W106+K.xach!W106</f>
        <v>95483.35</v>
      </c>
      <c r="X106" s="111">
        <f>Հաղթանակ!X106+'Նորք-25'!X106+'Ձորակ-25'!X106+'Վարդենիս-25'!X106+K.xach!X106</f>
        <v>190966.7</v>
      </c>
      <c r="Y106" s="111">
        <f>Հաղթանակ!Y106+'Նորք-25'!Y106+'Ձորակ-25'!Y106+'Վարդենիս-25'!Y106+K.xach!Y106</f>
        <v>0</v>
      </c>
      <c r="Z106" s="111">
        <f>Հաղթանակ!Z106+'Նորք-25'!Z106+'Ձորակ-25'!Z106+'Վարդենիս-25'!Z106+K.xach!Z106</f>
        <v>95483.35</v>
      </c>
      <c r="AA106" s="111">
        <f>Հաղթանակ!AA106+'Նորք-25'!AA106+'Ձորակ-25'!AA106+'Վարդենիս-25'!AA106+K.xach!AA106</f>
        <v>95483.35</v>
      </c>
      <c r="AB106" s="111">
        <f>Հաղթանակ!AB106+'Նորք-25'!AB106+'Ձորակ-25'!AB106+'Վարդենիս-25'!AB106+K.xach!AB106</f>
        <v>190966.7</v>
      </c>
      <c r="AC106" s="111">
        <f>Հաղթանակ!R106+'Նորք-25'!R106+'Ձորակ-25'!R106+'Վարդենիս-25'!R106+K.xach!R106</f>
        <v>95483.35</v>
      </c>
      <c r="AD106" s="111">
        <f>Հաղթանակ!S106+'Նորք-25'!S106+'Ձորակ-25'!S106+'Վարդենիս-25'!S106+K.xach!S106</f>
        <v>95483.35</v>
      </c>
      <c r="AE106" s="111">
        <f>Հաղթանակ!T106+'Նորք-25'!T106+'Ձորակ-25'!T106+'Վարդենիս-25'!T106+K.xach!T106</f>
        <v>190966.7</v>
      </c>
      <c r="AF106" s="111">
        <f>Հաղթանակ!AF106+'Նորք-25'!AF106+'Ձորակ-25'!AF106+'Վարդենիս-25'!AF106+K.xach!AF106</f>
        <v>47741.675000000003</v>
      </c>
      <c r="AG106" s="111">
        <f>Հաղթանակ!AG106+'Նորք-25'!AG106+'Ձորակ-25'!AG106+'Վարդենիս-25'!AG106+K.xach!AG106</f>
        <v>47741.675000000003</v>
      </c>
      <c r="AH106" s="111">
        <f>Հաղթանակ!AH106+'Նորք-25'!AH106+'Ձորակ-25'!AH106+'Վարդենիս-25'!AH106+K.xach!AH106</f>
        <v>95483.35</v>
      </c>
      <c r="AI106" s="111">
        <f>Հաղթանակ!AI106+'Նորք-25'!AI106+'Ձորակ-25'!AI106+'Վարդենիս-25'!AI106+K.xach!AI106</f>
        <v>47741.675000000003</v>
      </c>
      <c r="AJ106" s="111">
        <f>Հաղթանակ!AJ106+'Նորք-25'!AJ106+'Ձորակ-25'!AJ106+'Վարդենիս-25'!AJ106+K.xach!AJ106</f>
        <v>143225.02499999999</v>
      </c>
      <c r="AK106" s="111">
        <f>Հաղթանակ!AK106+'Նորք-25'!AK106+'Ձորակ-25'!AK106+'Վարդենիս-25'!AK106+K.xach!AK106</f>
        <v>47741.675000000003</v>
      </c>
      <c r="AL106" s="111">
        <f>Հաղթանակ!AL106+'Նորք-25'!AL106+'Ձորակ-25'!AL106+'Վարդենիս-25'!AL106+K.xach!AL106</f>
        <v>0</v>
      </c>
      <c r="AM106" s="111">
        <f>Հաղթանակ!AM106+'Նորք-25'!AM106+'Ձորակ-25'!AM106+'Վարդենիս-25'!AM106+K.xach!AM106</f>
        <v>0</v>
      </c>
      <c r="AN106" s="111">
        <f>Հաղթանակ!AN106+'Նորք-25'!AN106+'Ձորակ-25'!AN106+'Վարդենիս-25'!AN106+K.xach!AN106</f>
        <v>0</v>
      </c>
      <c r="AO106" s="111">
        <f>Հաղթանակ!AO106+'Նորք-25'!AO106+'Ձորակ-25'!AO106+'Վարդենիս-25'!AO106+K.xach!AO106</f>
        <v>0</v>
      </c>
      <c r="AP106" s="55">
        <f t="shared" si="3"/>
        <v>128522.50000000001</v>
      </c>
      <c r="AQ106" s="38">
        <f t="shared" si="4"/>
        <v>14780.300000000003</v>
      </c>
      <c r="AR106" s="38">
        <f t="shared" si="5"/>
        <v>143302.80000000002</v>
      </c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</row>
    <row r="107" spans="1:86" s="112" customFormat="1" ht="18" customHeight="1">
      <c r="A107" s="76">
        <v>4262</v>
      </c>
      <c r="B107" s="41" t="s">
        <v>144</v>
      </c>
      <c r="C107" s="70" t="s">
        <v>56</v>
      </c>
      <c r="D107" s="107">
        <f>Հաղթանակ!D107+'Նորք-25'!D107+'Ձորակ-25'!D107+'Վարդենիս-25'!D107+K.xach!D107+'Vanazor HK'!D107</f>
        <v>0</v>
      </c>
      <c r="E107" s="107">
        <f>Հաղթանակ!E107+'Նորք-25'!E107+'Ձորակ-25'!E107+'Վարդենիս-25'!E107+K.xach!E107+'Vanazor HK'!E107</f>
        <v>0</v>
      </c>
      <c r="F107" s="107">
        <f>Հաղթանակ!F107+'Նորք-25'!F107+'Ձորակ-25'!F107+'Վարդենիս-25'!F107+K.xach!F107+'Vanazor HK'!F107</f>
        <v>0</v>
      </c>
      <c r="G107" s="107">
        <f>Հաղթանակ!G107+'Նորք-25'!G107+'Ձորակ-25'!G107+'Վարդենիս-25'!G107+K.xach!G107+'Vanazor HK'!G107</f>
        <v>0</v>
      </c>
      <c r="H107" s="107">
        <f>Հաղթանակ!H107+'Նորք-25'!H107+'Ձորակ-25'!H107+'Վարդենիս-25'!H107+K.xach!H107+'Vanazor HK'!H107</f>
        <v>0</v>
      </c>
      <c r="I107" s="107">
        <f>Հաղթանակ!I107+'Նորք-25'!I107+'Ձորակ-25'!I107+'Վարդենիս-25'!I107+K.xach!I107+'Vanazor HK'!I107</f>
        <v>0</v>
      </c>
      <c r="J107" s="107">
        <f>Հաղթանակ!J107+'Նորք-25'!J107+'Ձորակ-25'!J107+'Վարդենիս-25'!J107+K.xach!J107+'Vanazor HK'!J107</f>
        <v>0</v>
      </c>
      <c r="K107" s="107">
        <f>Հաղթանակ!K107+'Նորք-25'!K107+'Ձորակ-25'!K107+'Վարդենիս-25'!K107+K.xach!K107+'Vanazor HK'!K107</f>
        <v>0</v>
      </c>
      <c r="L107" s="107">
        <f>Հաղթանակ!L107+'Նորք-25'!L107+'Ձորակ-25'!L107+'Վարդենիս-25'!L107+K.xach!L107+'Vanazor HK'!L107</f>
        <v>0</v>
      </c>
      <c r="M107" s="107">
        <f>Հաղթանակ!M107+'Նորք-25'!M107+'Ձորակ-25'!M107+'Վարդենիս-25'!M107+K.xach!M107+'Vanazor HK'!M107</f>
        <v>0</v>
      </c>
      <c r="N107" s="107">
        <f>Հաղթանակ!N107+'Նորք-25'!N107+'Ձորակ-25'!N107+'Վարդենիս-25'!N107+K.xach!N107+'Vanazor HK'!N107</f>
        <v>0</v>
      </c>
      <c r="O107" s="107">
        <f>Հաղթանակ!O107+'Նորք-25'!O107+'Ձորակ-25'!O107+'Վարդենիս-25'!O107+K.xach!O107+'Vanazor HK'!O107</f>
        <v>0</v>
      </c>
      <c r="P107" s="107">
        <f>Հաղթանակ!P107+'Նորք-25'!P107+'Ձորակ-25'!P107+'Վարդենիս-25'!P107+K.xach!P107+'Vanazor HK'!P107</f>
        <v>0</v>
      </c>
      <c r="Q107" s="111">
        <f>Հաղթանակ!Q107+'Նորք-25'!Q107+'Ձորակ-25'!Q107+'Վարդենիս-25'!Q107+K.xach!Q107</f>
        <v>0</v>
      </c>
      <c r="R107" s="111">
        <f>Հաղթանակ!R107+'Նորք-25'!R107+'Ձորակ-25'!R107+'Վարդենիս-25'!R107+K.xach!R107</f>
        <v>0</v>
      </c>
      <c r="S107" s="111">
        <f>Հաղթանակ!S107+'Նորք-25'!S107+'Ձորակ-25'!S107+'Վարդենիս-25'!S107+K.xach!S107</f>
        <v>0</v>
      </c>
      <c r="T107" s="111">
        <f>Հաղթանակ!T107+'Նորք-25'!T107+'Ձորակ-25'!T107+'Վարդենիս-25'!T107+K.xach!T107</f>
        <v>0</v>
      </c>
      <c r="U107" s="111">
        <f>Հաղթանակ!U107+'Նորք-25'!U107+'Ձորակ-25'!U107+'Վարդենիս-25'!U107+K.xach!U107</f>
        <v>0</v>
      </c>
      <c r="V107" s="111">
        <f>Հաղթանակ!V107+'Նորք-25'!V107+'Ձորակ-25'!V107+'Վարդենիս-25'!V107+K.xach!V107</f>
        <v>0</v>
      </c>
      <c r="W107" s="111">
        <f>Հաղթանակ!W107+'Նորք-25'!W107+'Ձորակ-25'!W107+'Վարդենիս-25'!W107+K.xach!W107</f>
        <v>0</v>
      </c>
      <c r="X107" s="111">
        <f>Հաղթանակ!X107+'Նորք-25'!X107+'Ձորակ-25'!X107+'Վարդենիս-25'!X107+K.xach!X107</f>
        <v>0</v>
      </c>
      <c r="Y107" s="111">
        <f>Հաղթանակ!Y107+'Նորք-25'!Y107+'Ձորակ-25'!Y107+'Վարդենիս-25'!Y107+K.xach!Y107</f>
        <v>0</v>
      </c>
      <c r="Z107" s="111">
        <f>Հաղթանակ!Z107+'Նորք-25'!Z107+'Ձորակ-25'!Z107+'Վարդենիս-25'!Z107+K.xach!Z107</f>
        <v>0</v>
      </c>
      <c r="AA107" s="111">
        <f>Հաղթանակ!AA107+'Նորք-25'!AA107+'Ձորակ-25'!AA107+'Վարդենիս-25'!AA107+K.xach!AA107</f>
        <v>0</v>
      </c>
      <c r="AB107" s="111">
        <f>Հաղթանակ!AB107+'Նորք-25'!AB107+'Ձորակ-25'!AB107+'Վարդենիս-25'!AB107+K.xach!AB107</f>
        <v>0</v>
      </c>
      <c r="AC107" s="111">
        <f>Հաղթանակ!R107+'Նորք-25'!R107+'Ձորակ-25'!R107+'Վարդենիս-25'!R107+K.xach!R107</f>
        <v>0</v>
      </c>
      <c r="AD107" s="111">
        <f>Հաղթանակ!S107+'Նորք-25'!S107+'Ձորակ-25'!S107+'Վարդենիս-25'!S107+K.xach!S107</f>
        <v>0</v>
      </c>
      <c r="AE107" s="111">
        <f>Հաղթանակ!T107+'Նորք-25'!T107+'Ձորակ-25'!T107+'Վարդենիս-25'!T107+K.xach!T107</f>
        <v>0</v>
      </c>
      <c r="AF107" s="111">
        <f>Հաղթանակ!AF107+'Նորք-25'!AF107+'Ձորակ-25'!AF107+'Վարդենիս-25'!AF107+K.xach!AF107</f>
        <v>0</v>
      </c>
      <c r="AG107" s="111">
        <f>Հաղթանակ!AG107+'Նորք-25'!AG107+'Ձորակ-25'!AG107+'Վարդենիս-25'!AG107+K.xach!AG107</f>
        <v>0</v>
      </c>
      <c r="AH107" s="111">
        <f>Հաղթանակ!AH107+'Նորք-25'!AH107+'Ձորակ-25'!AH107+'Վարդենիս-25'!AH107+K.xach!AH107</f>
        <v>0</v>
      </c>
      <c r="AI107" s="111">
        <f>Հաղթանակ!AI107+'Նորք-25'!AI107+'Ձորակ-25'!AI107+'Վարդենիս-25'!AI107+K.xach!AI107</f>
        <v>0</v>
      </c>
      <c r="AJ107" s="111">
        <f>Հաղթանակ!AJ107+'Նորք-25'!AJ107+'Ձորակ-25'!AJ107+'Վարդենիս-25'!AJ107+K.xach!AJ107</f>
        <v>0</v>
      </c>
      <c r="AK107" s="111">
        <f>Հաղթանակ!AK107+'Նորք-25'!AK107+'Ձորակ-25'!AK107+'Վարդենիս-25'!AK107+K.xach!AK107</f>
        <v>0</v>
      </c>
      <c r="AL107" s="111">
        <f>Հաղթանակ!AL107+'Նորք-25'!AL107+'Ձորակ-25'!AL107+'Վարդենիս-25'!AL107+K.xach!AL107</f>
        <v>0</v>
      </c>
      <c r="AM107" s="111">
        <f>Հաղթանակ!AM107+'Նորք-25'!AM107+'Ձորակ-25'!AM107+'Վարդենիս-25'!AM107+K.xach!AM107</f>
        <v>0</v>
      </c>
      <c r="AN107" s="111">
        <f>Հաղթանակ!AN107+'Նորք-25'!AN107+'Ձորակ-25'!AN107+'Վարդենիս-25'!AN107+K.xach!AN107</f>
        <v>0</v>
      </c>
      <c r="AO107" s="111">
        <f>Հաղթանակ!AO107+'Նորք-25'!AO107+'Ձորակ-25'!AO107+'Վարդենիս-25'!AO107+K.xach!AO107</f>
        <v>0</v>
      </c>
      <c r="AP107" s="55">
        <f t="shared" si="3"/>
        <v>0</v>
      </c>
      <c r="AQ107" s="38">
        <f t="shared" si="4"/>
        <v>0</v>
      </c>
      <c r="AR107" s="38">
        <f t="shared" si="5"/>
        <v>0</v>
      </c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</row>
    <row r="108" spans="1:86" s="112" customFormat="1" ht="33" customHeight="1">
      <c r="A108" s="76">
        <v>4263</v>
      </c>
      <c r="B108" s="41" t="s">
        <v>145</v>
      </c>
      <c r="C108" s="70" t="s">
        <v>56</v>
      </c>
      <c r="D108" s="107">
        <f>Հաղթանակ!D108+'Նորք-25'!D108+'Ձորակ-25'!D108+'Վարդենիս-25'!D108+K.xach!D108+'Vanazor HK'!D108</f>
        <v>0</v>
      </c>
      <c r="E108" s="107">
        <f>Հաղթանակ!E108+'Նորք-25'!E108+'Ձորակ-25'!E108+'Վարդենիս-25'!E108+K.xach!E108+'Vanazor HK'!E108</f>
        <v>0</v>
      </c>
      <c r="F108" s="107">
        <f>Հաղթանակ!F108+'Նորք-25'!F108+'Ձորակ-25'!F108+'Վարդենիս-25'!F108+K.xach!F108+'Vanazor HK'!F108</f>
        <v>0</v>
      </c>
      <c r="G108" s="107">
        <f>Հաղթանակ!G108+'Նորք-25'!G108+'Ձորակ-25'!G108+'Վարդենիս-25'!G108+K.xach!G108+'Vanazor HK'!G108</f>
        <v>0</v>
      </c>
      <c r="H108" s="107">
        <f>Հաղթանակ!H108+'Նորք-25'!H108+'Ձորակ-25'!H108+'Վարդենիս-25'!H108+K.xach!H108+'Vanazor HK'!H108</f>
        <v>0</v>
      </c>
      <c r="I108" s="107">
        <f>Հաղթանակ!I108+'Նորք-25'!I108+'Ձորակ-25'!I108+'Վարդենիս-25'!I108+K.xach!I108+'Vanazor HK'!I108</f>
        <v>0</v>
      </c>
      <c r="J108" s="107">
        <f>Հաղթանակ!J108+'Նորք-25'!J108+'Ձորակ-25'!J108+'Վարդենիս-25'!J108+K.xach!J108+'Vanazor HK'!J108</f>
        <v>0</v>
      </c>
      <c r="K108" s="107">
        <f>Հաղթանակ!K108+'Նորք-25'!K108+'Ձորակ-25'!K108+'Վարդենիս-25'!K108+K.xach!K108+'Vanazor HK'!K108</f>
        <v>0</v>
      </c>
      <c r="L108" s="107">
        <f>Հաղթանակ!L108+'Նորք-25'!L108+'Ձորակ-25'!L108+'Վարդենիս-25'!L108+K.xach!L108+'Vanazor HK'!L108</f>
        <v>0</v>
      </c>
      <c r="M108" s="107">
        <f>Հաղթանակ!M108+'Նորք-25'!M108+'Ձորակ-25'!M108+'Վարդենիս-25'!M108+K.xach!M108+'Vanazor HK'!M108</f>
        <v>0</v>
      </c>
      <c r="N108" s="107">
        <f>Հաղթանակ!N108+'Նորք-25'!N108+'Ձորակ-25'!N108+'Վարդենիս-25'!N108+K.xach!N108+'Vanazor HK'!N108</f>
        <v>0</v>
      </c>
      <c r="O108" s="107">
        <f>Հաղթանակ!O108+'Նորք-25'!O108+'Ձորակ-25'!O108+'Վարդենիս-25'!O108+K.xach!O108+'Vanazor HK'!O108</f>
        <v>0</v>
      </c>
      <c r="P108" s="107">
        <f>Հաղթանակ!P108+'Նորք-25'!P108+'Ձորակ-25'!P108+'Վարդենիս-25'!P108+K.xach!P108+'Vanazor HK'!P108</f>
        <v>0</v>
      </c>
      <c r="Q108" s="111">
        <f>Հաղթանակ!Q108+'Նորք-25'!Q108+'Ձորակ-25'!Q108+'Վարդենիս-25'!Q108+K.xach!Q108</f>
        <v>0</v>
      </c>
      <c r="R108" s="111">
        <f>Հաղթանակ!R108+'Նորք-25'!R108+'Ձորակ-25'!R108+'Վարդենիս-25'!R108+K.xach!R108</f>
        <v>0</v>
      </c>
      <c r="S108" s="111">
        <f>Հաղթանակ!S108+'Նորք-25'!S108+'Ձորակ-25'!S108+'Վարդենիս-25'!S108+K.xach!S108</f>
        <v>0</v>
      </c>
      <c r="T108" s="111">
        <f>Հաղթանակ!T108+'Նորք-25'!T108+'Ձորակ-25'!T108+'Վարդենիս-25'!T108+K.xach!T108</f>
        <v>0</v>
      </c>
      <c r="U108" s="111">
        <f>Հաղթանակ!U108+'Նորք-25'!U108+'Ձորակ-25'!U108+'Վարդենիս-25'!U108+K.xach!U108</f>
        <v>0</v>
      </c>
      <c r="V108" s="111">
        <f>Հաղթանակ!V108+'Նորք-25'!V108+'Ձորակ-25'!V108+'Վարդենիս-25'!V108+K.xach!V108</f>
        <v>0</v>
      </c>
      <c r="W108" s="111">
        <f>Հաղթանակ!W108+'Նորք-25'!W108+'Ձորակ-25'!W108+'Վարդենիս-25'!W108+K.xach!W108</f>
        <v>0</v>
      </c>
      <c r="X108" s="111">
        <f>Հաղթանակ!X108+'Նորք-25'!X108+'Ձորակ-25'!X108+'Վարդենիս-25'!X108+K.xach!X108</f>
        <v>0</v>
      </c>
      <c r="Y108" s="111">
        <f>Հաղթանակ!Y108+'Նորք-25'!Y108+'Ձորակ-25'!Y108+'Վարդենիս-25'!Y108+K.xach!Y108</f>
        <v>0</v>
      </c>
      <c r="Z108" s="111">
        <f>Հաղթանակ!Z108+'Նորք-25'!Z108+'Ձորակ-25'!Z108+'Վարդենիս-25'!Z108+K.xach!Z108</f>
        <v>0</v>
      </c>
      <c r="AA108" s="111">
        <f>Հաղթանակ!AA108+'Նորք-25'!AA108+'Ձորակ-25'!AA108+'Վարդենիս-25'!AA108+K.xach!AA108</f>
        <v>0</v>
      </c>
      <c r="AB108" s="111">
        <f>Հաղթանակ!AB108+'Նորք-25'!AB108+'Ձորակ-25'!AB108+'Վարդենիս-25'!AB108+K.xach!AB108</f>
        <v>0</v>
      </c>
      <c r="AC108" s="111">
        <f>Հաղթանակ!R108+'Նորք-25'!R108+'Ձորակ-25'!R108+'Վարդենիս-25'!R108+K.xach!R108</f>
        <v>0</v>
      </c>
      <c r="AD108" s="111">
        <f>Հաղթանակ!S108+'Նորք-25'!S108+'Ձորակ-25'!S108+'Վարդենիս-25'!S108+K.xach!S108</f>
        <v>0</v>
      </c>
      <c r="AE108" s="111">
        <f>Հաղթանակ!T108+'Նորք-25'!T108+'Ձորակ-25'!T108+'Վարդենիս-25'!T108+K.xach!T108</f>
        <v>0</v>
      </c>
      <c r="AF108" s="111">
        <f>Հաղթանակ!AF108+'Նորք-25'!AF108+'Ձորակ-25'!AF108+'Վարդենիս-25'!AF108+K.xach!AF108</f>
        <v>0</v>
      </c>
      <c r="AG108" s="111">
        <f>Հաղթանակ!AG108+'Նորք-25'!AG108+'Ձորակ-25'!AG108+'Վարդենիս-25'!AG108+K.xach!AG108</f>
        <v>0</v>
      </c>
      <c r="AH108" s="111">
        <f>Հաղթանակ!AH108+'Նորք-25'!AH108+'Ձորակ-25'!AH108+'Վարդենիս-25'!AH108+K.xach!AH108</f>
        <v>0</v>
      </c>
      <c r="AI108" s="111">
        <f>Հաղթանակ!AI108+'Նորք-25'!AI108+'Ձորակ-25'!AI108+'Վարդենիս-25'!AI108+K.xach!AI108</f>
        <v>0</v>
      </c>
      <c r="AJ108" s="111">
        <f>Հաղթանակ!AJ108+'Նորք-25'!AJ108+'Ձորակ-25'!AJ108+'Վարդենիս-25'!AJ108+K.xach!AJ108</f>
        <v>0</v>
      </c>
      <c r="AK108" s="111">
        <f>Հաղթանակ!AK108+'Նորք-25'!AK108+'Ձորակ-25'!AK108+'Վարդենիս-25'!AK108+K.xach!AK108</f>
        <v>0</v>
      </c>
      <c r="AL108" s="111">
        <f>Հաղթանակ!AL108+'Նորք-25'!AL108+'Ձորակ-25'!AL108+'Վարդենիս-25'!AL108+K.xach!AL108</f>
        <v>0</v>
      </c>
      <c r="AM108" s="111">
        <f>Հաղթանակ!AM108+'Նորք-25'!AM108+'Ձորակ-25'!AM108+'Վարդենիս-25'!AM108+K.xach!AM108</f>
        <v>0</v>
      </c>
      <c r="AN108" s="111">
        <f>Հաղթանակ!AN108+'Նորք-25'!AN108+'Ձորակ-25'!AN108+'Վարդենիս-25'!AN108+K.xach!AN108</f>
        <v>0</v>
      </c>
      <c r="AO108" s="111">
        <f>Հաղթանակ!AO108+'Նորք-25'!AO108+'Ձորակ-25'!AO108+'Վարդենիս-25'!AO108+K.xach!AO108</f>
        <v>0</v>
      </c>
      <c r="AP108" s="55">
        <f t="shared" si="3"/>
        <v>0</v>
      </c>
      <c r="AQ108" s="38">
        <f t="shared" si="4"/>
        <v>0</v>
      </c>
      <c r="AR108" s="38">
        <f t="shared" si="5"/>
        <v>0</v>
      </c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</row>
    <row r="109" spans="1:86" s="112" customFormat="1" ht="21" customHeight="1">
      <c r="A109" s="76">
        <v>4264</v>
      </c>
      <c r="B109" s="41" t="s">
        <v>146</v>
      </c>
      <c r="C109" s="70" t="s">
        <v>56</v>
      </c>
      <c r="D109" s="107">
        <f>Հաղթանակ!D109+'Նորք-25'!D109+'Ձորակ-25'!D109+'Վարդենիս-25'!D109+K.xach!D109+'Vanazor HK'!D109</f>
        <v>14510.57</v>
      </c>
      <c r="E109" s="107">
        <f>Հաղթանակ!E109+'Նորք-25'!E109+'Ձորակ-25'!E109+'Վարդենիս-25'!E109+K.xach!E109+'Vanazor HK'!E109</f>
        <v>0</v>
      </c>
      <c r="F109" s="107">
        <f>Հաղթանակ!F109+'Նորք-25'!F109+'Ձորակ-25'!F109+'Վարդենիս-25'!F109+K.xach!F109+'Vanazor HK'!F109</f>
        <v>11617.900000000001</v>
      </c>
      <c r="G109" s="107">
        <f>Հաղթանակ!G109+'Նորք-25'!G109+'Ձորակ-25'!G109+'Վարդենիս-25'!G109+K.xach!G109+'Vanazor HK'!G109</f>
        <v>0</v>
      </c>
      <c r="H109" s="107">
        <f>Հաղթանակ!H109+'Նորք-25'!H109+'Ձորակ-25'!H109+'Վարդենիս-25'!H109+K.xach!H109+'Vanazor HK'!H109</f>
        <v>14325.9</v>
      </c>
      <c r="I109" s="107">
        <f>Հաղթանակ!I109+'Նորք-25'!I109+'Ձորակ-25'!I109+'Վարդենիս-25'!I109+K.xach!I109+'Vanazor HK'!I109</f>
        <v>0</v>
      </c>
      <c r="J109" s="107">
        <f>Հաղթանակ!J109+'Նորք-25'!J109+'Ձորակ-25'!J109+'Վարդենիս-25'!J109+K.xach!J109+'Vanazor HK'!J109</f>
        <v>0</v>
      </c>
      <c r="K109" s="107">
        <f>Հաղթանակ!K109+'Նորք-25'!K109+'Ձորակ-25'!K109+'Վարդենիս-25'!K109+K.xach!K109+'Vanazor HK'!K109</f>
        <v>0</v>
      </c>
      <c r="L109" s="107">
        <f>Հաղթանակ!L109+'Նորք-25'!L109+'Ձորակ-25'!L109+'Վարդենիս-25'!L109+K.xach!L109+'Vanazor HK'!L109</f>
        <v>0</v>
      </c>
      <c r="M109" s="107">
        <f>Հաղթանակ!M109+'Նորք-25'!M109+'Ձորակ-25'!M109+'Վարդենիս-25'!M109+K.xach!M109+'Vanazor HK'!M109</f>
        <v>0</v>
      </c>
      <c r="N109" s="107">
        <f>Հաղթանակ!N109+'Նորք-25'!N109+'Ձորակ-25'!N109+'Վարդենիս-25'!N109+K.xach!N109+'Vanazor HK'!N109</f>
        <v>7950.7450000000008</v>
      </c>
      <c r="O109" s="107">
        <f>Հաղթանակ!O109+'Նորք-25'!O109+'Ձորակ-25'!O109+'Վարդենիս-25'!O109+K.xach!O109+'Vanazor HK'!O109</f>
        <v>7950.7450000000008</v>
      </c>
      <c r="P109" s="107">
        <f>Հաղթանակ!P109+'Նորք-25'!P109+'Ձորակ-25'!P109+'Վարդենիս-25'!P109+K.xach!P109+'Vanazor HK'!P109</f>
        <v>15901.490000000002</v>
      </c>
      <c r="Q109" s="111">
        <f>Հաղթանակ!Q109+'Նորք-25'!Q109+'Ձորակ-25'!Q109+'Վարդենիս-25'!Q109+K.xach!Q109</f>
        <v>0</v>
      </c>
      <c r="R109" s="111">
        <f>Հաղթանակ!R109+'Նորք-25'!R109+'Ձորակ-25'!R109+'Վարդենիս-25'!R109+K.xach!R109</f>
        <v>7950.7450000000008</v>
      </c>
      <c r="S109" s="111">
        <f>Հաղթանակ!S109+'Նորք-25'!S109+'Ձորակ-25'!S109+'Վարդենիս-25'!S109+K.xach!S109</f>
        <v>7950.7450000000008</v>
      </c>
      <c r="T109" s="111">
        <f>Հաղթանակ!T109+'Նորք-25'!T109+'Ձորակ-25'!T109+'Վարդենիս-25'!T109+K.xach!T109</f>
        <v>15901.490000000002</v>
      </c>
      <c r="U109" s="111">
        <f>Հաղթանակ!U109+'Նորք-25'!U109+'Ձորակ-25'!U109+'Վարդենիս-25'!U109+K.xach!U109</f>
        <v>0</v>
      </c>
      <c r="V109" s="111">
        <f>Հաղթանակ!V109+'Նորք-25'!V109+'Ձորակ-25'!V109+'Վարդենիս-25'!V109+K.xach!V109</f>
        <v>7950.7450000000008</v>
      </c>
      <c r="W109" s="111">
        <f>Հաղթանակ!W109+'Նորք-25'!W109+'Ձորակ-25'!W109+'Վարդենիս-25'!W109+K.xach!W109</f>
        <v>7950.7450000000008</v>
      </c>
      <c r="X109" s="111">
        <f>Հաղթանակ!X109+'Նորք-25'!X109+'Ձորակ-25'!X109+'Վարդենիս-25'!X109+K.xach!X109</f>
        <v>15901.490000000002</v>
      </c>
      <c r="Y109" s="111">
        <f>Հաղթանակ!Y109+'Նորք-25'!Y109+'Ձորակ-25'!Y109+'Վարդենիս-25'!Y109+K.xach!Y109</f>
        <v>0</v>
      </c>
      <c r="Z109" s="111">
        <f>Հաղթանակ!Z109+'Նորք-25'!Z109+'Ձորակ-25'!Z109+'Վարդենիս-25'!Z109+K.xach!Z109</f>
        <v>7950.7450000000008</v>
      </c>
      <c r="AA109" s="111">
        <f>Հաղթանակ!AA109+'Նորք-25'!AA109+'Ձորակ-25'!AA109+'Վարդենիս-25'!AA109+K.xach!AA109</f>
        <v>7950.7450000000008</v>
      </c>
      <c r="AB109" s="111">
        <f>Հաղթանակ!AB109+'Նորք-25'!AB109+'Ձորակ-25'!AB109+'Վարդենիս-25'!AB109+K.xach!AB109</f>
        <v>15901.490000000002</v>
      </c>
      <c r="AC109" s="111">
        <f>Հաղթանակ!R109+'Նորք-25'!R109+'Ձորակ-25'!R109+'Վարդենիս-25'!R109+K.xach!R109</f>
        <v>7950.7450000000008</v>
      </c>
      <c r="AD109" s="111">
        <f>Հաղթանակ!S109+'Նորք-25'!S109+'Ձորակ-25'!S109+'Վարդենիս-25'!S109+K.xach!S109</f>
        <v>7950.7450000000008</v>
      </c>
      <c r="AE109" s="111">
        <f>Հաղթանակ!T109+'Նորք-25'!T109+'Ձորակ-25'!T109+'Վարդենիս-25'!T109+K.xach!T109</f>
        <v>15901.490000000002</v>
      </c>
      <c r="AF109" s="111">
        <f>Հաղթանակ!AF109+'Նորք-25'!AF109+'Ձորակ-25'!AF109+'Վարդենիս-25'!AF109+K.xach!AF109</f>
        <v>3975.3725000000004</v>
      </c>
      <c r="AG109" s="111">
        <f>Հաղթանակ!AG109+'Նորք-25'!AG109+'Ձորակ-25'!AG109+'Վարդենիս-25'!AG109+K.xach!AG109</f>
        <v>3975.3725000000004</v>
      </c>
      <c r="AH109" s="111">
        <f>Հաղթանակ!AH109+'Նորք-25'!AH109+'Ձորակ-25'!AH109+'Վարդենիս-25'!AH109+K.xach!AH109</f>
        <v>7950.7450000000008</v>
      </c>
      <c r="AI109" s="111">
        <f>Հաղթանակ!AI109+'Նորք-25'!AI109+'Ձորակ-25'!AI109+'Վարդենիս-25'!AI109+K.xach!AI109</f>
        <v>3975.3725000000004</v>
      </c>
      <c r="AJ109" s="111">
        <f>Հաղթանակ!AJ109+'Նորք-25'!AJ109+'Ձորակ-25'!AJ109+'Վարդենիս-25'!AJ109+K.xach!AJ109</f>
        <v>11926.1175</v>
      </c>
      <c r="AK109" s="111">
        <f>Հաղթանակ!AK109+'Նորք-25'!AK109+'Ձորակ-25'!AK109+'Վարդենիս-25'!AK109+K.xach!AK109</f>
        <v>3975.3724999999999</v>
      </c>
      <c r="AL109" s="111">
        <f>Հաղթանակ!AL109+'Նորք-25'!AL109+'Ձորակ-25'!AL109+'Վարդենիս-25'!AL109+K.xach!AL109</f>
        <v>0</v>
      </c>
      <c r="AM109" s="111">
        <f>Հաղթանակ!AM109+'Նորք-25'!AM109+'Ձորակ-25'!AM109+'Վարդենիս-25'!AM109+K.xach!AM109</f>
        <v>0</v>
      </c>
      <c r="AN109" s="111">
        <f>Հաղթանակ!AN109+'Նորք-25'!AN109+'Ձորակ-25'!AN109+'Վարդենիս-25'!AN109+K.xach!AN109</f>
        <v>0</v>
      </c>
      <c r="AO109" s="111">
        <f>Հաղթանակ!AO109+'Նորք-25'!AO109+'Ձորակ-25'!AO109+'Վարդենիս-25'!AO109+K.xach!AO109</f>
        <v>0</v>
      </c>
      <c r="AP109" s="55">
        <f t="shared" si="3"/>
        <v>1575.590000000002</v>
      </c>
      <c r="AQ109" s="38">
        <f t="shared" si="4"/>
        <v>2707.9999999999982</v>
      </c>
      <c r="AR109" s="38">
        <f t="shared" si="5"/>
        <v>4283.59</v>
      </c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</row>
    <row r="110" spans="1:86" s="112" customFormat="1" ht="21" customHeight="1">
      <c r="A110" s="76"/>
      <c r="B110" s="41" t="s">
        <v>147</v>
      </c>
      <c r="C110" s="70" t="s">
        <v>56</v>
      </c>
      <c r="D110" s="107">
        <f>Հաղթանակ!D110+'Նորք-25'!D110+'Ձորակ-25'!D110+'Վարդենիս-25'!D110+K.xach!D110+'Vanazor HK'!D110</f>
        <v>7799.5700000000006</v>
      </c>
      <c r="E110" s="107">
        <f>Հաղթանակ!E110+'Նորք-25'!E110+'Ձորակ-25'!E110+'Վարդենիս-25'!E110+K.xach!E110+'Vanazor HK'!E110</f>
        <v>0</v>
      </c>
      <c r="F110" s="107">
        <f>Հաղթանակ!F110+'Նորք-25'!F110+'Ձորակ-25'!F110+'Վարդենիս-25'!F110+K.xach!F110+'Vanazor HK'!F110</f>
        <v>5448.3</v>
      </c>
      <c r="G110" s="107">
        <f>Հաղթանակ!G110+'Նորք-25'!G110+'Ձորակ-25'!G110+'Վարդենիս-25'!G110+K.xach!G110+'Vanazor HK'!G110</f>
        <v>0</v>
      </c>
      <c r="H110" s="107">
        <f>Հաղթանակ!H110+'Նորք-25'!H110+'Ձորակ-25'!H110+'Վարդենիս-25'!H110+K.xach!H110+'Vanazor HK'!H110</f>
        <v>14325.9</v>
      </c>
      <c r="I110" s="107">
        <f>Հաղթանակ!I110+'Նորք-25'!I110+'Ձորակ-25'!I110+'Վարդենիս-25'!I110+K.xach!I110+'Vanazor HK'!I110</f>
        <v>0</v>
      </c>
      <c r="J110" s="107">
        <f>Հաղթանակ!J110+'Նորք-25'!J110+'Ձորակ-25'!J110+'Վարդենիս-25'!J110+K.xach!J110+'Vanazor HK'!J110</f>
        <v>0</v>
      </c>
      <c r="K110" s="107">
        <f>Հաղթանակ!K110+'Նորք-25'!K110+'Ձորակ-25'!K110+'Վարդենիս-25'!K110+K.xach!K110+'Vanazor HK'!K110</f>
        <v>0</v>
      </c>
      <c r="L110" s="107">
        <f>Հաղթանակ!L110+'Նորք-25'!L110+'Ձորակ-25'!L110+'Վարդենիս-25'!L110+K.xach!L110+'Vanazor HK'!L110</f>
        <v>0</v>
      </c>
      <c r="M110" s="107">
        <f>Հաղթանակ!M110+'Նորք-25'!M110+'Ձորակ-25'!M110+'Վարդենիս-25'!M110+K.xach!M110+'Vanazor HK'!M110</f>
        <v>0</v>
      </c>
      <c r="N110" s="107">
        <f>Հաղթանակ!N110+'Նորք-25'!N110+'Ձորակ-25'!N110+'Վարդենիս-25'!N110+K.xach!N110+'Vanazor HK'!N110</f>
        <v>7950.7450000000008</v>
      </c>
      <c r="O110" s="107">
        <f>Հաղթանակ!O110+'Նորք-25'!O110+'Ձորակ-25'!O110+'Վարդենիս-25'!O110+K.xach!O110+'Vanazor HK'!O110</f>
        <v>7950.7450000000008</v>
      </c>
      <c r="P110" s="107">
        <f>Հաղթանակ!P110+'Նորք-25'!P110+'Ձորակ-25'!P110+'Վարդենիս-25'!P110+K.xach!P110+'Vanazor HK'!P110</f>
        <v>15901.490000000002</v>
      </c>
      <c r="Q110" s="111">
        <f>Հաղթանակ!Q110+'Նորք-25'!Q110+'Ձորակ-25'!Q110+'Վարդենիս-25'!Q110+K.xach!Q110</f>
        <v>0</v>
      </c>
      <c r="R110" s="111">
        <f>Հաղթանակ!R110+'Նորք-25'!R110+'Ձորակ-25'!R110+'Վարդենիս-25'!R110+K.xach!R110</f>
        <v>7950.7450000000008</v>
      </c>
      <c r="S110" s="111">
        <f>Հաղթանակ!S110+'Նորք-25'!S110+'Ձորակ-25'!S110+'Վարդենիս-25'!S110+K.xach!S110</f>
        <v>7950.7450000000008</v>
      </c>
      <c r="T110" s="111">
        <f>Հաղթանակ!T110+'Նորք-25'!T110+'Ձորակ-25'!T110+'Վարդենիս-25'!T110+K.xach!T110</f>
        <v>15901.490000000002</v>
      </c>
      <c r="U110" s="111">
        <f>Հաղթանակ!U110+'Նորք-25'!U110+'Ձորակ-25'!U110+'Վարդենիս-25'!U110+K.xach!U110</f>
        <v>0</v>
      </c>
      <c r="V110" s="111">
        <f>Հաղթանակ!V110+'Նորք-25'!V110+'Ձորակ-25'!V110+'Վարդենիս-25'!V110+K.xach!V110</f>
        <v>7950.7450000000008</v>
      </c>
      <c r="W110" s="111">
        <f>Հաղթանակ!W110+'Նորք-25'!W110+'Ձորակ-25'!W110+'Վարդենիս-25'!W110+K.xach!W110</f>
        <v>7950.7450000000008</v>
      </c>
      <c r="X110" s="111">
        <f>Հաղթանակ!X110+'Նորք-25'!X110+'Ձորակ-25'!X110+'Վարդենիս-25'!X110+K.xach!X110</f>
        <v>15901.490000000002</v>
      </c>
      <c r="Y110" s="111">
        <f>Հաղթանակ!Y110+'Նորք-25'!Y110+'Ձորակ-25'!Y110+'Վարդենիս-25'!Y110+K.xach!Y110</f>
        <v>0</v>
      </c>
      <c r="Z110" s="111">
        <f>Հաղթանակ!Z110+'Նորք-25'!Z110+'Ձորակ-25'!Z110+'Վարդենիս-25'!Z110+K.xach!Z110</f>
        <v>7950.7450000000008</v>
      </c>
      <c r="AA110" s="111">
        <f>Հաղթանակ!AA110+'Նորք-25'!AA110+'Ձորակ-25'!AA110+'Վարդենիս-25'!AA110+K.xach!AA110</f>
        <v>7950.7450000000008</v>
      </c>
      <c r="AB110" s="111">
        <f>Հաղթանակ!AB110+'Նորք-25'!AB110+'Ձորակ-25'!AB110+'Վարդենիս-25'!AB110+K.xach!AB110</f>
        <v>15901.490000000002</v>
      </c>
      <c r="AC110" s="111">
        <f>Հաղթանակ!R110+'Նորք-25'!R110+'Ձորակ-25'!R110+'Վարդենիս-25'!R110+K.xach!R110</f>
        <v>7950.7450000000008</v>
      </c>
      <c r="AD110" s="111">
        <f>Հաղթանակ!S110+'Նորք-25'!S110+'Ձորակ-25'!S110+'Վարդենիս-25'!S110+K.xach!S110</f>
        <v>7950.7450000000008</v>
      </c>
      <c r="AE110" s="111">
        <f>Հաղթանակ!T110+'Նորք-25'!T110+'Ձորակ-25'!T110+'Վարդենիս-25'!T110+K.xach!T110</f>
        <v>15901.490000000002</v>
      </c>
      <c r="AF110" s="111">
        <f>Հաղթանակ!AF110+'Նորք-25'!AF110+'Ձորակ-25'!AF110+'Վարդենիս-25'!AF110+K.xach!AF110</f>
        <v>3975.3725000000004</v>
      </c>
      <c r="AG110" s="111">
        <f>Հաղթանակ!AG110+'Նորք-25'!AG110+'Ձորակ-25'!AG110+'Վարդենիս-25'!AG110+K.xach!AG110</f>
        <v>3975.3725000000004</v>
      </c>
      <c r="AH110" s="111">
        <f>Հաղթանակ!AH110+'Նորք-25'!AH110+'Ձորակ-25'!AH110+'Վարդենիս-25'!AH110+K.xach!AH110</f>
        <v>7950.7450000000008</v>
      </c>
      <c r="AI110" s="111">
        <f>Հաղթանակ!AI110+'Նորք-25'!AI110+'Ձորակ-25'!AI110+'Վարդենիս-25'!AI110+K.xach!AI110</f>
        <v>3975.3725000000004</v>
      </c>
      <c r="AJ110" s="111">
        <f>Հաղթանակ!AJ110+'Նորք-25'!AJ110+'Ձորակ-25'!AJ110+'Վարդենիս-25'!AJ110+K.xach!AJ110</f>
        <v>11926.1175</v>
      </c>
      <c r="AK110" s="111">
        <f>Հաղթանակ!AK110+'Նորք-25'!AK110+'Ձորակ-25'!AK110+'Վարդենիս-25'!AK110+K.xach!AK110</f>
        <v>3975.3724999999999</v>
      </c>
      <c r="AL110" s="111">
        <f>Հաղթանակ!AL110+'Նորք-25'!AL110+'Ձորակ-25'!AL110+'Վարդենիս-25'!AL110+K.xach!AL110</f>
        <v>0</v>
      </c>
      <c r="AM110" s="111">
        <f>Հաղթանակ!AM110+'Նորք-25'!AM110+'Ձորակ-25'!AM110+'Վարդենիս-25'!AM110+K.xach!AM110</f>
        <v>0</v>
      </c>
      <c r="AN110" s="111">
        <f>Հաղթանակ!AN110+'Նորք-25'!AN110+'Ձորակ-25'!AN110+'Վարդենիս-25'!AN110+K.xach!AN110</f>
        <v>0</v>
      </c>
      <c r="AO110" s="111">
        <f>Հաղթանակ!AO110+'Նորք-25'!AO110+'Ձորակ-25'!AO110+'Վարդենիս-25'!AO110+K.xach!AO110</f>
        <v>0</v>
      </c>
      <c r="AP110" s="55">
        <f t="shared" si="3"/>
        <v>1575.590000000002</v>
      </c>
      <c r="AQ110" s="38">
        <f t="shared" si="4"/>
        <v>8877.5999999999985</v>
      </c>
      <c r="AR110" s="38">
        <f t="shared" si="5"/>
        <v>10453.190000000002</v>
      </c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</row>
    <row r="111" spans="1:86" s="112" customFormat="1" ht="21" customHeight="1">
      <c r="A111" s="76"/>
      <c r="B111" s="41" t="s">
        <v>148</v>
      </c>
      <c r="C111" s="70" t="s">
        <v>128</v>
      </c>
      <c r="D111" s="107">
        <f>Հաղթանակ!D111+'Նորք-25'!D111+'Ձորակ-25'!D111+'Վարդենիս-25'!D111+K.xach!D111+'Vanazor HK'!D111</f>
        <v>5</v>
      </c>
      <c r="E111" s="107">
        <f>Հաղթանակ!E111+'Նորք-25'!E111+'Ձորակ-25'!E111+'Վարդենիս-25'!E111+K.xach!E111+'Vanazor HK'!E111</f>
        <v>0</v>
      </c>
      <c r="F111" s="107">
        <f>Հաղթանակ!F111+'Նորք-25'!F111+'Ձորակ-25'!F111+'Վարդենիս-25'!F111+K.xach!F111+'Vanazor HK'!F111</f>
        <v>4</v>
      </c>
      <c r="G111" s="107">
        <f>Հաղթանակ!G111+'Նորք-25'!G111+'Ձորակ-25'!G111+'Վարդենիս-25'!G111+K.xach!G111+'Vanazor HK'!G111</f>
        <v>0</v>
      </c>
      <c r="H111" s="107">
        <f>Հաղթանակ!H111+'Նորք-25'!H111+'Ձորակ-25'!H111+'Վարդենիս-25'!H111+K.xach!H111+'Vanazor HK'!H111</f>
        <v>0</v>
      </c>
      <c r="I111" s="107">
        <f>Հաղթանակ!I111+'Նորք-25'!I111+'Ձորակ-25'!I111+'Վարդենիս-25'!I111+K.xach!I111+'Vanazor HK'!I111</f>
        <v>0</v>
      </c>
      <c r="J111" s="107">
        <f>Հաղթանակ!J111+'Նորք-25'!J111+'Ձորակ-25'!J111+'Վարդենիս-25'!J111+K.xach!J111+'Vanazor HK'!J111</f>
        <v>0</v>
      </c>
      <c r="K111" s="107">
        <f>Հաղթանակ!K111+'Նորք-25'!K111+'Ձորակ-25'!K111+'Վարդենիս-25'!K111+K.xach!K111+'Vanazor HK'!K111</f>
        <v>0</v>
      </c>
      <c r="L111" s="107">
        <f>Հաղթանակ!L111+'Նորք-25'!L111+'Ձորակ-25'!L111+'Վարդենիս-25'!L111+K.xach!L111+'Vanazor HK'!L111</f>
        <v>0</v>
      </c>
      <c r="M111" s="107">
        <f>Հաղթանակ!M111+'Նորք-25'!M111+'Ձորակ-25'!M111+'Վարդենիս-25'!M111+K.xach!M111+'Vanazor HK'!M111</f>
        <v>0</v>
      </c>
      <c r="N111" s="107">
        <f>Հաղթանակ!N111+'Նորք-25'!N111+'Ձորակ-25'!N111+'Վարդենիս-25'!N111+K.xach!N111+'Vanazor HK'!N111</f>
        <v>0</v>
      </c>
      <c r="O111" s="107">
        <f>Հաղթանակ!O111+'Նորք-25'!O111+'Ձորակ-25'!O111+'Վարդենիս-25'!O111+K.xach!O111+'Vanazor HK'!O111</f>
        <v>0</v>
      </c>
      <c r="P111" s="107">
        <f>Հաղթանակ!P111+'Նորք-25'!P111+'Ձորակ-25'!P111+'Վարդենիս-25'!P111+K.xach!P111+'Vanazor HK'!P111</f>
        <v>4</v>
      </c>
      <c r="Q111" s="111">
        <f>Հաղթանակ!Q111+'Նորք-25'!Q111+'Ձորակ-25'!Q111+'Վարդենիս-25'!Q111+K.xach!Q111</f>
        <v>0</v>
      </c>
      <c r="R111" s="111">
        <f>Հաղթանակ!R111+'Նորք-25'!R111+'Ձորակ-25'!R111+'Վարդենիս-25'!R111+K.xach!R111</f>
        <v>0</v>
      </c>
      <c r="S111" s="111">
        <f>Հաղթանակ!S111+'Նորք-25'!S111+'Ձորակ-25'!S111+'Վարդենիս-25'!S111+K.xach!S111</f>
        <v>0</v>
      </c>
      <c r="T111" s="111">
        <f>Հաղթանակ!T111+'Նորք-25'!T111+'Ձորակ-25'!T111+'Վարդենիս-25'!T111+K.xach!T111</f>
        <v>4</v>
      </c>
      <c r="U111" s="111">
        <f>Հաղթանակ!U111+'Նորք-25'!U111+'Ձորակ-25'!U111+'Վարդենիս-25'!U111+K.xach!U111</f>
        <v>0</v>
      </c>
      <c r="V111" s="111">
        <f>Հաղթանակ!V111+'Նորք-25'!V111+'Ձորակ-25'!V111+'Վարդենիս-25'!V111+K.xach!V111</f>
        <v>0</v>
      </c>
      <c r="W111" s="111">
        <f>Հաղթանակ!W111+'Նորք-25'!W111+'Ձորակ-25'!W111+'Վարդենիս-25'!W111+K.xach!W111</f>
        <v>0</v>
      </c>
      <c r="X111" s="111">
        <f>Հաղթանակ!X111+'Նորք-25'!X111+'Ձորակ-25'!X111+'Վարդենիս-25'!X111+K.xach!X111</f>
        <v>4</v>
      </c>
      <c r="Y111" s="111">
        <f>Հաղթանակ!Y111+'Նորք-25'!Y111+'Ձորակ-25'!Y111+'Վարդենիս-25'!Y111+K.xach!Y111</f>
        <v>0</v>
      </c>
      <c r="Z111" s="111">
        <f>Հաղթանակ!Z111+'Նորք-25'!Z111+'Ձորակ-25'!Z111+'Վարդենիս-25'!Z111+K.xach!Z111</f>
        <v>0</v>
      </c>
      <c r="AA111" s="111">
        <f>Հաղթանակ!AA111+'Նորք-25'!AA111+'Ձորակ-25'!AA111+'Վարդենիս-25'!AA111+K.xach!AA111</f>
        <v>0</v>
      </c>
      <c r="AB111" s="111">
        <f>Հաղթանակ!AB111+'Նորք-25'!AB111+'Ձորակ-25'!AB111+'Վարդենիս-25'!AB111+K.xach!AB111</f>
        <v>4</v>
      </c>
      <c r="AC111" s="111">
        <f>Հաղթանակ!R111+'Նորք-25'!R111+'Ձորակ-25'!R111+'Վարդենիս-25'!R111+K.xach!R111</f>
        <v>0</v>
      </c>
      <c r="AD111" s="111">
        <f>Հաղթանակ!S111+'Նորք-25'!S111+'Ձորակ-25'!S111+'Վարդենիս-25'!S111+K.xach!S111</f>
        <v>0</v>
      </c>
      <c r="AE111" s="111">
        <f>Հաղթանակ!T111+'Նորք-25'!T111+'Ձորակ-25'!T111+'Վարդենիս-25'!T111+K.xach!T111</f>
        <v>4</v>
      </c>
      <c r="AF111" s="111">
        <f>Հաղթանակ!AF111+'Նորք-25'!AF111+'Ձորակ-25'!AF111+'Վարդենիս-25'!AF111+K.xach!AF111</f>
        <v>0</v>
      </c>
      <c r="AG111" s="111">
        <f>Հաղթանակ!AG111+'Նորք-25'!AG111+'Ձորակ-25'!AG111+'Վարդենիս-25'!AG111+K.xach!AG111</f>
        <v>0</v>
      </c>
      <c r="AH111" s="111">
        <f>Հաղթանակ!AH111+'Նորք-25'!AH111+'Ձորակ-25'!AH111+'Վարդենիս-25'!AH111+K.xach!AH111</f>
        <v>0</v>
      </c>
      <c r="AI111" s="111">
        <f>Հաղթանակ!AI111+'Նորք-25'!AI111+'Ձորակ-25'!AI111+'Վարդենիս-25'!AI111+K.xach!AI111</f>
        <v>0</v>
      </c>
      <c r="AJ111" s="111">
        <f>Հաղթանակ!AJ111+'Նորք-25'!AJ111+'Ձորակ-25'!AJ111+'Վարդենիս-25'!AJ111+K.xach!AJ111</f>
        <v>0</v>
      </c>
      <c r="AK111" s="111">
        <f>Հաղթանակ!AK111+'Նորք-25'!AK111+'Ձորակ-25'!AK111+'Վարդենիս-25'!AK111+K.xach!AK111</f>
        <v>4</v>
      </c>
      <c r="AL111" s="111">
        <f>Հաղթանակ!AL111+'Նորք-25'!AL111+'Ձորակ-25'!AL111+'Վարդենիս-25'!AL111+K.xach!AL111</f>
        <v>0</v>
      </c>
      <c r="AM111" s="111">
        <f>Հաղթանակ!AM111+'Նորք-25'!AM111+'Ձորակ-25'!AM111+'Վարդենիս-25'!AM111+K.xach!AM111</f>
        <v>0</v>
      </c>
      <c r="AN111" s="111">
        <f>Հաղթանակ!AN111+'Նորք-25'!AN111+'Ձորակ-25'!AN111+'Վարդենիս-25'!AN111+K.xach!AN111</f>
        <v>0</v>
      </c>
      <c r="AO111" s="111">
        <f>Հաղթանակ!AO111+'Նորք-25'!AO111+'Ձորակ-25'!AO111+'Վարդենիս-25'!AO111+K.xach!AO111</f>
        <v>0</v>
      </c>
      <c r="AP111" s="55">
        <f t="shared" si="3"/>
        <v>4</v>
      </c>
      <c r="AQ111" s="38">
        <f t="shared" si="4"/>
        <v>-4</v>
      </c>
      <c r="AR111" s="38">
        <f t="shared" si="5"/>
        <v>0</v>
      </c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</row>
    <row r="112" spans="1:86" s="112" customFormat="1" ht="21" customHeight="1">
      <c r="A112" s="76"/>
      <c r="B112" s="41" t="s">
        <v>149</v>
      </c>
      <c r="C112" s="70" t="s">
        <v>90</v>
      </c>
      <c r="D112" s="107">
        <f>Հաղթանակ!D112+'Նորք-25'!D112+'Ձորակ-25'!D112+'Վարդենիս-25'!D112+K.xach!D112+'Vanazor HK'!D112</f>
        <v>7192</v>
      </c>
      <c r="E112" s="107">
        <f>Հաղթանակ!E112+'Նորք-25'!E112+'Ձորակ-25'!E112+'Վարդենիս-25'!E112+K.xach!E112+'Vanazor HK'!E112</f>
        <v>0</v>
      </c>
      <c r="F112" s="107">
        <f>Հաղթանակ!F112+'Նորք-25'!F112+'Ձորակ-25'!F112+'Վարդենիս-25'!F112+K.xach!F112+'Vanazor HK'!F112</f>
        <v>11541</v>
      </c>
      <c r="G112" s="107">
        <f>Հաղթանակ!G112+'Նորք-25'!G112+'Ձորակ-25'!G112+'Վարդենիս-25'!G112+K.xach!G112+'Vanazor HK'!G112</f>
        <v>0</v>
      </c>
      <c r="H112" s="107">
        <f>Հաղթանակ!H112+'Նորք-25'!H112+'Ձորակ-25'!H112+'Վարդենիս-25'!H112+K.xach!H112+'Vanazor HK'!H112</f>
        <v>0</v>
      </c>
      <c r="I112" s="107">
        <f>Հաղթանակ!I112+'Նորք-25'!I112+'Ձորակ-25'!I112+'Վարդենիս-25'!I112+K.xach!I112+'Vanazor HK'!I112</f>
        <v>0</v>
      </c>
      <c r="J112" s="107">
        <f>Հաղթանակ!J112+'Նորք-25'!J112+'Ձորակ-25'!J112+'Վարդենիս-25'!J112+K.xach!J112+'Vanazor HK'!J112</f>
        <v>0</v>
      </c>
      <c r="K112" s="107">
        <f>Հաղթանակ!K112+'Նորք-25'!K112+'Ձորակ-25'!K112+'Վարդենիս-25'!K112+K.xach!K112+'Vanazor HK'!K112</f>
        <v>0</v>
      </c>
      <c r="L112" s="107">
        <f>Հաղթանակ!L112+'Նորք-25'!L112+'Ձորակ-25'!L112+'Վարդենիս-25'!L112+K.xach!L112+'Vanazor HK'!L112</f>
        <v>0</v>
      </c>
      <c r="M112" s="107">
        <f>Հաղթանակ!M112+'Նորք-25'!M112+'Ձորակ-25'!M112+'Վարդենիս-25'!M112+K.xach!M112+'Vanazor HK'!M112</f>
        <v>0</v>
      </c>
      <c r="N112" s="107">
        <f>Հաղթանակ!N112+'Նորք-25'!N112+'Ձորակ-25'!N112+'Վարդենիս-25'!N112+K.xach!N112+'Vanazor HK'!N112</f>
        <v>0</v>
      </c>
      <c r="O112" s="107">
        <f>Հաղթանակ!O112+'Նորք-25'!O112+'Ձորակ-25'!O112+'Վարդենիս-25'!O112+K.xach!O112+'Vanazor HK'!O112</f>
        <v>0</v>
      </c>
      <c r="P112" s="107">
        <f>Հաղթանակ!P112+'Նորք-25'!P112+'Ձորակ-25'!P112+'Վարդենիս-25'!P112+K.xach!P112+'Vanazor HK'!P112</f>
        <v>0</v>
      </c>
      <c r="Q112" s="111">
        <f>Հաղթանակ!Q112+'Նորք-25'!Q112+'Ձորակ-25'!Q112+'Վարդենիս-25'!Q112+K.xach!Q112</f>
        <v>0</v>
      </c>
      <c r="R112" s="111">
        <f>Հաղթանակ!R112+'Նորք-25'!R112+'Ձորակ-25'!R112+'Վարդենիս-25'!R112+K.xach!R112</f>
        <v>0</v>
      </c>
      <c r="S112" s="111">
        <f>Հաղթանակ!S112+'Նորք-25'!S112+'Ձորակ-25'!S112+'Վարդենիս-25'!S112+K.xach!S112</f>
        <v>0</v>
      </c>
      <c r="T112" s="111">
        <f>Հաղթանակ!T112+'Նորք-25'!T112+'Ձորակ-25'!T112+'Վարդենիս-25'!T112+K.xach!T112</f>
        <v>0</v>
      </c>
      <c r="U112" s="111">
        <f>Հաղթանակ!U112+'Նորք-25'!U112+'Ձորակ-25'!U112+'Վարդենիս-25'!U112+K.xach!U112</f>
        <v>0</v>
      </c>
      <c r="V112" s="111">
        <f>Հաղթանակ!V112+'Նորք-25'!V112+'Ձորակ-25'!V112+'Վարդենիս-25'!V112+K.xach!V112</f>
        <v>0</v>
      </c>
      <c r="W112" s="111">
        <f>Հաղթանակ!W112+'Նորք-25'!W112+'Ձորակ-25'!W112+'Վարդենիս-25'!W112+K.xach!W112</f>
        <v>0</v>
      </c>
      <c r="X112" s="111">
        <f>Հաղթանակ!X112+'Նորք-25'!X112+'Ձորակ-25'!X112+'Վարդենիս-25'!X112+K.xach!X112</f>
        <v>0</v>
      </c>
      <c r="Y112" s="111">
        <f>Հաղթանակ!Y112+'Նորք-25'!Y112+'Ձորակ-25'!Y112+'Վարդենիս-25'!Y112+K.xach!Y112</f>
        <v>0</v>
      </c>
      <c r="Z112" s="111">
        <f>Հաղթանակ!Z112+'Նորք-25'!Z112+'Ձորակ-25'!Z112+'Վարդենիս-25'!Z112+K.xach!Z112</f>
        <v>0</v>
      </c>
      <c r="AA112" s="111">
        <f>Հաղթանակ!AA112+'Նորք-25'!AA112+'Ձորակ-25'!AA112+'Վարդենիս-25'!AA112+K.xach!AA112</f>
        <v>0</v>
      </c>
      <c r="AB112" s="111">
        <f>Հաղթանակ!AB112+'Նորք-25'!AB112+'Ձորակ-25'!AB112+'Վարդենիս-25'!AB112+K.xach!AB112</f>
        <v>0</v>
      </c>
      <c r="AC112" s="111">
        <f>Հաղթանակ!R112+'Նորք-25'!R112+'Ձորակ-25'!R112+'Վարդենիս-25'!R112+K.xach!R112</f>
        <v>0</v>
      </c>
      <c r="AD112" s="111">
        <f>Հաղթանակ!S112+'Նորք-25'!S112+'Ձորակ-25'!S112+'Վարդենիս-25'!S112+K.xach!S112</f>
        <v>0</v>
      </c>
      <c r="AE112" s="111">
        <f>Հաղթանակ!T112+'Նորք-25'!T112+'Ձորակ-25'!T112+'Վարդենիս-25'!T112+K.xach!T112</f>
        <v>0</v>
      </c>
      <c r="AF112" s="111">
        <f>Հաղթանակ!AF112+'Նորք-25'!AF112+'Ձորակ-25'!AF112+'Վարդենիս-25'!AF112+K.xach!AF112</f>
        <v>0</v>
      </c>
      <c r="AG112" s="111">
        <f>Հաղթանակ!AG112+'Նորք-25'!AG112+'Ձորակ-25'!AG112+'Վարդենիս-25'!AG112+K.xach!AG112</f>
        <v>0</v>
      </c>
      <c r="AH112" s="111">
        <f>Հաղթանակ!AH112+'Նորք-25'!AH112+'Ձորակ-25'!AH112+'Վարդենիս-25'!AH112+K.xach!AH112</f>
        <v>0</v>
      </c>
      <c r="AI112" s="111">
        <f>Հաղթանակ!AI112+'Նորք-25'!AI112+'Ձորակ-25'!AI112+'Վարդենիս-25'!AI112+K.xach!AI112</f>
        <v>0</v>
      </c>
      <c r="AJ112" s="111">
        <f>Հաղթանակ!AJ112+'Նորք-25'!AJ112+'Ձորակ-25'!AJ112+'Վարդենիս-25'!AJ112+K.xach!AJ112</f>
        <v>0</v>
      </c>
      <c r="AK112" s="111">
        <f>Հաղթանակ!AK112+'Նորք-25'!AK112+'Ձորակ-25'!AK112+'Վարդենիս-25'!AK112+K.xach!AK112</f>
        <v>0</v>
      </c>
      <c r="AL112" s="111">
        <f>Հաղթանակ!AL112+'Նորք-25'!AL112+'Ձորակ-25'!AL112+'Վարդենիս-25'!AL112+K.xach!AL112</f>
        <v>0</v>
      </c>
      <c r="AM112" s="111">
        <f>Հաղթանակ!AM112+'Նորք-25'!AM112+'Ձորակ-25'!AM112+'Վարդենիս-25'!AM112+K.xach!AM112</f>
        <v>0</v>
      </c>
      <c r="AN112" s="111">
        <f>Հաղթանակ!AN112+'Նորք-25'!AN112+'Ձորակ-25'!AN112+'Վարդենիս-25'!AN112+K.xach!AN112</f>
        <v>0</v>
      </c>
      <c r="AO112" s="111">
        <f>Հաղթանակ!AO112+'Նորք-25'!AO112+'Ձորակ-25'!AO112+'Վարդենիս-25'!AO112+K.xach!AO112</f>
        <v>0</v>
      </c>
      <c r="AP112" s="55">
        <f t="shared" si="3"/>
        <v>0</v>
      </c>
      <c r="AQ112" s="38">
        <f t="shared" si="4"/>
        <v>-11541</v>
      </c>
      <c r="AR112" s="38">
        <f t="shared" si="5"/>
        <v>-11541</v>
      </c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</row>
    <row r="113" spans="1:86" s="112" customFormat="1" ht="21" customHeight="1">
      <c r="A113" s="76"/>
      <c r="B113" s="41" t="s">
        <v>150</v>
      </c>
      <c r="C113" s="70" t="s">
        <v>56</v>
      </c>
      <c r="D113" s="107">
        <f>Հաղթանակ!D113+'Նորք-25'!D113+'Ձորակ-25'!D113+'Վարդենիս-25'!D113+K.xach!D113+'Vanazor HK'!D113</f>
        <v>3831.4</v>
      </c>
      <c r="E113" s="107">
        <f>Հաղթանակ!E113+'Նորք-25'!E113+'Ձորակ-25'!E113+'Վարդենիս-25'!E113+K.xach!E113+'Vanazor HK'!E113</f>
        <v>0</v>
      </c>
      <c r="F113" s="107">
        <f>Հաղթանակ!F113+'Նորք-25'!F113+'Ձորակ-25'!F113+'Վարդենիս-25'!F113+K.xach!F113+'Vanazor HK'!F113</f>
        <v>3047</v>
      </c>
      <c r="G113" s="107">
        <f>Հաղթանակ!G113+'Նորք-25'!G113+'Ձորակ-25'!G113+'Վարդենիս-25'!G113+K.xach!G113+'Vanazor HK'!G113</f>
        <v>0</v>
      </c>
      <c r="H113" s="107">
        <f>Հաղթանակ!H113+'Նորք-25'!H113+'Ձորակ-25'!H113+'Վարդենիս-25'!H113+K.xach!H113+'Vanazor HK'!H113</f>
        <v>0</v>
      </c>
      <c r="I113" s="107">
        <f>Հաղթանակ!I113+'Նորք-25'!I113+'Ձորակ-25'!I113+'Վարդենիս-25'!I113+K.xach!I113+'Vanazor HK'!I113</f>
        <v>0</v>
      </c>
      <c r="J113" s="107">
        <f>Հաղթանակ!J113+'Նորք-25'!J113+'Ձորակ-25'!J113+'Վարդենիս-25'!J113+K.xach!J113+'Vanazor HK'!J113</f>
        <v>0</v>
      </c>
      <c r="K113" s="107">
        <f>Հաղթանակ!K113+'Նորք-25'!K113+'Ձորակ-25'!K113+'Վարդենիս-25'!K113+K.xach!K113+'Vanazor HK'!K113</f>
        <v>0</v>
      </c>
      <c r="L113" s="107">
        <f>Հաղթանակ!L113+'Նորք-25'!L113+'Ձորակ-25'!L113+'Վարդենիս-25'!L113+K.xach!L113+'Vanazor HK'!L113</f>
        <v>0</v>
      </c>
      <c r="M113" s="107">
        <f>Հաղթանակ!M113+'Նորք-25'!M113+'Ձորակ-25'!M113+'Վարդենիս-25'!M113+K.xach!M113+'Vanazor HK'!M113</f>
        <v>0</v>
      </c>
      <c r="N113" s="107">
        <f>Հաղթանակ!N113+'Նորք-25'!N113+'Ձորակ-25'!N113+'Վարդենիս-25'!N113+K.xach!N113+'Vanazor HK'!N113</f>
        <v>0</v>
      </c>
      <c r="O113" s="107">
        <f>Հաղթանակ!O113+'Նորք-25'!O113+'Ձորակ-25'!O113+'Վարդենիս-25'!O113+K.xach!O113+'Vanazor HK'!O113</f>
        <v>0</v>
      </c>
      <c r="P113" s="107">
        <f>Հաղթանակ!P113+'Նորք-25'!P113+'Ձորակ-25'!P113+'Վարդենիս-25'!P113+K.xach!P113+'Vanazor HK'!P113</f>
        <v>0</v>
      </c>
      <c r="Q113" s="111">
        <f>Հաղթանակ!Q113+'Նորք-25'!Q113+'Ձորակ-25'!Q113+'Վարդենիս-25'!Q113+K.xach!Q113</f>
        <v>0</v>
      </c>
      <c r="R113" s="111">
        <f>Հաղթանակ!R113+'Նորք-25'!R113+'Ձորակ-25'!R113+'Վարդենիս-25'!R113+K.xach!R113</f>
        <v>0</v>
      </c>
      <c r="S113" s="111">
        <f>Հաղթանակ!S113+'Նորք-25'!S113+'Ձորակ-25'!S113+'Վարդենիս-25'!S113+K.xach!S113</f>
        <v>0</v>
      </c>
      <c r="T113" s="111">
        <f>Հաղթանակ!T113+'Նորք-25'!T113+'Ձորակ-25'!T113+'Վարդենիս-25'!T113+K.xach!T113</f>
        <v>0</v>
      </c>
      <c r="U113" s="111">
        <f>Հաղթանակ!U113+'Նորք-25'!U113+'Ձորակ-25'!U113+'Վարդենիս-25'!U113+K.xach!U113</f>
        <v>0</v>
      </c>
      <c r="V113" s="111">
        <f>Հաղթանակ!V113+'Նորք-25'!V113+'Ձորակ-25'!V113+'Վարդենիս-25'!V113+K.xach!V113</f>
        <v>0</v>
      </c>
      <c r="W113" s="111">
        <f>Հաղթանակ!W113+'Նորք-25'!W113+'Ձորակ-25'!W113+'Վարդենիս-25'!W113+K.xach!W113</f>
        <v>0</v>
      </c>
      <c r="X113" s="111">
        <f>Հաղթանակ!X113+'Նորք-25'!X113+'Ձորակ-25'!X113+'Վարդենիս-25'!X113+K.xach!X113</f>
        <v>0</v>
      </c>
      <c r="Y113" s="111">
        <f>Հաղթանակ!Y113+'Նորք-25'!Y113+'Ձորակ-25'!Y113+'Վարդենիս-25'!Y113+K.xach!Y113</f>
        <v>0</v>
      </c>
      <c r="Z113" s="111">
        <f>Հաղթանակ!Z113+'Նորք-25'!Z113+'Ձորակ-25'!Z113+'Վարդենիս-25'!Z113+K.xach!Z113</f>
        <v>0</v>
      </c>
      <c r="AA113" s="111">
        <f>Հաղթանակ!AA113+'Նորք-25'!AA113+'Ձորակ-25'!AA113+'Վարդենիս-25'!AA113+K.xach!AA113</f>
        <v>0</v>
      </c>
      <c r="AB113" s="111">
        <f>Հաղթանակ!AB113+'Նորք-25'!AB113+'Ձորակ-25'!AB113+'Վարդենիս-25'!AB113+K.xach!AB113</f>
        <v>0</v>
      </c>
      <c r="AC113" s="111">
        <f>Հաղթանակ!R113+'Նորք-25'!R113+'Ձորակ-25'!R113+'Վարդենիս-25'!R113+K.xach!R113</f>
        <v>0</v>
      </c>
      <c r="AD113" s="111">
        <f>Հաղթանակ!S113+'Նորք-25'!S113+'Ձորակ-25'!S113+'Վարդենիս-25'!S113+K.xach!S113</f>
        <v>0</v>
      </c>
      <c r="AE113" s="111">
        <f>Հաղթանակ!T113+'Նորք-25'!T113+'Ձորակ-25'!T113+'Վարդենիս-25'!T113+K.xach!T113</f>
        <v>0</v>
      </c>
      <c r="AF113" s="111">
        <f>Հաղթանակ!AF113+'Նորք-25'!AF113+'Ձորակ-25'!AF113+'Վարդենիս-25'!AF113+K.xach!AF113</f>
        <v>0</v>
      </c>
      <c r="AG113" s="111">
        <f>Հաղթանակ!AG113+'Նորք-25'!AG113+'Ձորակ-25'!AG113+'Վարդենիս-25'!AG113+K.xach!AG113</f>
        <v>0</v>
      </c>
      <c r="AH113" s="111">
        <f>Հաղթանակ!AH113+'Նորք-25'!AH113+'Ձորակ-25'!AH113+'Վարդենիս-25'!AH113+K.xach!AH113</f>
        <v>0</v>
      </c>
      <c r="AI113" s="111">
        <f>Հաղթանակ!AI113+'Նորք-25'!AI113+'Ձորակ-25'!AI113+'Վարդենիս-25'!AI113+K.xach!AI113</f>
        <v>0</v>
      </c>
      <c r="AJ113" s="111">
        <f>Հաղթանակ!AJ113+'Նորք-25'!AJ113+'Ձորակ-25'!AJ113+'Վարդենիս-25'!AJ113+K.xach!AJ113</f>
        <v>0</v>
      </c>
      <c r="AK113" s="111">
        <f>Հաղթանակ!AK113+'Նորք-25'!AK113+'Ձորակ-25'!AK113+'Վարդենիս-25'!AK113+K.xach!AK113</f>
        <v>0</v>
      </c>
      <c r="AL113" s="111">
        <f>Հաղթանակ!AL113+'Նորք-25'!AL113+'Ձորակ-25'!AL113+'Վարդենիս-25'!AL113+K.xach!AL113</f>
        <v>0</v>
      </c>
      <c r="AM113" s="111">
        <f>Հաղթանակ!AM113+'Նորք-25'!AM113+'Ձորակ-25'!AM113+'Վարդենիս-25'!AM113+K.xach!AM113</f>
        <v>0</v>
      </c>
      <c r="AN113" s="111">
        <f>Հաղթանակ!AN113+'Նորք-25'!AN113+'Ձորակ-25'!AN113+'Վարդենիս-25'!AN113+K.xach!AN113</f>
        <v>0</v>
      </c>
      <c r="AO113" s="111">
        <f>Հաղթանակ!AO113+'Նորք-25'!AO113+'Ձորակ-25'!AO113+'Վարդենիս-25'!AO113+K.xach!AO113</f>
        <v>0</v>
      </c>
      <c r="AP113" s="55">
        <f t="shared" si="3"/>
        <v>0</v>
      </c>
      <c r="AQ113" s="38">
        <f t="shared" si="4"/>
        <v>-3047</v>
      </c>
      <c r="AR113" s="38">
        <f t="shared" si="5"/>
        <v>-3047</v>
      </c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</row>
    <row r="114" spans="1:86" s="112" customFormat="1" ht="21" customHeight="1">
      <c r="A114" s="76"/>
      <c r="B114" s="41" t="s">
        <v>148</v>
      </c>
      <c r="C114" s="70" t="s">
        <v>128</v>
      </c>
      <c r="D114" s="107">
        <f>Հաղթանակ!D114+'Նորք-25'!D114+'Ձորակ-25'!D114+'Վարդենիս-25'!D114+K.xach!D114+'Vanazor HK'!D114</f>
        <v>1</v>
      </c>
      <c r="E114" s="107">
        <f>Հաղթանակ!E114+'Նորք-25'!E114+'Ձորակ-25'!E114+'Վարդենիս-25'!E114+K.xach!E114+'Vanazor HK'!E114</f>
        <v>0</v>
      </c>
      <c r="F114" s="107">
        <f>Հաղթանակ!F114+'Նորք-25'!F114+'Ձորակ-25'!F114+'Վարդենիս-25'!F114+K.xach!F114+'Vanazor HK'!F114</f>
        <v>1</v>
      </c>
      <c r="G114" s="107">
        <f>Հաղթանակ!G114+'Նորք-25'!G114+'Ձորակ-25'!G114+'Վարդենիս-25'!G114+K.xach!G114+'Vanazor HK'!G114</f>
        <v>0</v>
      </c>
      <c r="H114" s="107">
        <f>Հաղթանակ!H114+'Նորք-25'!H114+'Ձորակ-25'!H114+'Վարդենիս-25'!H114+K.xach!H114+'Vanazor HK'!H114</f>
        <v>0</v>
      </c>
      <c r="I114" s="107">
        <f>Հաղթանակ!I114+'Նորք-25'!I114+'Ձորակ-25'!I114+'Վարդենիս-25'!I114+K.xach!I114+'Vanazor HK'!I114</f>
        <v>0</v>
      </c>
      <c r="J114" s="107">
        <f>Հաղթանակ!J114+'Նորք-25'!J114+'Ձորակ-25'!J114+'Վարդենիս-25'!J114+K.xach!J114+'Vanazor HK'!J114</f>
        <v>0</v>
      </c>
      <c r="K114" s="107">
        <f>Հաղթանակ!K114+'Նորք-25'!K114+'Ձորակ-25'!K114+'Վարդենիս-25'!K114+K.xach!K114+'Vanazor HK'!K114</f>
        <v>0</v>
      </c>
      <c r="L114" s="107">
        <f>Հաղթանակ!L114+'Նորք-25'!L114+'Ձորակ-25'!L114+'Վարդենիս-25'!L114+K.xach!L114+'Vanazor HK'!L114</f>
        <v>0</v>
      </c>
      <c r="M114" s="107">
        <f>Հաղթանակ!M114+'Նորք-25'!M114+'Ձորակ-25'!M114+'Վարդենիս-25'!M114+K.xach!M114+'Vanazor HK'!M114</f>
        <v>0</v>
      </c>
      <c r="N114" s="107">
        <f>Հաղթանակ!N114+'Նորք-25'!N114+'Ձորակ-25'!N114+'Վարդենիս-25'!N114+K.xach!N114+'Vanazor HK'!N114</f>
        <v>0</v>
      </c>
      <c r="O114" s="107">
        <f>Հաղթանակ!O114+'Նորք-25'!O114+'Ձորակ-25'!O114+'Վարդենիս-25'!O114+K.xach!O114+'Vanazor HK'!O114</f>
        <v>0</v>
      </c>
      <c r="P114" s="107">
        <f>Հաղթանակ!P114+'Նորք-25'!P114+'Ձորակ-25'!P114+'Վարդենիս-25'!P114+K.xach!P114+'Vanazor HK'!P114</f>
        <v>0</v>
      </c>
      <c r="Q114" s="111">
        <f>Հաղթանակ!Q114+'Նորք-25'!Q114+'Ձորակ-25'!Q114+'Վարդենիս-25'!Q114+K.xach!Q114</f>
        <v>0</v>
      </c>
      <c r="R114" s="111">
        <f>Հաղթանակ!R114+'Նորք-25'!R114+'Ձորակ-25'!R114+'Վարդենիս-25'!R114+K.xach!R114</f>
        <v>0</v>
      </c>
      <c r="S114" s="111">
        <f>Հաղթանակ!S114+'Նորք-25'!S114+'Ձորակ-25'!S114+'Վարդենիս-25'!S114+K.xach!S114</f>
        <v>0</v>
      </c>
      <c r="T114" s="111">
        <f>Հաղթանակ!T114+'Նորք-25'!T114+'Ձորակ-25'!T114+'Վարդենիս-25'!T114+K.xach!T114</f>
        <v>0</v>
      </c>
      <c r="U114" s="111">
        <f>Հաղթանակ!U114+'Նորք-25'!U114+'Ձորակ-25'!U114+'Վարդենիս-25'!U114+K.xach!U114</f>
        <v>0</v>
      </c>
      <c r="V114" s="111">
        <f>Հաղթանակ!V114+'Նորք-25'!V114+'Ձորակ-25'!V114+'Վարդենիս-25'!V114+K.xach!V114</f>
        <v>0</v>
      </c>
      <c r="W114" s="111">
        <f>Հաղթանակ!W114+'Նորք-25'!W114+'Ձորակ-25'!W114+'Վարդենիս-25'!W114+K.xach!W114</f>
        <v>0</v>
      </c>
      <c r="X114" s="111">
        <f>Հաղթանակ!X114+'Նորք-25'!X114+'Ձորակ-25'!X114+'Վարդենիս-25'!X114+K.xach!X114</f>
        <v>0</v>
      </c>
      <c r="Y114" s="111">
        <f>Հաղթանակ!Y114+'Նորք-25'!Y114+'Ձորակ-25'!Y114+'Վարդենիս-25'!Y114+K.xach!Y114</f>
        <v>0</v>
      </c>
      <c r="Z114" s="111">
        <f>Հաղթանակ!Z114+'Նորք-25'!Z114+'Ձորակ-25'!Z114+'Վարդենիս-25'!Z114+K.xach!Z114</f>
        <v>0</v>
      </c>
      <c r="AA114" s="111">
        <f>Հաղթանակ!AA114+'Նորք-25'!AA114+'Ձորակ-25'!AA114+'Վարդենիս-25'!AA114+K.xach!AA114</f>
        <v>0</v>
      </c>
      <c r="AB114" s="111">
        <f>Հաղթանակ!AB114+'Նորք-25'!AB114+'Ձորակ-25'!AB114+'Վարդենիս-25'!AB114+K.xach!AB114</f>
        <v>0</v>
      </c>
      <c r="AC114" s="111">
        <f>Հաղթանակ!R114+'Նորք-25'!R114+'Ձորակ-25'!R114+'Վարդենիս-25'!R114+K.xach!R114</f>
        <v>0</v>
      </c>
      <c r="AD114" s="111">
        <f>Հաղթանակ!S114+'Նորք-25'!S114+'Ձորակ-25'!S114+'Վարդենիս-25'!S114+K.xach!S114</f>
        <v>0</v>
      </c>
      <c r="AE114" s="111">
        <f>Հաղթանակ!T114+'Նորք-25'!T114+'Ձորակ-25'!T114+'Վարդենիս-25'!T114+K.xach!T114</f>
        <v>0</v>
      </c>
      <c r="AF114" s="111">
        <f>Հաղթանակ!AF114+'Նորք-25'!AF114+'Ձորակ-25'!AF114+'Վարդենիս-25'!AF114+K.xach!AF114</f>
        <v>0</v>
      </c>
      <c r="AG114" s="111">
        <f>Հաղթանակ!AG114+'Նորք-25'!AG114+'Ձորակ-25'!AG114+'Վարդենիս-25'!AG114+K.xach!AG114</f>
        <v>0</v>
      </c>
      <c r="AH114" s="111">
        <f>Հաղթանակ!AH114+'Նորք-25'!AH114+'Ձորակ-25'!AH114+'Վարդենիս-25'!AH114+K.xach!AH114</f>
        <v>0</v>
      </c>
      <c r="AI114" s="111">
        <f>Հաղթանակ!AI114+'Նորք-25'!AI114+'Ձորակ-25'!AI114+'Վարդենիս-25'!AI114+K.xach!AI114</f>
        <v>0</v>
      </c>
      <c r="AJ114" s="111">
        <f>Հաղթանակ!AJ114+'Նորք-25'!AJ114+'Ձորակ-25'!AJ114+'Վարդենիս-25'!AJ114+K.xach!AJ114</f>
        <v>0</v>
      </c>
      <c r="AK114" s="111">
        <f>Հաղթանակ!AK114+'Նորք-25'!AK114+'Ձորակ-25'!AK114+'Վարդենիս-25'!AK114+K.xach!AK114</f>
        <v>0</v>
      </c>
      <c r="AL114" s="111">
        <f>Հաղթանակ!AL114+'Նորք-25'!AL114+'Ձորակ-25'!AL114+'Վարդենիս-25'!AL114+K.xach!AL114</f>
        <v>0</v>
      </c>
      <c r="AM114" s="111">
        <f>Հաղթանակ!AM114+'Նորք-25'!AM114+'Ձորակ-25'!AM114+'Վարդենիս-25'!AM114+K.xach!AM114</f>
        <v>0</v>
      </c>
      <c r="AN114" s="111">
        <f>Հաղթանակ!AN114+'Նորք-25'!AN114+'Ձորակ-25'!AN114+'Վարդենիս-25'!AN114+K.xach!AN114</f>
        <v>0</v>
      </c>
      <c r="AO114" s="111">
        <f>Հաղթանակ!AO114+'Նորք-25'!AO114+'Ձորակ-25'!AO114+'Վարդենիս-25'!AO114+K.xach!AO114</f>
        <v>0</v>
      </c>
      <c r="AP114" s="55">
        <f t="shared" si="3"/>
        <v>0</v>
      </c>
      <c r="AQ114" s="38">
        <f t="shared" si="4"/>
        <v>-1</v>
      </c>
      <c r="AR114" s="38">
        <f t="shared" si="5"/>
        <v>-1</v>
      </c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</row>
    <row r="115" spans="1:86" s="112" customFormat="1" ht="21" customHeight="1">
      <c r="A115" s="79"/>
      <c r="B115" s="80" t="s">
        <v>151</v>
      </c>
      <c r="C115" s="70" t="s">
        <v>90</v>
      </c>
      <c r="D115" s="107">
        <f>Հաղթանակ!D115+'Նորք-25'!D115+'Ձորակ-25'!D115+'Վարդենիս-25'!D115+K.xach!D115+'Vanazor HK'!D115</f>
        <v>5500</v>
      </c>
      <c r="E115" s="107">
        <f>Հաղթանակ!E115+'Նորք-25'!E115+'Ձորակ-25'!E115+'Վարդենիս-25'!E115+K.xach!E115+'Vanazor HK'!E115</f>
        <v>0</v>
      </c>
      <c r="F115" s="107">
        <f>Հաղթանակ!F115+'Նորք-25'!F115+'Ձորակ-25'!F115+'Վարդենիս-25'!F115+K.xach!F115+'Vanazor HK'!F115</f>
        <v>5500</v>
      </c>
      <c r="G115" s="107">
        <f>Հաղթանակ!G115+'Նորք-25'!G115+'Ձորակ-25'!G115+'Վարդենիս-25'!G115+K.xach!G115+'Vanazor HK'!G115</f>
        <v>0</v>
      </c>
      <c r="H115" s="107">
        <f>Հաղթանակ!H115+'Նորք-25'!H115+'Ձորակ-25'!H115+'Վարդենիս-25'!H115+K.xach!H115+'Vanazor HK'!H115</f>
        <v>0</v>
      </c>
      <c r="I115" s="107">
        <f>Հաղթանակ!I115+'Նորք-25'!I115+'Ձորակ-25'!I115+'Վարդենիս-25'!I115+K.xach!I115+'Vanazor HK'!I115</f>
        <v>0</v>
      </c>
      <c r="J115" s="107">
        <f>Հաղթանակ!J115+'Նորք-25'!J115+'Ձորակ-25'!J115+'Վարդենիս-25'!J115+K.xach!J115+'Vanazor HK'!J115</f>
        <v>0</v>
      </c>
      <c r="K115" s="107">
        <f>Հաղթանակ!K115+'Նորք-25'!K115+'Ձորակ-25'!K115+'Վարդենիս-25'!K115+K.xach!K115+'Vanazor HK'!K115</f>
        <v>0</v>
      </c>
      <c r="L115" s="107">
        <f>Հաղթանակ!L115+'Նորք-25'!L115+'Ձորակ-25'!L115+'Վարդենիս-25'!L115+K.xach!L115+'Vanazor HK'!L115</f>
        <v>0</v>
      </c>
      <c r="M115" s="107">
        <f>Հաղթանակ!M115+'Նորք-25'!M115+'Ձորակ-25'!M115+'Վարդենիս-25'!M115+K.xach!M115+'Vanazor HK'!M115</f>
        <v>0</v>
      </c>
      <c r="N115" s="107">
        <f>Հաղթանակ!N115+'Նորք-25'!N115+'Ձորակ-25'!N115+'Վարդենիս-25'!N115+K.xach!N115+'Vanazor HK'!N115</f>
        <v>0</v>
      </c>
      <c r="O115" s="107">
        <f>Հաղթանակ!O115+'Նորք-25'!O115+'Ձորակ-25'!O115+'Վարդենիս-25'!O115+K.xach!O115+'Vanazor HK'!O115</f>
        <v>0</v>
      </c>
      <c r="P115" s="107">
        <f>Հաղթանակ!P115+'Նորք-25'!P115+'Ձորակ-25'!P115+'Վարդենիս-25'!P115+K.xach!P115+'Vanazor HK'!P115</f>
        <v>0</v>
      </c>
      <c r="Q115" s="111">
        <f>Հաղթանակ!Q115+'Նորք-25'!Q115+'Ձորակ-25'!Q115+'Վարդենիս-25'!Q115+K.xach!Q115</f>
        <v>0</v>
      </c>
      <c r="R115" s="111">
        <f>Հաղթանակ!R115+'Նորք-25'!R115+'Ձորակ-25'!R115+'Վարդենիս-25'!R115+K.xach!R115</f>
        <v>0</v>
      </c>
      <c r="S115" s="111">
        <f>Հաղթանակ!S115+'Նորք-25'!S115+'Ձորակ-25'!S115+'Վարդենիս-25'!S115+K.xach!S115</f>
        <v>0</v>
      </c>
      <c r="T115" s="111">
        <f>Հաղթանակ!T115+'Նորք-25'!T115+'Ձորակ-25'!T115+'Վարդենիս-25'!T115+K.xach!T115</f>
        <v>0</v>
      </c>
      <c r="U115" s="111">
        <f>Հաղթանակ!U115+'Նորք-25'!U115+'Ձորակ-25'!U115+'Վարդենիս-25'!U115+K.xach!U115</f>
        <v>0</v>
      </c>
      <c r="V115" s="111">
        <f>Հաղթանակ!V115+'Նորք-25'!V115+'Ձորակ-25'!V115+'Վարդենիս-25'!V115+K.xach!V115</f>
        <v>0</v>
      </c>
      <c r="W115" s="111">
        <f>Հաղթանակ!W115+'Նորք-25'!W115+'Ձորակ-25'!W115+'Վարդենիս-25'!W115+K.xach!W115</f>
        <v>0</v>
      </c>
      <c r="X115" s="111">
        <f>Հաղթանակ!X115+'Նորք-25'!X115+'Ձորակ-25'!X115+'Վարդենիս-25'!X115+K.xach!X115</f>
        <v>0</v>
      </c>
      <c r="Y115" s="111">
        <f>Հաղթանակ!Y115+'Նորք-25'!Y115+'Ձորակ-25'!Y115+'Վարդենիս-25'!Y115+K.xach!Y115</f>
        <v>0</v>
      </c>
      <c r="Z115" s="111">
        <f>Հաղթանակ!Z115+'Նորք-25'!Z115+'Ձորակ-25'!Z115+'Վարդենիս-25'!Z115+K.xach!Z115</f>
        <v>0</v>
      </c>
      <c r="AA115" s="111">
        <f>Հաղթանակ!AA115+'Նորք-25'!AA115+'Ձորակ-25'!AA115+'Վարդենիս-25'!AA115+K.xach!AA115</f>
        <v>0</v>
      </c>
      <c r="AB115" s="111">
        <f>Հաղթանակ!AB115+'Նորք-25'!AB115+'Ձորակ-25'!AB115+'Վարդենիս-25'!AB115+K.xach!AB115</f>
        <v>0</v>
      </c>
      <c r="AC115" s="111">
        <f>Հաղթանակ!R115+'Նորք-25'!R115+'Ձորակ-25'!R115+'Վարդենիս-25'!R115+K.xach!R115</f>
        <v>0</v>
      </c>
      <c r="AD115" s="111">
        <f>Հաղթանակ!S115+'Նորք-25'!S115+'Ձորակ-25'!S115+'Վարդենիս-25'!S115+K.xach!S115</f>
        <v>0</v>
      </c>
      <c r="AE115" s="111">
        <f>Հաղթանակ!T115+'Նորք-25'!T115+'Ձորակ-25'!T115+'Վարդենիս-25'!T115+K.xach!T115</f>
        <v>0</v>
      </c>
      <c r="AF115" s="111">
        <f>Հաղթանակ!AF115+'Նորք-25'!AF115+'Ձորակ-25'!AF115+'Վարդենիս-25'!AF115+K.xach!AF115</f>
        <v>0</v>
      </c>
      <c r="AG115" s="111">
        <f>Հաղթանակ!AG115+'Նորք-25'!AG115+'Ձորակ-25'!AG115+'Վարդենիս-25'!AG115+K.xach!AG115</f>
        <v>0</v>
      </c>
      <c r="AH115" s="111">
        <f>Հաղթանակ!AH115+'Նորք-25'!AH115+'Ձորակ-25'!AH115+'Վարդենիս-25'!AH115+K.xach!AH115</f>
        <v>0</v>
      </c>
      <c r="AI115" s="111">
        <f>Հաղթանակ!AI115+'Նորք-25'!AI115+'Ձորակ-25'!AI115+'Վարդենիս-25'!AI115+K.xach!AI115</f>
        <v>0</v>
      </c>
      <c r="AJ115" s="111">
        <f>Հաղթանակ!AJ115+'Նորք-25'!AJ115+'Ձորակ-25'!AJ115+'Վարդենիս-25'!AJ115+K.xach!AJ115</f>
        <v>0</v>
      </c>
      <c r="AK115" s="111">
        <f>Հաղթանակ!AK115+'Նորք-25'!AK115+'Ձորակ-25'!AK115+'Վարդենիս-25'!AK115+K.xach!AK115</f>
        <v>0</v>
      </c>
      <c r="AL115" s="111">
        <f>Հաղթանակ!AL115+'Նորք-25'!AL115+'Ձորակ-25'!AL115+'Վարդենիս-25'!AL115+K.xach!AL115</f>
        <v>0</v>
      </c>
      <c r="AM115" s="111">
        <f>Հաղթանակ!AM115+'Նորք-25'!AM115+'Ձորակ-25'!AM115+'Վարդենիս-25'!AM115+K.xach!AM115</f>
        <v>0</v>
      </c>
      <c r="AN115" s="111">
        <f>Հաղթանակ!AN115+'Նորք-25'!AN115+'Ձորակ-25'!AN115+'Վարդենիս-25'!AN115+K.xach!AN115</f>
        <v>0</v>
      </c>
      <c r="AO115" s="111">
        <f>Հաղթանակ!AO115+'Նորք-25'!AO115+'Ձորակ-25'!AO115+'Վարդենիս-25'!AO115+K.xach!AO115</f>
        <v>0</v>
      </c>
      <c r="AP115" s="55">
        <f t="shared" si="3"/>
        <v>0</v>
      </c>
      <c r="AQ115" s="38">
        <f t="shared" si="4"/>
        <v>-5500</v>
      </c>
      <c r="AR115" s="38">
        <f t="shared" si="5"/>
        <v>-5500</v>
      </c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</row>
    <row r="116" spans="1:86" s="112" customFormat="1" ht="21" customHeight="1">
      <c r="A116" s="76"/>
      <c r="B116" s="41" t="s">
        <v>152</v>
      </c>
      <c r="C116" s="70" t="s">
        <v>56</v>
      </c>
      <c r="D116" s="107">
        <f>Հաղթանակ!D116+'Նորք-25'!D116+'Ձորակ-25'!D116+'Վարդենիս-25'!D116+K.xach!D116+'Vanazor HK'!D116</f>
        <v>2879.6</v>
      </c>
      <c r="E116" s="107">
        <f>Հաղթանակ!E116+'Նորք-25'!E116+'Ձորակ-25'!E116+'Վարդենիս-25'!E116+K.xach!E116+'Vanazor HK'!E116</f>
        <v>0</v>
      </c>
      <c r="F116" s="107">
        <f>Հաղթանակ!F116+'Նորք-25'!F116+'Ձորակ-25'!F116+'Վարդենիս-25'!F116+K.xach!F116+'Vanazor HK'!F116</f>
        <v>3122.6</v>
      </c>
      <c r="G116" s="107">
        <f>Հաղթանակ!G116+'Նորք-25'!G116+'Ձորակ-25'!G116+'Վարդենիս-25'!G116+K.xach!G116+'Vanazor HK'!G116</f>
        <v>0</v>
      </c>
      <c r="H116" s="107">
        <f>Հաղթանակ!H116+'Նորք-25'!H116+'Ձորակ-25'!H116+'Վարդենիս-25'!H116+K.xach!H116+'Vanazor HK'!H116</f>
        <v>0</v>
      </c>
      <c r="I116" s="107">
        <f>Հաղթանակ!I116+'Նորք-25'!I116+'Ձորակ-25'!I116+'Վարդենիս-25'!I116+K.xach!I116+'Vanazor HK'!I116</f>
        <v>0</v>
      </c>
      <c r="J116" s="107">
        <f>Հաղթանակ!J116+'Նորք-25'!J116+'Ձորակ-25'!J116+'Վարդենիս-25'!J116+K.xach!J116+'Vanazor HK'!J116</f>
        <v>0</v>
      </c>
      <c r="K116" s="107">
        <f>Հաղթանակ!K116+'Նորք-25'!K116+'Ձորակ-25'!K116+'Վարդենիս-25'!K116+K.xach!K116+'Vanazor HK'!K116</f>
        <v>0</v>
      </c>
      <c r="L116" s="107">
        <f>Հաղթանակ!L116+'Նորք-25'!L116+'Ձորակ-25'!L116+'Վարդենիս-25'!L116+K.xach!L116+'Vanazor HK'!L116</f>
        <v>0</v>
      </c>
      <c r="M116" s="107">
        <f>Հաղթանակ!M116+'Նորք-25'!M116+'Ձորակ-25'!M116+'Վարդենիս-25'!M116+K.xach!M116+'Vanazor HK'!M116</f>
        <v>0</v>
      </c>
      <c r="N116" s="107">
        <f>Հաղթանակ!N116+'Նորք-25'!N116+'Ձորակ-25'!N116+'Վարդենիս-25'!N116+K.xach!N116+'Vanazor HK'!N116</f>
        <v>0</v>
      </c>
      <c r="O116" s="107">
        <f>Հաղթանակ!O116+'Նորք-25'!O116+'Ձորակ-25'!O116+'Վարդենիս-25'!O116+K.xach!O116+'Vanazor HK'!O116</f>
        <v>0</v>
      </c>
      <c r="P116" s="107">
        <f>Հաղթանակ!P116+'Նորք-25'!P116+'Ձորակ-25'!P116+'Վարդենիս-25'!P116+K.xach!P116+'Vanazor HK'!P116</f>
        <v>0</v>
      </c>
      <c r="Q116" s="111">
        <f>Հաղթանակ!Q116+'Նորք-25'!Q116+'Ձորակ-25'!Q116+'Վարդենիս-25'!Q116+K.xach!Q116</f>
        <v>0</v>
      </c>
      <c r="R116" s="111">
        <f>Հաղթանակ!R116+'Նորք-25'!R116+'Ձորակ-25'!R116+'Վարդենիս-25'!R116+K.xach!R116</f>
        <v>0</v>
      </c>
      <c r="S116" s="111">
        <f>Հաղթանակ!S116+'Նորք-25'!S116+'Ձորակ-25'!S116+'Վարդենիս-25'!S116+K.xach!S116</f>
        <v>0</v>
      </c>
      <c r="T116" s="111">
        <f>Հաղթանակ!T116+'Նորք-25'!T116+'Ձորակ-25'!T116+'Վարդենիս-25'!T116+K.xach!T116</f>
        <v>0</v>
      </c>
      <c r="U116" s="111">
        <f>Հաղթանակ!U116+'Նորք-25'!U116+'Ձորակ-25'!U116+'Վարդենիս-25'!U116+K.xach!U116</f>
        <v>0</v>
      </c>
      <c r="V116" s="111">
        <f>Հաղթանակ!V116+'Նորք-25'!V116+'Ձորակ-25'!V116+'Վարդենիս-25'!V116+K.xach!V116</f>
        <v>0</v>
      </c>
      <c r="W116" s="111">
        <f>Հաղթանակ!W116+'Նորք-25'!W116+'Ձորակ-25'!W116+'Վարդենիս-25'!W116+K.xach!W116</f>
        <v>0</v>
      </c>
      <c r="X116" s="111">
        <f>Հաղթանակ!X116+'Նորք-25'!X116+'Ձորակ-25'!X116+'Վարդենիս-25'!X116+K.xach!X116</f>
        <v>0</v>
      </c>
      <c r="Y116" s="111">
        <f>Հաղթանակ!Y116+'Նորք-25'!Y116+'Ձորակ-25'!Y116+'Վարդենիս-25'!Y116+K.xach!Y116</f>
        <v>0</v>
      </c>
      <c r="Z116" s="111">
        <f>Հաղթանակ!Z116+'Նորք-25'!Z116+'Ձորակ-25'!Z116+'Վարդենիս-25'!Z116+K.xach!Z116</f>
        <v>0</v>
      </c>
      <c r="AA116" s="111">
        <f>Հաղթանակ!AA116+'Նորք-25'!AA116+'Ձորակ-25'!AA116+'Վարդենիս-25'!AA116+K.xach!AA116</f>
        <v>0</v>
      </c>
      <c r="AB116" s="111">
        <f>Հաղթանակ!AB116+'Նորք-25'!AB116+'Ձորակ-25'!AB116+'Վարդենիս-25'!AB116+K.xach!AB116</f>
        <v>0</v>
      </c>
      <c r="AC116" s="111">
        <f>Հաղթանակ!R116+'Նորք-25'!R116+'Ձորակ-25'!R116+'Վարդենիս-25'!R116+K.xach!R116</f>
        <v>0</v>
      </c>
      <c r="AD116" s="111">
        <f>Հաղթանակ!S116+'Նորք-25'!S116+'Ձորակ-25'!S116+'Վարդենիս-25'!S116+K.xach!S116</f>
        <v>0</v>
      </c>
      <c r="AE116" s="111">
        <f>Հաղթանակ!T116+'Նորք-25'!T116+'Ձորակ-25'!T116+'Վարդենիս-25'!T116+K.xach!T116</f>
        <v>0</v>
      </c>
      <c r="AF116" s="111">
        <f>Հաղթանակ!AF116+'Նորք-25'!AF116+'Ձորակ-25'!AF116+'Վարդենիս-25'!AF116+K.xach!AF116</f>
        <v>0</v>
      </c>
      <c r="AG116" s="111">
        <f>Հաղթանակ!AG116+'Նորք-25'!AG116+'Ձորակ-25'!AG116+'Վարդենիս-25'!AG116+K.xach!AG116</f>
        <v>0</v>
      </c>
      <c r="AH116" s="111">
        <f>Հաղթանակ!AH116+'Նորք-25'!AH116+'Ձորակ-25'!AH116+'Վարդենիս-25'!AH116+K.xach!AH116</f>
        <v>0</v>
      </c>
      <c r="AI116" s="111">
        <f>Հաղթանակ!AI116+'Նորք-25'!AI116+'Ձորակ-25'!AI116+'Վարդենիս-25'!AI116+K.xach!AI116</f>
        <v>0</v>
      </c>
      <c r="AJ116" s="111">
        <f>Հաղթանակ!AJ116+'Նորք-25'!AJ116+'Ձորակ-25'!AJ116+'Վարդենիս-25'!AJ116+K.xach!AJ116</f>
        <v>0</v>
      </c>
      <c r="AK116" s="111">
        <f>Հաղթանակ!AK116+'Նորք-25'!AK116+'Ձորակ-25'!AK116+'Վարդենիս-25'!AK116+K.xach!AK116</f>
        <v>0</v>
      </c>
      <c r="AL116" s="111">
        <f>Հաղթանակ!AL116+'Նորք-25'!AL116+'Ձորակ-25'!AL116+'Վարդենիս-25'!AL116+K.xach!AL116</f>
        <v>0</v>
      </c>
      <c r="AM116" s="111">
        <f>Հաղթանակ!AM116+'Նորք-25'!AM116+'Ձորակ-25'!AM116+'Վարդենիս-25'!AM116+K.xach!AM116</f>
        <v>0</v>
      </c>
      <c r="AN116" s="111">
        <f>Հաղթանակ!AN116+'Նորք-25'!AN116+'Ձորակ-25'!AN116+'Վարդենիս-25'!AN116+K.xach!AN116</f>
        <v>0</v>
      </c>
      <c r="AO116" s="111">
        <f>Հաղթանակ!AO116+'Նորք-25'!AO116+'Ձորակ-25'!AO116+'Վարդենիս-25'!AO116+K.xach!AO116</f>
        <v>0</v>
      </c>
      <c r="AP116" s="55">
        <f t="shared" si="3"/>
        <v>0</v>
      </c>
      <c r="AQ116" s="38">
        <f t="shared" si="4"/>
        <v>-3122.6</v>
      </c>
      <c r="AR116" s="38">
        <f t="shared" si="5"/>
        <v>-3122.6</v>
      </c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</row>
    <row r="117" spans="1:86" s="112" customFormat="1" ht="21" customHeight="1">
      <c r="A117" s="76"/>
      <c r="B117" s="41" t="s">
        <v>148</v>
      </c>
      <c r="C117" s="70" t="s">
        <v>128</v>
      </c>
      <c r="D117" s="107">
        <f>Հաղթանակ!D117+'Նորք-25'!D117+'Ձորակ-25'!D117+'Վարդենիս-25'!D117+K.xach!D117+'Vanazor HK'!D117</f>
        <v>3</v>
      </c>
      <c r="E117" s="107">
        <f>Հաղթանակ!E117+'Նորք-25'!E117+'Ձորակ-25'!E117+'Վարդենիս-25'!E117+K.xach!E117+'Vanazor HK'!E117</f>
        <v>0</v>
      </c>
      <c r="F117" s="107">
        <f>Հաղթանակ!F117+'Նորք-25'!F117+'Ձորակ-25'!F117+'Վարդենիս-25'!F117+K.xach!F117+'Vanazor HK'!F117</f>
        <v>3</v>
      </c>
      <c r="G117" s="107">
        <f>Հաղթանակ!G117+'Նորք-25'!G117+'Ձորակ-25'!G117+'Վարդենիս-25'!G117+K.xach!G117+'Vanazor HK'!G117</f>
        <v>0</v>
      </c>
      <c r="H117" s="107">
        <f>Հաղթանակ!H117+'Նորք-25'!H117+'Ձորակ-25'!H117+'Վարդենիս-25'!H117+K.xach!H117+'Vanazor HK'!H117</f>
        <v>0</v>
      </c>
      <c r="I117" s="107">
        <f>Հաղթանակ!I117+'Նորք-25'!I117+'Ձորակ-25'!I117+'Վարդենիս-25'!I117+K.xach!I117+'Vanazor HK'!I117</f>
        <v>0</v>
      </c>
      <c r="J117" s="107">
        <f>Հաղթանակ!J117+'Նորք-25'!J117+'Ձորակ-25'!J117+'Վարդենիս-25'!J117+K.xach!J117+'Vanazor HK'!J117</f>
        <v>0</v>
      </c>
      <c r="K117" s="107">
        <f>Հաղթանակ!K117+'Նորք-25'!K117+'Ձորակ-25'!K117+'Վարդենիս-25'!K117+K.xach!K117+'Vanazor HK'!K117</f>
        <v>0</v>
      </c>
      <c r="L117" s="107">
        <f>Հաղթանակ!L117+'Նորք-25'!L117+'Ձորակ-25'!L117+'Վարդենիս-25'!L117+K.xach!L117+'Vanazor HK'!L117</f>
        <v>0</v>
      </c>
      <c r="M117" s="107">
        <f>Հաղթանակ!M117+'Նորք-25'!M117+'Ձորակ-25'!M117+'Վարդենիս-25'!M117+K.xach!M117+'Vanazor HK'!M117</f>
        <v>0</v>
      </c>
      <c r="N117" s="107">
        <f>Հաղթանակ!N117+'Նորք-25'!N117+'Ձորակ-25'!N117+'Վարդենիս-25'!N117+K.xach!N117+'Vanazor HK'!N117</f>
        <v>0</v>
      </c>
      <c r="O117" s="107">
        <f>Հաղթանակ!O117+'Նորք-25'!O117+'Ձորակ-25'!O117+'Վարդենիս-25'!O117+K.xach!O117+'Vanazor HK'!O117</f>
        <v>0</v>
      </c>
      <c r="P117" s="107">
        <f>Հաղթանակ!P117+'Նորք-25'!P117+'Ձորակ-25'!P117+'Վարդենիս-25'!P117+K.xach!P117+'Vanazor HK'!P117</f>
        <v>2</v>
      </c>
      <c r="Q117" s="111">
        <f>Հաղթանակ!Q117+'Նորք-25'!Q117+'Ձորակ-25'!Q117+'Վարդենիս-25'!Q117+K.xach!Q117</f>
        <v>0</v>
      </c>
      <c r="R117" s="111">
        <f>Հաղթանակ!R117+'Նորք-25'!R117+'Ձորակ-25'!R117+'Վարդենիս-25'!R117+K.xach!R117</f>
        <v>0</v>
      </c>
      <c r="S117" s="111">
        <f>Հաղթանակ!S117+'Նորք-25'!S117+'Ձորակ-25'!S117+'Վարդենիս-25'!S117+K.xach!S117</f>
        <v>0</v>
      </c>
      <c r="T117" s="111">
        <f>Հաղթանակ!T117+'Նորք-25'!T117+'Ձորակ-25'!T117+'Վարդենիս-25'!T117+K.xach!T117</f>
        <v>2</v>
      </c>
      <c r="U117" s="111">
        <f>Հաղթանակ!U117+'Նորք-25'!U117+'Ձորակ-25'!U117+'Վարդենիս-25'!U117+K.xach!U117</f>
        <v>0</v>
      </c>
      <c r="V117" s="111">
        <f>Հաղթանակ!V117+'Նորք-25'!V117+'Ձորակ-25'!V117+'Վարդենիս-25'!V117+K.xach!V117</f>
        <v>0</v>
      </c>
      <c r="W117" s="111">
        <f>Հաղթանակ!W117+'Նորք-25'!W117+'Ձորակ-25'!W117+'Վարդենիս-25'!W117+K.xach!W117</f>
        <v>0</v>
      </c>
      <c r="X117" s="111">
        <f>Հաղթանակ!X117+'Նորք-25'!X117+'Ձորակ-25'!X117+'Վարդենիս-25'!X117+K.xach!X117</f>
        <v>2</v>
      </c>
      <c r="Y117" s="111">
        <f>Հաղթանակ!Y117+'Նորք-25'!Y117+'Ձորակ-25'!Y117+'Վարդենիս-25'!Y117+K.xach!Y117</f>
        <v>0</v>
      </c>
      <c r="Z117" s="111">
        <f>Հաղթանակ!Z117+'Նորք-25'!Z117+'Ձորակ-25'!Z117+'Վարդենիս-25'!Z117+K.xach!Z117</f>
        <v>0</v>
      </c>
      <c r="AA117" s="111">
        <f>Հաղթանակ!AA117+'Նորք-25'!AA117+'Ձորակ-25'!AA117+'Վարդենիս-25'!AA117+K.xach!AA117</f>
        <v>0</v>
      </c>
      <c r="AB117" s="111">
        <f>Հաղթանակ!AB117+'Նորք-25'!AB117+'Ձորակ-25'!AB117+'Վարդենիս-25'!AB117+K.xach!AB117</f>
        <v>2</v>
      </c>
      <c r="AC117" s="111">
        <f>Հաղթանակ!R117+'Նորք-25'!R117+'Ձորակ-25'!R117+'Վարդենիս-25'!R117+K.xach!R117</f>
        <v>0</v>
      </c>
      <c r="AD117" s="111">
        <f>Հաղթանակ!S117+'Նորք-25'!S117+'Ձորակ-25'!S117+'Վարդենիս-25'!S117+K.xach!S117</f>
        <v>0</v>
      </c>
      <c r="AE117" s="111">
        <f>Հաղթանակ!T117+'Նորք-25'!T117+'Ձորակ-25'!T117+'Վարդենիս-25'!T117+K.xach!T117</f>
        <v>2</v>
      </c>
      <c r="AF117" s="111">
        <f>Հաղթանակ!AF117+'Նորք-25'!AF117+'Ձորակ-25'!AF117+'Վարդենիս-25'!AF117+K.xach!AF117</f>
        <v>0</v>
      </c>
      <c r="AG117" s="111">
        <f>Հաղթանակ!AG117+'Նորք-25'!AG117+'Ձորակ-25'!AG117+'Վարդենիս-25'!AG117+K.xach!AG117</f>
        <v>0</v>
      </c>
      <c r="AH117" s="111">
        <f>Հաղթանակ!AH117+'Նորք-25'!AH117+'Ձորակ-25'!AH117+'Վարդենիս-25'!AH117+K.xach!AH117</f>
        <v>0</v>
      </c>
      <c r="AI117" s="111">
        <f>Հաղթանակ!AI117+'Նորք-25'!AI117+'Ձորակ-25'!AI117+'Վարդենիս-25'!AI117+K.xach!AI117</f>
        <v>0</v>
      </c>
      <c r="AJ117" s="111">
        <f>Հաղթանակ!AJ117+'Նորք-25'!AJ117+'Ձորակ-25'!AJ117+'Վարդենիս-25'!AJ117+K.xach!AJ117</f>
        <v>0</v>
      </c>
      <c r="AK117" s="111">
        <f>Հաղթանակ!AK117+'Նորք-25'!AK117+'Ձորակ-25'!AK117+'Վարդենիս-25'!AK117+K.xach!AK117</f>
        <v>2</v>
      </c>
      <c r="AL117" s="111">
        <f>Հաղթանակ!AL117+'Նորք-25'!AL117+'Ձորակ-25'!AL117+'Վարդենիս-25'!AL117+K.xach!AL117</f>
        <v>0</v>
      </c>
      <c r="AM117" s="111">
        <f>Հաղթանակ!AM117+'Նորք-25'!AM117+'Ձորակ-25'!AM117+'Վարդենիս-25'!AM117+K.xach!AM117</f>
        <v>0</v>
      </c>
      <c r="AN117" s="111">
        <f>Հաղթանակ!AN117+'Նորք-25'!AN117+'Ձորակ-25'!AN117+'Վարդենիս-25'!AN117+K.xach!AN117</f>
        <v>0</v>
      </c>
      <c r="AO117" s="111">
        <f>Հաղթանակ!AO117+'Նորք-25'!AO117+'Ձորակ-25'!AO117+'Վարդենիս-25'!AO117+K.xach!AO117</f>
        <v>0</v>
      </c>
      <c r="AP117" s="55">
        <f t="shared" si="3"/>
        <v>2</v>
      </c>
      <c r="AQ117" s="38">
        <f t="shared" si="4"/>
        <v>-3</v>
      </c>
      <c r="AR117" s="38">
        <f t="shared" si="5"/>
        <v>-1</v>
      </c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</row>
    <row r="118" spans="1:86" s="112" customFormat="1" ht="23.25" customHeight="1">
      <c r="A118" s="76"/>
      <c r="B118" s="41" t="s">
        <v>87</v>
      </c>
      <c r="C118" s="70" t="s">
        <v>299</v>
      </c>
      <c r="D118" s="107">
        <f>Հաղթանակ!D118+'Նորք-25'!D118+'Ձորակ-25'!D118+'Վարդենիս-25'!D118+K.xach!D118+'Vanazor HK'!D118</f>
        <v>9000</v>
      </c>
      <c r="E118" s="107">
        <f>Հաղթանակ!E118+'Նորք-25'!E118+'Ձորակ-25'!E118+'Վարդենիս-25'!E118+K.xach!E118+'Vanazor HK'!E118</f>
        <v>0</v>
      </c>
      <c r="F118" s="107">
        <f>Հաղթանակ!F118+'Նորք-25'!F118+'Ձորակ-25'!F118+'Վարդենիս-25'!F118+K.xach!F118+'Vanazor HK'!F118</f>
        <v>9000</v>
      </c>
      <c r="G118" s="107">
        <f>Հաղթանակ!G118+'Նորք-25'!G118+'Ձորակ-25'!G118+'Վարդենիս-25'!G118+K.xach!G118+'Vanazor HK'!G118</f>
        <v>0</v>
      </c>
      <c r="H118" s="107">
        <f>Հաղթանակ!H118+'Նորք-25'!H118+'Ձորակ-25'!H118+'Վարդենիս-25'!H118+K.xach!H118+'Vanazor HK'!H118</f>
        <v>0</v>
      </c>
      <c r="I118" s="107">
        <f>Հաղթանակ!I118+'Նորք-25'!I118+'Ձորակ-25'!I118+'Վարդենիս-25'!I118+K.xach!I118+'Vanazor HK'!I118</f>
        <v>0</v>
      </c>
      <c r="J118" s="107">
        <f>Հաղթանակ!J118+'Նորք-25'!J118+'Ձորակ-25'!J118+'Վարդենիս-25'!J118+K.xach!J118+'Vanazor HK'!J118</f>
        <v>0</v>
      </c>
      <c r="K118" s="107">
        <f>Հաղթանակ!K118+'Նորք-25'!K118+'Ձորակ-25'!K118+'Վարդենիս-25'!K118+K.xach!K118+'Vanazor HK'!K118</f>
        <v>0</v>
      </c>
      <c r="L118" s="107">
        <f>Հաղթանակ!L118+'Նորք-25'!L118+'Ձորակ-25'!L118+'Վարդենիս-25'!L118+K.xach!L118+'Vanazor HK'!L118</f>
        <v>0</v>
      </c>
      <c r="M118" s="107">
        <f>Հաղթանակ!M118+'Նորք-25'!M118+'Ձորակ-25'!M118+'Վարդենիս-25'!M118+K.xach!M118+'Vanazor HK'!M118</f>
        <v>0</v>
      </c>
      <c r="N118" s="107">
        <f>Հաղթանակ!N118+'Նորք-25'!N118+'Ձորակ-25'!N118+'Վարդենիս-25'!N118+K.xach!N118+'Vanazor HK'!N118</f>
        <v>0</v>
      </c>
      <c r="O118" s="107">
        <f>Հաղթանակ!O118+'Նորք-25'!O118+'Ձորակ-25'!O118+'Վարդենիս-25'!O118+K.xach!O118+'Vanazor HK'!O118</f>
        <v>0</v>
      </c>
      <c r="P118" s="107">
        <f>Հաղթանակ!P118+'Նորք-25'!P118+'Ձորակ-25'!P118+'Վարդենիս-25'!P118+K.xach!P118+'Vanazor HK'!P118</f>
        <v>0</v>
      </c>
      <c r="Q118" s="111">
        <f>Հաղթանակ!Q118+'Նորք-25'!Q118+'Ձորակ-25'!Q118+'Վարդենիս-25'!Q118+K.xach!Q118</f>
        <v>0</v>
      </c>
      <c r="R118" s="111">
        <f>Հաղթանակ!R118+'Նորք-25'!R118+'Ձորակ-25'!R118+'Վարդենիս-25'!R118+K.xach!R118</f>
        <v>0</v>
      </c>
      <c r="S118" s="111">
        <f>Հաղթանակ!S118+'Նորք-25'!S118+'Ձորակ-25'!S118+'Վարդենիս-25'!S118+K.xach!S118</f>
        <v>0</v>
      </c>
      <c r="T118" s="111">
        <f>Հաղթանակ!T118+'Նորք-25'!T118+'Ձորակ-25'!T118+'Վարդենիս-25'!T118+K.xach!T118</f>
        <v>0</v>
      </c>
      <c r="U118" s="111">
        <f>Հաղթանակ!U118+'Նորք-25'!U118+'Ձորակ-25'!U118+'Վարդենիս-25'!U118+K.xach!U118</f>
        <v>0</v>
      </c>
      <c r="V118" s="111">
        <f>Հաղթանակ!V118+'Նորք-25'!V118+'Ձորակ-25'!V118+'Վարդենիս-25'!V118+K.xach!V118</f>
        <v>0</v>
      </c>
      <c r="W118" s="111">
        <f>Հաղթանակ!W118+'Նորք-25'!W118+'Ձորակ-25'!W118+'Վարդենիս-25'!W118+K.xach!W118</f>
        <v>0</v>
      </c>
      <c r="X118" s="111">
        <f>Հաղթանակ!X118+'Նորք-25'!X118+'Ձորակ-25'!X118+'Վարդենիս-25'!X118+K.xach!X118</f>
        <v>0</v>
      </c>
      <c r="Y118" s="111">
        <f>Հաղթանակ!Y118+'Նորք-25'!Y118+'Ձորակ-25'!Y118+'Վարդենիս-25'!Y118+K.xach!Y118</f>
        <v>0</v>
      </c>
      <c r="Z118" s="111">
        <f>Հաղթանակ!Z118+'Նորք-25'!Z118+'Ձորակ-25'!Z118+'Վարդենիս-25'!Z118+K.xach!Z118</f>
        <v>0</v>
      </c>
      <c r="AA118" s="111">
        <f>Հաղթանակ!AA118+'Նորք-25'!AA118+'Ձորակ-25'!AA118+'Վարդենիս-25'!AA118+K.xach!AA118</f>
        <v>0</v>
      </c>
      <c r="AB118" s="111">
        <f>Հաղթանակ!AB118+'Նորք-25'!AB118+'Ձորակ-25'!AB118+'Վարդենիս-25'!AB118+K.xach!AB118</f>
        <v>0</v>
      </c>
      <c r="AC118" s="111">
        <f>Հաղթանակ!R118+'Նորք-25'!R118+'Ձորակ-25'!R118+'Վարդենիս-25'!R118+K.xach!R118</f>
        <v>0</v>
      </c>
      <c r="AD118" s="111">
        <f>Հաղթանակ!S118+'Նորք-25'!S118+'Ձորակ-25'!S118+'Վարդենիս-25'!S118+K.xach!S118</f>
        <v>0</v>
      </c>
      <c r="AE118" s="111">
        <f>Հաղթանակ!T118+'Նորք-25'!T118+'Ձորակ-25'!T118+'Վարդենիս-25'!T118+K.xach!T118</f>
        <v>0</v>
      </c>
      <c r="AF118" s="111">
        <f>Հաղթանակ!AF118+'Նորք-25'!AF118+'Ձորակ-25'!AF118+'Վարդենիս-25'!AF118+K.xach!AF118</f>
        <v>0</v>
      </c>
      <c r="AG118" s="111">
        <f>Հաղթանակ!AG118+'Նորք-25'!AG118+'Ձորակ-25'!AG118+'Վարդենիս-25'!AG118+K.xach!AG118</f>
        <v>0</v>
      </c>
      <c r="AH118" s="111">
        <f>Հաղթանակ!AH118+'Նորք-25'!AH118+'Ձորակ-25'!AH118+'Վարդենիս-25'!AH118+K.xach!AH118</f>
        <v>0</v>
      </c>
      <c r="AI118" s="111">
        <f>Հաղթանակ!AI118+'Նորք-25'!AI118+'Ձորակ-25'!AI118+'Վարդենիս-25'!AI118+K.xach!AI118</f>
        <v>0</v>
      </c>
      <c r="AJ118" s="111">
        <f>Հաղթանակ!AJ118+'Նորք-25'!AJ118+'Ձորակ-25'!AJ118+'Վարդենիս-25'!AJ118+K.xach!AJ118</f>
        <v>0</v>
      </c>
      <c r="AK118" s="111">
        <f>Հաղթանակ!AK118+'Նորք-25'!AK118+'Ձորակ-25'!AK118+'Վարդենիս-25'!AK118+K.xach!AK118</f>
        <v>0</v>
      </c>
      <c r="AL118" s="111">
        <f>Հաղթանակ!AL118+'Նորք-25'!AL118+'Ձորակ-25'!AL118+'Վարդենիս-25'!AL118+K.xach!AL118</f>
        <v>0</v>
      </c>
      <c r="AM118" s="111">
        <f>Հաղթանակ!AM118+'Նորք-25'!AM118+'Ձորակ-25'!AM118+'Վարդենիս-25'!AM118+K.xach!AM118</f>
        <v>0</v>
      </c>
      <c r="AN118" s="111">
        <f>Հաղթանակ!AN118+'Նորք-25'!AN118+'Ձորակ-25'!AN118+'Վարդենիս-25'!AN118+K.xach!AN118</f>
        <v>0</v>
      </c>
      <c r="AO118" s="111">
        <f>Հաղթանակ!AO118+'Նորք-25'!AO118+'Ձորակ-25'!AO118+'Վարդենիս-25'!AO118+K.xach!AO118</f>
        <v>0</v>
      </c>
      <c r="AP118" s="55">
        <f t="shared" si="3"/>
        <v>0</v>
      </c>
      <c r="AQ118" s="38">
        <f t="shared" si="4"/>
        <v>-9000</v>
      </c>
      <c r="AR118" s="38">
        <f t="shared" si="5"/>
        <v>-9000</v>
      </c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</row>
    <row r="119" spans="1:86" s="112" customFormat="1" ht="28.5" customHeight="1">
      <c r="A119" s="76">
        <v>4265</v>
      </c>
      <c r="B119" s="41" t="s">
        <v>154</v>
      </c>
      <c r="C119" s="70" t="s">
        <v>56</v>
      </c>
      <c r="D119" s="107">
        <f>Հաղթանակ!D119+'Նորք-25'!D119+'Ձորակ-25'!D119+'Վարդենիս-25'!D119+K.xach!D119+'Vanazor HK'!D119</f>
        <v>0</v>
      </c>
      <c r="E119" s="107">
        <f>Հաղթանակ!E119+'Նորք-25'!E119+'Ձորակ-25'!E119+'Վարդենիս-25'!E119+K.xach!E119+'Vanazor HK'!E119</f>
        <v>0</v>
      </c>
      <c r="F119" s="107">
        <f>Հաղթանակ!F119+'Նորք-25'!F119+'Ձորակ-25'!F119+'Վարդենիս-25'!F119+K.xach!F119+'Vanazor HK'!F119</f>
        <v>0</v>
      </c>
      <c r="G119" s="107">
        <f>Հաղթանակ!G119+'Նորք-25'!G119+'Ձորակ-25'!G119+'Վարդենիս-25'!G119+K.xach!G119+'Vanazor HK'!G119</f>
        <v>0</v>
      </c>
      <c r="H119" s="107">
        <f>Հաղթանակ!H119+'Նորք-25'!H119+'Ձորակ-25'!H119+'Վարդենիս-25'!H119+K.xach!H119+'Vanazor HK'!H119</f>
        <v>0</v>
      </c>
      <c r="I119" s="107">
        <f>Հաղթանակ!I119+'Նորք-25'!I119+'Ձորակ-25'!I119+'Վարդենիս-25'!I119+K.xach!I119+'Vanazor HK'!I119</f>
        <v>0</v>
      </c>
      <c r="J119" s="107">
        <f>Հաղթանակ!J119+'Նորք-25'!J119+'Ձորակ-25'!J119+'Վարդենիս-25'!J119+K.xach!J119+'Vanazor HK'!J119</f>
        <v>0</v>
      </c>
      <c r="K119" s="107">
        <f>Հաղթանակ!K119+'Նորք-25'!K119+'Ձորակ-25'!K119+'Վարդենիս-25'!K119+K.xach!K119+'Vanazor HK'!K119</f>
        <v>0</v>
      </c>
      <c r="L119" s="107">
        <f>Հաղթանակ!L119+'Նորք-25'!L119+'Ձորակ-25'!L119+'Վարդենիս-25'!L119+K.xach!L119+'Vanazor HK'!L119</f>
        <v>0</v>
      </c>
      <c r="M119" s="107">
        <f>Հաղթանակ!M119+'Նորք-25'!M119+'Ձորակ-25'!M119+'Վարդենիս-25'!M119+K.xach!M119+'Vanazor HK'!M119</f>
        <v>0</v>
      </c>
      <c r="N119" s="107">
        <f>Հաղթանակ!N119+'Նորք-25'!N119+'Ձորակ-25'!N119+'Վարդենիս-25'!N119+K.xach!N119+'Vanazor HK'!N119</f>
        <v>0</v>
      </c>
      <c r="O119" s="107">
        <f>Հաղթանակ!O119+'Նորք-25'!O119+'Ձորակ-25'!O119+'Վարդենիս-25'!O119+K.xach!O119+'Vanazor HK'!O119</f>
        <v>0</v>
      </c>
      <c r="P119" s="107">
        <f>Հաղթանակ!P119+'Նորք-25'!P119+'Ձորակ-25'!P119+'Վարդենիս-25'!P119+K.xach!P119+'Vanazor HK'!P119</f>
        <v>0</v>
      </c>
      <c r="Q119" s="111">
        <f>Հաղթանակ!Q119+'Նորք-25'!Q119+'Ձորակ-25'!Q119+'Վարդենիս-25'!Q119+K.xach!Q119</f>
        <v>0</v>
      </c>
      <c r="R119" s="111">
        <f>Հաղթանակ!R119+'Նորք-25'!R119+'Ձորակ-25'!R119+'Վարդենիս-25'!R119+K.xach!R119</f>
        <v>0</v>
      </c>
      <c r="S119" s="111">
        <f>Հաղթանակ!S119+'Նորք-25'!S119+'Ձորակ-25'!S119+'Վարդենիս-25'!S119+K.xach!S119</f>
        <v>0</v>
      </c>
      <c r="T119" s="111">
        <f>Հաղթանակ!T119+'Նորք-25'!T119+'Ձորակ-25'!T119+'Վարդենիս-25'!T119+K.xach!T119</f>
        <v>0</v>
      </c>
      <c r="U119" s="111">
        <f>Հաղթանակ!U119+'Նորք-25'!U119+'Ձորակ-25'!U119+'Վարդենիս-25'!U119+K.xach!U119</f>
        <v>0</v>
      </c>
      <c r="V119" s="111">
        <f>Հաղթանակ!V119+'Նորք-25'!V119+'Ձորակ-25'!V119+'Վարդենիս-25'!V119+K.xach!V119</f>
        <v>0</v>
      </c>
      <c r="W119" s="111">
        <f>Հաղթանակ!W119+'Նորք-25'!W119+'Ձորակ-25'!W119+'Վարդենիս-25'!W119+K.xach!W119</f>
        <v>0</v>
      </c>
      <c r="X119" s="111">
        <f>Հաղթանակ!X119+'Նորք-25'!X119+'Ձորակ-25'!X119+'Վարդենիս-25'!X119+K.xach!X119</f>
        <v>0</v>
      </c>
      <c r="Y119" s="111">
        <f>Հաղթանակ!Y119+'Նորք-25'!Y119+'Ձորակ-25'!Y119+'Վարդենիս-25'!Y119+K.xach!Y119</f>
        <v>0</v>
      </c>
      <c r="Z119" s="111">
        <f>Հաղթանակ!Z119+'Նորք-25'!Z119+'Ձորակ-25'!Z119+'Վարդենիս-25'!Z119+K.xach!Z119</f>
        <v>0</v>
      </c>
      <c r="AA119" s="111">
        <f>Հաղթանակ!AA119+'Նորք-25'!AA119+'Ձորակ-25'!AA119+'Վարդենիս-25'!AA119+K.xach!AA119</f>
        <v>0</v>
      </c>
      <c r="AB119" s="111">
        <f>Հաղթանակ!AB119+'Նորք-25'!AB119+'Ձորակ-25'!AB119+'Վարդենիս-25'!AB119+K.xach!AB119</f>
        <v>0</v>
      </c>
      <c r="AC119" s="111">
        <f>Հաղթանակ!R119+'Նորք-25'!R119+'Ձորակ-25'!R119+'Վարդենիս-25'!R119+K.xach!R119</f>
        <v>0</v>
      </c>
      <c r="AD119" s="111">
        <f>Հաղթանակ!S119+'Նորք-25'!S119+'Ձորակ-25'!S119+'Վարդենիս-25'!S119+K.xach!S119</f>
        <v>0</v>
      </c>
      <c r="AE119" s="111">
        <f>Հաղթանակ!T119+'Նորք-25'!T119+'Ձորակ-25'!T119+'Վարդենիս-25'!T119+K.xach!T119</f>
        <v>0</v>
      </c>
      <c r="AF119" s="111">
        <f>Հաղթանակ!AF119+'Նորք-25'!AF119+'Ձորակ-25'!AF119+'Վարդենիս-25'!AF119+K.xach!AF119</f>
        <v>0</v>
      </c>
      <c r="AG119" s="111">
        <f>Հաղթանակ!AG119+'Նորք-25'!AG119+'Ձորակ-25'!AG119+'Վարդենիս-25'!AG119+K.xach!AG119</f>
        <v>0</v>
      </c>
      <c r="AH119" s="111">
        <f>Հաղթանակ!AH119+'Նորք-25'!AH119+'Ձորակ-25'!AH119+'Վարդենիս-25'!AH119+K.xach!AH119</f>
        <v>0</v>
      </c>
      <c r="AI119" s="111">
        <f>Հաղթանակ!AI119+'Նորք-25'!AI119+'Ձորակ-25'!AI119+'Վարդենիս-25'!AI119+K.xach!AI119</f>
        <v>0</v>
      </c>
      <c r="AJ119" s="111">
        <f>Հաղթանակ!AJ119+'Նորք-25'!AJ119+'Ձորակ-25'!AJ119+'Վարդենիս-25'!AJ119+K.xach!AJ119</f>
        <v>0</v>
      </c>
      <c r="AK119" s="111">
        <f>Հաղթանակ!AK119+'Նորք-25'!AK119+'Ձորակ-25'!AK119+'Վարդենիս-25'!AK119+K.xach!AK119</f>
        <v>0</v>
      </c>
      <c r="AL119" s="111">
        <f>Հաղթանակ!AL119+'Նորք-25'!AL119+'Ձորակ-25'!AL119+'Վարդենիս-25'!AL119+K.xach!AL119</f>
        <v>0</v>
      </c>
      <c r="AM119" s="111">
        <f>Հաղթանակ!AM119+'Նորք-25'!AM119+'Ձորակ-25'!AM119+'Վարդենիս-25'!AM119+K.xach!AM119</f>
        <v>0</v>
      </c>
      <c r="AN119" s="111">
        <f>Հաղթանակ!AN119+'Նորք-25'!AN119+'Ձորակ-25'!AN119+'Վարդենիս-25'!AN119+K.xach!AN119</f>
        <v>0</v>
      </c>
      <c r="AO119" s="111">
        <f>Հաղթանակ!AO119+'Նորք-25'!AO119+'Ձորակ-25'!AO119+'Վարդենիս-25'!AO119+K.xach!AO119</f>
        <v>0</v>
      </c>
      <c r="AP119" s="55">
        <f t="shared" si="3"/>
        <v>0</v>
      </c>
      <c r="AQ119" s="38">
        <f t="shared" si="4"/>
        <v>0</v>
      </c>
      <c r="AR119" s="38">
        <f t="shared" si="5"/>
        <v>0</v>
      </c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</row>
    <row r="120" spans="1:86" s="112" customFormat="1" ht="25.5" customHeight="1">
      <c r="A120" s="76">
        <v>4266</v>
      </c>
      <c r="B120" s="41" t="s">
        <v>155</v>
      </c>
      <c r="C120" s="70" t="s">
        <v>56</v>
      </c>
      <c r="D120" s="107">
        <f>Հաղթանակ!D120+'Նորք-25'!D120+'Ձորակ-25'!D120+'Վարդենիս-25'!D120+K.xach!D120+'Vanazor HK'!D120</f>
        <v>21433.3</v>
      </c>
      <c r="E120" s="107">
        <f>Հաղթանակ!E120+'Նորք-25'!E120+'Ձորակ-25'!E120+'Վարդենիս-25'!E120+K.xach!E120+'Vanazor HK'!E120</f>
        <v>6.6</v>
      </c>
      <c r="F120" s="107">
        <f>Հաղթանակ!F120+'Նորք-25'!F120+'Ձորակ-25'!F120+'Վարդենիս-25'!F120+K.xach!F120+'Vanazor HK'!F120</f>
        <v>23492.6</v>
      </c>
      <c r="G120" s="107">
        <f>Հաղթանակ!G120+'Նորք-25'!G120+'Ձորակ-25'!G120+'Վարդենիս-25'!G120+K.xach!G120+'Vanazor HK'!G120</f>
        <v>66.7</v>
      </c>
      <c r="H120" s="107">
        <f>Հաղթանակ!H120+'Նորք-25'!H120+'Ձորակ-25'!H120+'Վարդենիս-25'!H120+K.xach!H120+'Vanazor HK'!H120</f>
        <v>26807.852999999996</v>
      </c>
      <c r="I120" s="107">
        <f>Հաղթանակ!I120+'Նորք-25'!I120+'Ձորակ-25'!I120+'Վարդենիս-25'!I120+K.xach!I120+'Vanazor HK'!I120</f>
        <v>0</v>
      </c>
      <c r="J120" s="107">
        <f>Հաղթանակ!J120+'Նորք-25'!J120+'Ձորակ-25'!J120+'Վարդենիս-25'!J120+K.xach!J120+'Vanazor HK'!J120</f>
        <v>0</v>
      </c>
      <c r="K120" s="107">
        <f>Հաղթանակ!K120+'Նորք-25'!K120+'Ձորակ-25'!K120+'Վարդենիս-25'!K120+K.xach!K120+'Vanazor HK'!K120</f>
        <v>0</v>
      </c>
      <c r="L120" s="107">
        <f>Հաղթանակ!L120+'Նորք-25'!L120+'Ձորակ-25'!L120+'Վարդենիս-25'!L120+K.xach!L120+'Vanazor HK'!L120</f>
        <v>0</v>
      </c>
      <c r="M120" s="107">
        <f>Հաղթանակ!M120+'Նորք-25'!M120+'Ձորակ-25'!M120+'Վարդենիս-25'!M120+K.xach!M120+'Vanazor HK'!M120</f>
        <v>0</v>
      </c>
      <c r="N120" s="107">
        <f>Հաղթանակ!N120+'Նորք-25'!N120+'Ձորակ-25'!N120+'Վարդենիս-25'!N120+K.xach!N120+'Vanazor HK'!N120</f>
        <v>14572.769318493152</v>
      </c>
      <c r="O120" s="107">
        <f>Հաղթանակ!O120+'Նորք-25'!O120+'Ձորակ-25'!O120+'Վարդենիս-25'!O120+K.xach!O120+'Vanazor HK'!O120</f>
        <v>14814.30693150685</v>
      </c>
      <c r="P120" s="107">
        <f>Հաղթանակ!P120+'Նորք-25'!P120+'Ձորակ-25'!P120+'Վարդենիս-25'!P120+K.xach!P120+'Vanazor HK'!P120</f>
        <v>29387.076249999998</v>
      </c>
      <c r="Q120" s="111">
        <f>Հաղթանակ!Q120+'Նորք-25'!Q120+'Ձորակ-25'!Q120+'Վարդենիս-25'!Q120+K.xach!Q120</f>
        <v>0</v>
      </c>
      <c r="R120" s="111">
        <f>Հաղթանակ!R120+'Նորք-25'!R120+'Ձորակ-25'!R120+'Վարդենիս-25'!R120+K.xach!R120</f>
        <v>14572.769318493152</v>
      </c>
      <c r="S120" s="111">
        <f>Հաղթանակ!S120+'Նորք-25'!S120+'Ձորակ-25'!S120+'Վարդենիս-25'!S120+K.xach!S120</f>
        <v>14814.30693150685</v>
      </c>
      <c r="T120" s="111">
        <f>Հաղթանակ!T120+'Նորք-25'!T120+'Ձորակ-25'!T120+'Վարդենիս-25'!T120+K.xach!T120</f>
        <v>29387.076249999998</v>
      </c>
      <c r="U120" s="111">
        <f>Հաղթանակ!U120+'Նորք-25'!U120+'Ձորակ-25'!U120+'Վարդենիս-25'!U120+K.xach!U120</f>
        <v>0</v>
      </c>
      <c r="V120" s="111">
        <f>Հաղթանակ!V120+'Նորք-25'!V120+'Ձորակ-25'!V120+'Վարդենիս-25'!V120+K.xach!V120</f>
        <v>14572.769318493152</v>
      </c>
      <c r="W120" s="111">
        <f>Հաղթանակ!W120+'Նորք-25'!W120+'Ձորակ-25'!W120+'Վարդենիս-25'!W120+K.xach!W120</f>
        <v>14814.30693150685</v>
      </c>
      <c r="X120" s="111">
        <f>Հաղթանակ!X120+'Նորք-25'!X120+'Ձորակ-25'!X120+'Վարդենիս-25'!X120+K.xach!X120</f>
        <v>29387.076249999998</v>
      </c>
      <c r="Y120" s="111">
        <f>Հաղթանակ!Y120+'Նորք-25'!Y120+'Ձորակ-25'!Y120+'Վարդենիս-25'!Y120+K.xach!Y120</f>
        <v>0</v>
      </c>
      <c r="Z120" s="111">
        <f>Հաղթանակ!Z120+'Նորք-25'!Z120+'Ձորակ-25'!Z120+'Վարդենիս-25'!Z120+K.xach!Z120</f>
        <v>14572.769318493152</v>
      </c>
      <c r="AA120" s="111">
        <f>Հաղթանակ!AA120+'Նորք-25'!AA120+'Ձորակ-25'!AA120+'Վարդենիս-25'!AA120+K.xach!AA120</f>
        <v>14814.30693150685</v>
      </c>
      <c r="AB120" s="111">
        <f>Հաղթանակ!AB120+'Նորք-25'!AB120+'Ձորակ-25'!AB120+'Վարդենիս-25'!AB120+K.xach!AB120</f>
        <v>29387.076249999998</v>
      </c>
      <c r="AC120" s="111">
        <f>Հաղթանակ!R120+'Նորք-25'!R120+'Ձորակ-25'!R120+'Վարդենիս-25'!R120+K.xach!R120</f>
        <v>14572.769318493152</v>
      </c>
      <c r="AD120" s="111">
        <f>Հաղթանակ!S120+'Նորք-25'!S120+'Ձորակ-25'!S120+'Վարդենիս-25'!S120+K.xach!S120</f>
        <v>14814.30693150685</v>
      </c>
      <c r="AE120" s="111">
        <f>Հաղթանակ!T120+'Նորք-25'!T120+'Ձորակ-25'!T120+'Վարդենիս-25'!T120+K.xach!T120</f>
        <v>29387.076249999998</v>
      </c>
      <c r="AF120" s="111">
        <f>Հաղթանակ!AF120+'Նորք-25'!AF120+'Ձորակ-25'!AF120+'Վարդենիս-25'!AF120+K.xach!AF120</f>
        <v>7286.3846592465761</v>
      </c>
      <c r="AG120" s="111">
        <f>Հաղթանակ!AG120+'Նորք-25'!AG120+'Ձորակ-25'!AG120+'Վարդենիս-25'!AG120+K.xach!AG120</f>
        <v>7286.3846592465761</v>
      </c>
      <c r="AH120" s="111">
        <f>Հաղթանակ!AH120+'Նորք-25'!AH120+'Ձորակ-25'!AH120+'Վարդենիս-25'!AH120+K.xach!AH120</f>
        <v>14572.769318493152</v>
      </c>
      <c r="AI120" s="111">
        <f>Հաղթանակ!AI120+'Նորք-25'!AI120+'Ձորակ-25'!AI120+'Վարդենիս-25'!AI120+K.xach!AI120</f>
        <v>7407.1534657534248</v>
      </c>
      <c r="AJ120" s="111">
        <f>Հաղթանակ!AJ120+'Նորք-25'!AJ120+'Ձորակ-25'!AJ120+'Վարդենիս-25'!AJ120+K.xach!AJ120</f>
        <v>21979.922784246577</v>
      </c>
      <c r="AK120" s="111">
        <f>Հաղթանակ!AK120+'Նորք-25'!AK120+'Ձորակ-25'!AK120+'Վարդենիս-25'!AK120+K.xach!AK120</f>
        <v>7407.1534657534266</v>
      </c>
      <c r="AL120" s="111">
        <f>Հաղթանակ!AL120+'Նորք-25'!AL120+'Ձորակ-25'!AL120+'Վարդենիս-25'!AL120+K.xach!AL120</f>
        <v>0</v>
      </c>
      <c r="AM120" s="111">
        <f>Հաղթանակ!AM120+'Նորք-25'!AM120+'Ձորակ-25'!AM120+'Վարդենիս-25'!AM120+K.xach!AM120</f>
        <v>0</v>
      </c>
      <c r="AN120" s="111">
        <f>Հաղթանակ!AN120+'Նորք-25'!AN120+'Ձորակ-25'!AN120+'Վարդենիս-25'!AN120+K.xach!AN120</f>
        <v>0</v>
      </c>
      <c r="AO120" s="111">
        <f>Հաղթանակ!AO120+'Նորք-25'!AO120+'Ձորակ-25'!AO120+'Վարդենիս-25'!AO120+K.xach!AO120</f>
        <v>0</v>
      </c>
      <c r="AP120" s="55">
        <f t="shared" si="3"/>
        <v>2579.2232500000027</v>
      </c>
      <c r="AQ120" s="38">
        <f t="shared" si="4"/>
        <v>3315.252999999997</v>
      </c>
      <c r="AR120" s="38">
        <f t="shared" si="5"/>
        <v>5894.4762499999997</v>
      </c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</row>
    <row r="121" spans="1:86" s="112" customFormat="1" ht="29.25" customHeight="1">
      <c r="A121" s="76"/>
      <c r="B121" s="70" t="s">
        <v>156</v>
      </c>
      <c r="C121" s="70" t="s">
        <v>157</v>
      </c>
      <c r="D121" s="107" t="e">
        <f>Հաղթանակ!D121+'Նորք-25'!D121+'Ձորակ-25'!D121+'Վարդենիս-25'!D121+K.xach!D121+'Vanazor HK'!D121</f>
        <v>#DIV/0!</v>
      </c>
      <c r="E121" s="107" t="e">
        <f>Հաղթանակ!E121+'Նորք-25'!E121+'Ձորակ-25'!E121+'Վարդենիս-25'!E121+K.xach!E121+'Vanazor HK'!E121</f>
        <v>#DIV/0!</v>
      </c>
      <c r="F121" s="107" t="e">
        <f>Հաղթանակ!F121+'Նորք-25'!F121+'Ձորակ-25'!F121+'Վարդենիս-25'!F121+K.xach!F121+'Vanazor HK'!F121</f>
        <v>#DIV/0!</v>
      </c>
      <c r="G121" s="107" t="e">
        <f>Հաղթանակ!G121+'Նորք-25'!G121+'Ձորակ-25'!G121+'Վարդենիս-25'!G121+K.xach!G121+'Vanazor HK'!G121</f>
        <v>#DIV/0!</v>
      </c>
      <c r="H121" s="107" t="e">
        <f>Հաղթանակ!H121+'Նորք-25'!H121+'Ձորակ-25'!H121+'Վարդենիս-25'!H121+K.xach!H121+'Vanazor HK'!H121</f>
        <v>#DIV/0!</v>
      </c>
      <c r="I121" s="107" t="e">
        <f>Հաղթանակ!I121+'Նորք-25'!I121+'Ձորակ-25'!I121+'Վարդենիս-25'!I121+K.xach!I121+'Vanazor HK'!I121</f>
        <v>#DIV/0!</v>
      </c>
      <c r="J121" s="107" t="e">
        <f>Հաղթանակ!J121+'Նորք-25'!J121+'Ձորակ-25'!J121+'Վարդենիս-25'!J121+K.xach!J121+'Vanazor HK'!J121</f>
        <v>#DIV/0!</v>
      </c>
      <c r="K121" s="107" t="e">
        <f>Հաղթանակ!K121+'Նորք-25'!K121+'Ձորակ-25'!K121+'Վարդենիս-25'!K121+K.xach!K121+'Vanazor HK'!K121</f>
        <v>#DIV/0!</v>
      </c>
      <c r="L121" s="107" t="e">
        <f>Հաղթանակ!L121+'Նորք-25'!L121+'Ձորակ-25'!L121+'Վարդենիս-25'!L121+K.xach!L121+'Vanazor HK'!L121</f>
        <v>#DIV/0!</v>
      </c>
      <c r="M121" s="107" t="e">
        <f>Հաղթանակ!M121+'Նորք-25'!M121+'Ձորակ-25'!M121+'Վարդենիս-25'!M121+K.xach!M121+'Vanazor HK'!M121</f>
        <v>#DIV/0!</v>
      </c>
      <c r="N121" s="107">
        <f>Հաղթանակ!N121+'Նորք-25'!N121+'Ձորակ-25'!N121+'Վարդենիս-25'!N121+K.xach!N121+'Vanazor HK'!N121</f>
        <v>321.28054794520546</v>
      </c>
      <c r="O121" s="107">
        <f>Հաղթանակ!O121+'Նորք-25'!O121+'Ձորակ-25'!O121+'Վարդենիս-25'!O121+K.xach!O121+'Vanazor HK'!O121</f>
        <v>321.28054794520546</v>
      </c>
      <c r="P121" s="107">
        <f>P120/P9*1000</f>
        <v>60.08398333674095</v>
      </c>
      <c r="Q121" s="111" t="e">
        <f>Հաղթանակ!Q121+'Նորք-25'!Q121+'Ձորակ-25'!Q121+'Վարդենիս-25'!Q121+K.xach!Q121</f>
        <v>#DIV/0!</v>
      </c>
      <c r="R121" s="111">
        <f>Հաղթանակ!R121+'Նորք-25'!R121+'Ձորակ-25'!R121+'Վարդենիս-25'!R121+K.xach!R121</f>
        <v>321.28054794520546</v>
      </c>
      <c r="S121" s="111">
        <f>Հաղթանակ!S121+'Նորք-25'!S121+'Ձորակ-25'!S121+'Վարդենիս-25'!S121+K.xach!S121</f>
        <v>321.28054794520546</v>
      </c>
      <c r="T121" s="111">
        <f>Հաղթանակ!T121+'Նորք-25'!T121+'Ձորակ-25'!T121+'Վարդենիս-25'!T121+K.xach!T121</f>
        <v>321.28054794520546</v>
      </c>
      <c r="U121" s="111" t="e">
        <f>Հաղթանակ!U121+'Նորք-25'!U121+'Ձորակ-25'!U121+'Վարդենիս-25'!U121+K.xach!U121</f>
        <v>#DIV/0!</v>
      </c>
      <c r="V121" s="111">
        <f>Հաղթանակ!V121+'Նորք-25'!V121+'Ձորակ-25'!V121+'Վարդենիս-25'!V121+K.xach!V121</f>
        <v>321.28054794520546</v>
      </c>
      <c r="W121" s="111">
        <f>Հաղթանակ!W121+'Նորք-25'!W121+'Ձորակ-25'!W121+'Վարդենիս-25'!W121+K.xach!W121</f>
        <v>321.28054794520546</v>
      </c>
      <c r="X121" s="111">
        <f>Հաղթանակ!X121+'Նորք-25'!X121+'Ձորակ-25'!X121+'Վարդենիս-25'!X121+K.xach!X121</f>
        <v>321.28054794520546</v>
      </c>
      <c r="Y121" s="111" t="e">
        <f>Հաղթանակ!Y121+'Նորք-25'!Y121+'Ձորակ-25'!Y121+'Վարդենիս-25'!Y121+K.xach!Y121</f>
        <v>#DIV/0!</v>
      </c>
      <c r="Z121" s="111">
        <f>Հաղթանակ!Z121+'Նորք-25'!Z121+'Ձորակ-25'!Z121+'Վարդենիս-25'!Z121+K.xach!Z121</f>
        <v>321.28054794520546</v>
      </c>
      <c r="AA121" s="111">
        <f>Հաղթանակ!AA121+'Նորք-25'!AA121+'Ձորակ-25'!AA121+'Վարդենիս-25'!AA121+K.xach!AA121</f>
        <v>321.28054794520546</v>
      </c>
      <c r="AB121" s="111">
        <f>Հաղթանակ!AB121+'Նորք-25'!AB121+'Ձորակ-25'!AB121+'Վարդենիս-25'!AB121+K.xach!AB121</f>
        <v>321.28054794520546</v>
      </c>
      <c r="AC121" s="111">
        <f>Հաղթանակ!R121+'Նորք-25'!R121+'Ձորակ-25'!R121+'Վարդենիս-25'!R121+K.xach!R121</f>
        <v>321.28054794520546</v>
      </c>
      <c r="AD121" s="111">
        <f>Հաղթանակ!S121+'Նորք-25'!S121+'Ձորակ-25'!S121+'Վարդենիս-25'!S121+K.xach!S121</f>
        <v>321.28054794520546</v>
      </c>
      <c r="AE121" s="111">
        <f>Հաղթանակ!T121+'Նորք-25'!T121+'Ձորակ-25'!T121+'Վարդենիս-25'!T121+K.xach!T121</f>
        <v>321.28054794520546</v>
      </c>
      <c r="AF121" s="111">
        <f>Հաղթանակ!AF121+'Նորք-25'!AF121+'Ձորակ-25'!AF121+'Վարդենիս-25'!AF121+K.xach!AF121</f>
        <v>321.28054794520546</v>
      </c>
      <c r="AG121" s="111">
        <f>Հաղթանակ!AG121+'Նորք-25'!AG121+'Ձորակ-25'!AG121+'Վարդենիս-25'!AG121+K.xach!AG121</f>
        <v>321.28054794520546</v>
      </c>
      <c r="AH121" s="111">
        <f>Հաղթանակ!AH121+'Նորք-25'!AH121+'Ձորակ-25'!AH121+'Վարդենիս-25'!AH121+K.xach!AH121</f>
        <v>321.28054794520546</v>
      </c>
      <c r="AI121" s="111">
        <f>Հաղթանակ!AI121+'Նորք-25'!AI121+'Ձորակ-25'!AI121+'Վարդենիս-25'!AI121+K.xach!AI121</f>
        <v>321.28054794520546</v>
      </c>
      <c r="AJ121" s="111">
        <f>Հաղթանակ!AJ121+'Նորք-25'!AJ121+'Ձորակ-25'!AJ121+'Վարդենիս-25'!AJ121+K.xach!AJ121</f>
        <v>321.28054794520546</v>
      </c>
      <c r="AK121" s="111">
        <f>Հաղթանակ!AK121+'Նորք-25'!AK121+'Ձորակ-25'!AK121+'Վարդենիս-25'!AK121+K.xach!AK121</f>
        <v>321.28054794520546</v>
      </c>
      <c r="AL121" s="111" t="e">
        <f>Հաղթանակ!AL121+'Նորք-25'!AL121+'Ձորակ-25'!AL121+'Վարդենիս-25'!AL121+K.xach!AL121</f>
        <v>#DIV/0!</v>
      </c>
      <c r="AM121" s="111" t="e">
        <f>Հաղթանակ!AM121+'Նորք-25'!AM121+'Ձորակ-25'!AM121+'Վարդենիս-25'!AM121+K.xach!AM121</f>
        <v>#DIV/0!</v>
      </c>
      <c r="AN121" s="111" t="e">
        <f>Հաղթանակ!AN121+'Նորք-25'!AN121+'Ձորակ-25'!AN121+'Վարդենիս-25'!AN121+K.xach!AN121</f>
        <v>#DIV/0!</v>
      </c>
      <c r="AO121" s="111">
        <f>Հաղթանակ!AO121+'Նորք-25'!AO121+'Ձորակ-25'!AO121+'Վարդենիս-25'!AO121+K.xach!AO121</f>
        <v>0</v>
      </c>
      <c r="AP121" s="55" t="e">
        <f t="shared" si="3"/>
        <v>#DIV/0!</v>
      </c>
      <c r="AQ121" s="38" t="e">
        <f t="shared" si="4"/>
        <v>#DIV/0!</v>
      </c>
      <c r="AR121" s="38" t="e">
        <f t="shared" si="5"/>
        <v>#DIV/0!</v>
      </c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</row>
    <row r="122" spans="1:86" s="112" customFormat="1" ht="25.5" customHeight="1">
      <c r="A122" s="76">
        <v>4267</v>
      </c>
      <c r="B122" s="41" t="s">
        <v>158</v>
      </c>
      <c r="C122" s="70" t="s">
        <v>56</v>
      </c>
      <c r="D122" s="107">
        <f>Հաղթանակ!D122+'Նորք-25'!D122+'Ձորակ-25'!D122+'Վարդենիս-25'!D122+K.xach!D122+'Vanazor HK'!D122</f>
        <v>571592.95000000007</v>
      </c>
      <c r="E122" s="107">
        <f>Հաղթանակ!E122+'Նորք-25'!E122+'Ձորակ-25'!E122+'Վարդենիս-25'!E122+K.xach!E122+'Vanazor HK'!E122</f>
        <v>20.3</v>
      </c>
      <c r="F122" s="107">
        <f>Հաղթանակ!F122+'Նորք-25'!F122+'Ձորակ-25'!F122+'Վարդենիս-25'!F122+K.xach!F122+'Vanazor HK'!F122</f>
        <v>623627.19999999995</v>
      </c>
      <c r="G122" s="107">
        <f>Հաղթանակ!G122+'Նորք-25'!G122+'Ձորակ-25'!G122+'Վարդենիս-25'!G122+K.xach!G122+'Vanazor HK'!G122</f>
        <v>1578.1</v>
      </c>
      <c r="H122" s="107">
        <f>Հաղթանակ!H122+'Նորք-25'!H122+'Ձորակ-25'!H122+'Վարդենիս-25'!H122+K.xach!H122+'Vanazor HK'!H122</f>
        <v>769775.75</v>
      </c>
      <c r="I122" s="107">
        <f>Հաղթանակ!I122+'Նորք-25'!I122+'Ձորակ-25'!I122+'Վարդենիս-25'!I122+K.xach!I122+'Vanazor HK'!I122</f>
        <v>0</v>
      </c>
      <c r="J122" s="107">
        <f>Հաղթանակ!J122+'Նորք-25'!J122+'Ձորակ-25'!J122+'Վարդենիս-25'!J122+K.xach!J122+'Vanazor HK'!J122</f>
        <v>0</v>
      </c>
      <c r="K122" s="107">
        <f>Հաղթանակ!K122+'Նորք-25'!K122+'Ձորակ-25'!K122+'Վարդենիս-25'!K122+K.xach!K122+'Vanazor HK'!K122</f>
        <v>0</v>
      </c>
      <c r="L122" s="107">
        <f>Հաղթանակ!L122+'Նորք-25'!L122+'Ձորակ-25'!L122+'Վարդենիս-25'!L122+K.xach!L122+'Vanazor HK'!L122</f>
        <v>0</v>
      </c>
      <c r="M122" s="107">
        <f>Հաղթանակ!M122+'Նորք-25'!M122+'Ձորակ-25'!M122+'Վարդենիս-25'!M122+K.xach!M122+'Vanazor HK'!M122</f>
        <v>0</v>
      </c>
      <c r="N122" s="107">
        <f>Հաղթանակ!N122+'Նորք-25'!N122+'Ձորակ-25'!N122+'Վարդենիս-25'!N122+K.xach!N122+'Vanazor HK'!N122</f>
        <v>418225.52625</v>
      </c>
      <c r="O122" s="107">
        <f>Հաղթանակ!O122+'Նորք-25'!O122+'Ձորակ-25'!O122+'Վարդենիս-25'!O122+K.xach!O122+'Vanazor HK'!O122</f>
        <v>418225.52625</v>
      </c>
      <c r="P122" s="107">
        <f>Հաղթանակ!P122+'Նորք-25'!P122+'Ձորակ-25'!P122+'Վարդենիս-25'!P122+K.xach!P122+'Vanazor HK'!P122</f>
        <v>836451.05249999999</v>
      </c>
      <c r="Q122" s="111">
        <f>Հաղթանակ!Q122+'Նորք-25'!Q122+'Ձորակ-25'!Q122+'Վարդենիս-25'!Q122+K.xach!Q122</f>
        <v>0</v>
      </c>
      <c r="R122" s="111">
        <f>Հաղթանակ!R122+'Նորք-25'!R122+'Ձորակ-25'!R122+'Վարդենիս-25'!R122+K.xach!R122</f>
        <v>418225.52625</v>
      </c>
      <c r="S122" s="111">
        <f>Հաղթանակ!S122+'Նորք-25'!S122+'Ձորակ-25'!S122+'Վարդենիս-25'!S122+K.xach!S122</f>
        <v>418225.52625</v>
      </c>
      <c r="T122" s="111">
        <f>Հաղթանակ!T122+'Նորք-25'!T122+'Ձորակ-25'!T122+'Վարդենիս-25'!T122+K.xach!T122</f>
        <v>836451.05249999999</v>
      </c>
      <c r="U122" s="111">
        <f>Հաղթանակ!U122+'Նորք-25'!U122+'Ձորակ-25'!U122+'Վարդենիս-25'!U122+K.xach!U122</f>
        <v>0</v>
      </c>
      <c r="V122" s="111">
        <f>Հաղթանակ!V122+'Նորք-25'!V122+'Ձորակ-25'!V122+'Վարդենիս-25'!V122+K.xach!V122</f>
        <v>418225.52625</v>
      </c>
      <c r="W122" s="111">
        <f>Հաղթանակ!W122+'Նորք-25'!W122+'Ձորակ-25'!W122+'Վարդենիս-25'!W122+K.xach!W122</f>
        <v>418225.52625</v>
      </c>
      <c r="X122" s="111">
        <f>Հաղթանակ!X122+'Նորք-25'!X122+'Ձորակ-25'!X122+'Վարդենիս-25'!X122+K.xach!X122</f>
        <v>836451.05249999999</v>
      </c>
      <c r="Y122" s="111">
        <f>Հաղթանակ!Y122+'Նորք-25'!Y122+'Ձորակ-25'!Y122+'Վարդենիս-25'!Y122+K.xach!Y122</f>
        <v>0</v>
      </c>
      <c r="Z122" s="111">
        <f>Հաղթանակ!Z122+'Նորք-25'!Z122+'Ձորակ-25'!Z122+'Վարդենիս-25'!Z122+K.xach!Z122</f>
        <v>418225.52625</v>
      </c>
      <c r="AA122" s="111">
        <f>Հաղթանակ!AA122+'Նորք-25'!AA122+'Ձորակ-25'!AA122+'Վարդենիս-25'!AA122+K.xach!AA122</f>
        <v>418225.52625</v>
      </c>
      <c r="AB122" s="111">
        <f>Հաղթանակ!AB122+'Նորք-25'!AB122+'Ձորակ-25'!AB122+'Վարդենիս-25'!AB122+K.xach!AB122</f>
        <v>836451.05249999999</v>
      </c>
      <c r="AC122" s="111">
        <f>Հաղթանակ!R122+'Նորք-25'!R122+'Ձորակ-25'!R122+'Վարդենիս-25'!R122+K.xach!R122</f>
        <v>418225.52625</v>
      </c>
      <c r="AD122" s="111">
        <f>Հաղթանակ!S122+'Նորք-25'!S122+'Ձորակ-25'!S122+'Վարդենիս-25'!S122+K.xach!S122</f>
        <v>418225.52625</v>
      </c>
      <c r="AE122" s="111">
        <f>Հաղթանակ!T122+'Նորք-25'!T122+'Ձորակ-25'!T122+'Վարդենիս-25'!T122+K.xach!T122</f>
        <v>836451.05249999999</v>
      </c>
      <c r="AF122" s="111">
        <f>Հաղթանակ!AF122+'Նորք-25'!AF122+'Ձորակ-25'!AF122+'Վարդենիս-25'!AF122+K.xach!AF122</f>
        <v>209112.763125</v>
      </c>
      <c r="AG122" s="111">
        <f>Հաղթանակ!AG122+'Նորք-25'!AG122+'Ձորակ-25'!AG122+'Վարդենիս-25'!AG122+K.xach!AG122</f>
        <v>209112.763125</v>
      </c>
      <c r="AH122" s="111">
        <f>Հաղթանակ!AH122+'Նորք-25'!AH122+'Ձորակ-25'!AH122+'Վարդենիս-25'!AH122+K.xach!AH122</f>
        <v>418225.52625</v>
      </c>
      <c r="AI122" s="111">
        <f>Հաղթանակ!AI122+'Նորք-25'!AI122+'Ձորակ-25'!AI122+'Վարդենիս-25'!AI122+K.xach!AI122</f>
        <v>209112.763125</v>
      </c>
      <c r="AJ122" s="111">
        <f>Հաղթանակ!AJ122+'Նորք-25'!AJ122+'Ձորակ-25'!AJ122+'Վարդենիս-25'!AJ122+K.xach!AJ122</f>
        <v>627338.28937500005</v>
      </c>
      <c r="AK122" s="111">
        <f>Հաղթանակ!AK122+'Նորք-25'!AK122+'Ձորակ-25'!AK122+'Վարդենիս-25'!AK122+K.xach!AK122</f>
        <v>209112.763125</v>
      </c>
      <c r="AL122" s="111">
        <f>Հաղթանակ!AL122+'Նորք-25'!AL122+'Ձորակ-25'!AL122+'Վարդենիս-25'!AL122+K.xach!AL122</f>
        <v>0</v>
      </c>
      <c r="AM122" s="111">
        <f>Հաղթանակ!AM122+'Նորք-25'!AM122+'Ձորակ-25'!AM122+'Վարդենիս-25'!AM122+K.xach!AM122</f>
        <v>0</v>
      </c>
      <c r="AN122" s="111">
        <f>Հաղթանակ!AN122+'Նորք-25'!AN122+'Ձորակ-25'!AN122+'Վարդենիս-25'!AN122+K.xach!AN122</f>
        <v>0</v>
      </c>
      <c r="AO122" s="111">
        <f>Հաղթանակ!AO122+'Նորք-25'!AO122+'Ձորակ-25'!AO122+'Վարդենիս-25'!AO122+K.xach!AO122</f>
        <v>0</v>
      </c>
      <c r="AP122" s="55">
        <f t="shared" si="3"/>
        <v>66675.302499999991</v>
      </c>
      <c r="AQ122" s="38">
        <f t="shared" si="4"/>
        <v>146148.55000000005</v>
      </c>
      <c r="AR122" s="38">
        <f t="shared" si="5"/>
        <v>212823.85250000004</v>
      </c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</row>
    <row r="123" spans="1:86" s="112" customFormat="1" ht="20.25" customHeight="1">
      <c r="A123" s="76"/>
      <c r="B123" s="41" t="s">
        <v>159</v>
      </c>
      <c r="C123" s="70" t="s">
        <v>56</v>
      </c>
      <c r="D123" s="107">
        <f>Հաղթանակ!D123+'Նորք-25'!D123+'Ձորակ-25'!D123+'Վարդենիս-25'!D123+K.xach!D123+'Vanazor HK'!D123</f>
        <v>494523.05</v>
      </c>
      <c r="E123" s="107">
        <f>Հաղթանակ!E123+'Նորք-25'!E123+'Ձորակ-25'!E123+'Վարդենիս-25'!E123+K.xach!E123+'Vanazor HK'!E123</f>
        <v>0</v>
      </c>
      <c r="F123" s="107">
        <f>Հաղթանակ!F123+'Նորք-25'!F123+'Ձորակ-25'!F123+'Վարդենիս-25'!F123+K.xach!F123+'Vanazor HK'!F123</f>
        <v>549516.69999999995</v>
      </c>
      <c r="G123" s="107">
        <f>Հաղթանակ!G123+'Նորք-25'!G123+'Ձորակ-25'!G123+'Վարդենիս-25'!G123+K.xach!G123+'Vanazor HK'!G123</f>
        <v>105.2</v>
      </c>
      <c r="H123" s="107">
        <f>Հաղթանակ!H123+'Նորք-25'!H123+'Ձորակ-25'!H123+'Վարդենիս-25'!H123+K.xach!H123+'Vanazor HK'!H123</f>
        <v>671417.85</v>
      </c>
      <c r="I123" s="107">
        <f>Հաղթանակ!I123+'Նորք-25'!I123+'Ձորակ-25'!I123+'Վարդենիս-25'!I123+K.xach!I123+'Vanazor HK'!I123</f>
        <v>0</v>
      </c>
      <c r="J123" s="107">
        <f>Հաղթանակ!J123+'Նորք-25'!J123+'Ձորակ-25'!J123+'Վարդենիս-25'!J123+K.xach!J123+'Vanazor HK'!J123</f>
        <v>0</v>
      </c>
      <c r="K123" s="107">
        <f>Հաղթանակ!K123+'Նորք-25'!K123+'Ձորակ-25'!K123+'Վարդենիս-25'!K123+K.xach!K123+'Vanazor HK'!K123</f>
        <v>0</v>
      </c>
      <c r="L123" s="107">
        <f>Հաղթանակ!L123+'Նորք-25'!L123+'Ձորակ-25'!L123+'Վարդենիս-25'!L123+K.xach!L123+'Vanazor HK'!L123</f>
        <v>0</v>
      </c>
      <c r="M123" s="107">
        <f>Հաղթանակ!M123+'Նորք-25'!M123+'Ձորակ-25'!M123+'Վարդենիս-25'!M123+K.xach!M123+'Vanazor HK'!M123</f>
        <v>0</v>
      </c>
      <c r="N123" s="107">
        <f>Հաղթանակ!N123+'Նորք-25'!N123+'Ձորակ-25'!N123+'Վարդենիս-25'!N123+K.xach!N123+'Vanazor HK'!N123</f>
        <v>361589.58250000002</v>
      </c>
      <c r="O123" s="107">
        <f>Հաղթանակ!O123+'Նորք-25'!O123+'Ձորակ-25'!O123+'Վարդենիս-25'!O123+K.xach!O123+'Vanazor HK'!O123</f>
        <v>367582.78</v>
      </c>
      <c r="P123" s="107">
        <f>Հաղթանակ!P123+'Նորք-25'!P123+'Ձորակ-25'!P123+'Վարդենիս-25'!P123+K.xach!P123+'Vanazor HK'!P123</f>
        <v>729172.36250000005</v>
      </c>
      <c r="Q123" s="111">
        <f>Հաղթանակ!Q123+'Նորք-25'!Q123+'Ձորակ-25'!Q123+'Վարդենիս-25'!Q123+K.xach!Q123</f>
        <v>0</v>
      </c>
      <c r="R123" s="111">
        <f>Հաղթանակ!R123+'Նորք-25'!R123+'Ձորակ-25'!R123+'Վարդենիս-25'!R123+K.xach!R123</f>
        <v>361589.58250000002</v>
      </c>
      <c r="S123" s="111">
        <f>Հաղթանակ!S123+'Նորք-25'!S123+'Ձորակ-25'!S123+'Վարդենիս-25'!S123+K.xach!S123</f>
        <v>367582.78</v>
      </c>
      <c r="T123" s="111">
        <f>Հաղթանակ!T123+'Նորք-25'!T123+'Ձորակ-25'!T123+'Վարդենիս-25'!T123+K.xach!T123</f>
        <v>729172.36250000005</v>
      </c>
      <c r="U123" s="111">
        <f>Հաղթանակ!U123+'Նորք-25'!U123+'Ձորակ-25'!U123+'Վարդենիս-25'!U123+K.xach!U123</f>
        <v>0</v>
      </c>
      <c r="V123" s="111">
        <f>Հաղթանակ!V123+'Նորք-25'!V123+'Ձորակ-25'!V123+'Վարդենիս-25'!V123+K.xach!V123</f>
        <v>361589.58250000002</v>
      </c>
      <c r="W123" s="111">
        <f>Հաղթանակ!W123+'Նորք-25'!W123+'Ձորակ-25'!W123+'Վարդենիս-25'!W123+K.xach!W123</f>
        <v>367582.78</v>
      </c>
      <c r="X123" s="111">
        <f>Հաղթանակ!X123+'Նորք-25'!X123+'Ձորակ-25'!X123+'Վարդենիս-25'!X123+K.xach!X123</f>
        <v>729172.36250000005</v>
      </c>
      <c r="Y123" s="111">
        <f>Հաղթանակ!Y123+'Նորք-25'!Y123+'Ձորակ-25'!Y123+'Վարդենիս-25'!Y123+K.xach!Y123</f>
        <v>0</v>
      </c>
      <c r="Z123" s="111">
        <f>Հաղթանակ!Z123+'Նորք-25'!Z123+'Ձորակ-25'!Z123+'Վարդենիս-25'!Z123+K.xach!Z123</f>
        <v>361589.58250000002</v>
      </c>
      <c r="AA123" s="111">
        <f>Հաղթանակ!AA123+'Նորք-25'!AA123+'Ձորակ-25'!AA123+'Վարդենիս-25'!AA123+K.xach!AA123</f>
        <v>367582.78</v>
      </c>
      <c r="AB123" s="111">
        <f>Հաղթանակ!AB123+'Նորք-25'!AB123+'Ձորակ-25'!AB123+'Վարդենիս-25'!AB123+K.xach!AB123</f>
        <v>729172.36250000005</v>
      </c>
      <c r="AC123" s="111">
        <f>Հաղթանակ!R123+'Նորք-25'!R123+'Ձորակ-25'!R123+'Վարդենիս-25'!R123+K.xach!R123</f>
        <v>361589.58250000002</v>
      </c>
      <c r="AD123" s="111">
        <f>Հաղթանակ!S123+'Նորք-25'!S123+'Ձորակ-25'!S123+'Վարդենիս-25'!S123+K.xach!S123</f>
        <v>367582.78</v>
      </c>
      <c r="AE123" s="111">
        <f>Հաղթանակ!T123+'Նորք-25'!T123+'Ձորակ-25'!T123+'Վարդենիս-25'!T123+K.xach!T123</f>
        <v>729172.36250000005</v>
      </c>
      <c r="AF123" s="111">
        <f>Հաղթանակ!AF123+'Նորք-25'!AF123+'Ձորակ-25'!AF123+'Վարդենիս-25'!AF123+K.xach!AF123</f>
        <v>180794.79125000001</v>
      </c>
      <c r="AG123" s="111">
        <f>Հաղթանակ!AG123+'Նորք-25'!AG123+'Ձորակ-25'!AG123+'Վարդենիս-25'!AG123+K.xach!AG123</f>
        <v>180794.79125000001</v>
      </c>
      <c r="AH123" s="111">
        <f>Հաղթանակ!AH123+'Նորք-25'!AH123+'Ձորակ-25'!AH123+'Վարդենիս-25'!AH123+K.xach!AH123</f>
        <v>361589.58250000002</v>
      </c>
      <c r="AI123" s="111">
        <f>Հաղթանակ!AI123+'Նորք-25'!AI123+'Ձորակ-25'!AI123+'Վարդենիս-25'!AI123+K.xach!AI123</f>
        <v>183791.39</v>
      </c>
      <c r="AJ123" s="111">
        <f>Հաղթանակ!AJ123+'Նորք-25'!AJ123+'Ձորակ-25'!AJ123+'Վարդենիս-25'!AJ123+K.xach!AJ123</f>
        <v>545380.97250000003</v>
      </c>
      <c r="AK123" s="111">
        <f>Հաղթանակ!AK123+'Նորք-25'!AK123+'Ձորակ-25'!AK123+'Վարդենիս-25'!AK123+K.xach!AK123</f>
        <v>183791.39000000004</v>
      </c>
      <c r="AL123" s="111">
        <f>Հաղթանակ!AL123+'Նորք-25'!AL123+'Ձորակ-25'!AL123+'Վարդենիս-25'!AL123+K.xach!AL123</f>
        <v>0</v>
      </c>
      <c r="AM123" s="111">
        <f>Հաղթանակ!AM123+'Նորք-25'!AM123+'Ձորակ-25'!AM123+'Վարդենիս-25'!AM123+K.xach!AM123</f>
        <v>0</v>
      </c>
      <c r="AN123" s="111">
        <f>Հաղթանակ!AN123+'Նորք-25'!AN123+'Ձորակ-25'!AN123+'Վարդենիս-25'!AN123+K.xach!AN123</f>
        <v>0</v>
      </c>
      <c r="AO123" s="111">
        <f>Հաղթանակ!AO123+'Նորք-25'!AO123+'Ձորակ-25'!AO123+'Վարդենիս-25'!AO123+K.xach!AO123</f>
        <v>0</v>
      </c>
      <c r="AP123" s="55">
        <f t="shared" si="3"/>
        <v>57754.51250000007</v>
      </c>
      <c r="AQ123" s="38">
        <f t="shared" si="4"/>
        <v>121901.15000000002</v>
      </c>
      <c r="AR123" s="38">
        <f t="shared" si="5"/>
        <v>179655.66250000009</v>
      </c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</row>
    <row r="124" spans="1:86" s="112" customFormat="1" ht="19.5" customHeight="1">
      <c r="A124" s="76"/>
      <c r="B124" s="70" t="s">
        <v>160</v>
      </c>
      <c r="C124" s="70" t="s">
        <v>157</v>
      </c>
      <c r="D124" s="107" t="e">
        <f>Հաղթանակ!D124+'Նորք-25'!D124+'Ձորակ-25'!D124+'Վարդենիս-25'!D124+K.xach!D124+'Vanazor HK'!D124</f>
        <v>#DIV/0!</v>
      </c>
      <c r="E124" s="107" t="e">
        <f>Հաղթանակ!E124+'Նորք-25'!E124+'Ձորակ-25'!E124+'Վարդենիս-25'!E124+K.xach!E124+'Vanazor HK'!E124</f>
        <v>#DIV/0!</v>
      </c>
      <c r="F124" s="107" t="e">
        <f>Հաղթանակ!F124+'Նորք-25'!F124+'Ձորակ-25'!F124+'Վարդենիս-25'!F124+K.xach!F124+'Vanazor HK'!F124</f>
        <v>#DIV/0!</v>
      </c>
      <c r="G124" s="107" t="e">
        <f>Հաղթանակ!G124+'Նորք-25'!G124+'Ձորակ-25'!G124+'Վարդենիս-25'!G124+K.xach!G124+'Vanazor HK'!G124</f>
        <v>#DIV/0!</v>
      </c>
      <c r="H124" s="107" t="e">
        <f>Հաղթանակ!H124+'Նորք-25'!H124+'Ձորակ-25'!H124+'Վարդենիս-25'!H124+K.xach!H124+'Vanazor HK'!H124</f>
        <v>#DIV/0!</v>
      </c>
      <c r="I124" s="107" t="e">
        <f>Հաղթանակ!I124+'Նորք-25'!I124+'Ձորակ-25'!I124+'Վարդենիս-25'!I124+K.xach!I124+'Vanazor HK'!I124</f>
        <v>#DIV/0!</v>
      </c>
      <c r="J124" s="107" t="e">
        <f>Հաղթանակ!J124+'Նորք-25'!J124+'Ձորակ-25'!J124+'Վարդենիս-25'!J124+K.xach!J124+'Vanazor HK'!J124</f>
        <v>#DIV/0!</v>
      </c>
      <c r="K124" s="107" t="e">
        <f>Հաղթանակ!K124+'Նորք-25'!K124+'Ձորակ-25'!K124+'Վարդենիս-25'!K124+K.xach!K124+'Vanazor HK'!K124</f>
        <v>#DIV/0!</v>
      </c>
      <c r="L124" s="107" t="e">
        <f>Հաղթանակ!L124+'Նորք-25'!L124+'Ձորակ-25'!L124+'Վարդենիս-25'!L124+K.xach!L124+'Vanazor HK'!L124</f>
        <v>#DIV/0!</v>
      </c>
      <c r="M124" s="107" t="e">
        <f>Հաղթանակ!M124+'Նորք-25'!M124+'Ձորակ-25'!M124+'Վարդենիս-25'!M124+K.xach!M124+'Vanazor HK'!M124</f>
        <v>#DIV/0!</v>
      </c>
      <c r="N124" s="107">
        <f>Հաղթանակ!N124+'Նորք-25'!N124+'Ձորակ-25'!N124+'Վարդենիս-25'!N124+K.xach!N124+'Vanazor HK'!N124</f>
        <v>7622.9</v>
      </c>
      <c r="O124" s="107">
        <f>Հաղթանակ!O124+'Նորք-25'!O124+'Ձորակ-25'!O124+'Վարդենիս-25'!O124+K.xach!O124+'Vanazor HK'!O124</f>
        <v>7622.9</v>
      </c>
      <c r="P124" s="107">
        <f>P123/P9*1000</f>
        <v>1490.8451492537313</v>
      </c>
      <c r="Q124" s="111" t="e">
        <f>Հաղթանակ!Q124+'Նորք-25'!Q124+'Ձորակ-25'!Q124+'Վարդենիս-25'!Q124+K.xach!Q124</f>
        <v>#DIV/0!</v>
      </c>
      <c r="R124" s="111">
        <f>Հաղթանակ!R124+'Նորք-25'!R124+'Ձորակ-25'!R124+'Վարդենիս-25'!R124+K.xach!R124</f>
        <v>7622.9</v>
      </c>
      <c r="S124" s="111">
        <f>Հաղթանակ!S124+'Նորք-25'!S124+'Ձորակ-25'!S124+'Վարդենիս-25'!S124+K.xach!S124</f>
        <v>7622.9</v>
      </c>
      <c r="T124" s="111">
        <f>Հաղթանակ!T124+'Նորք-25'!T124+'Ձորակ-25'!T124+'Վարդենիս-25'!T124+K.xach!T124</f>
        <v>7622.9</v>
      </c>
      <c r="U124" s="111" t="e">
        <f>Հաղթանակ!U124+'Նորք-25'!U124+'Ձորակ-25'!U124+'Վարդենիս-25'!U124+K.xach!U124</f>
        <v>#DIV/0!</v>
      </c>
      <c r="V124" s="111">
        <f>Հաղթանակ!V124+'Նորք-25'!V124+'Ձորակ-25'!V124+'Վարդենիս-25'!V124+K.xach!V124</f>
        <v>7622.9</v>
      </c>
      <c r="W124" s="111">
        <f>Հաղթանակ!W124+'Նորք-25'!W124+'Ձորակ-25'!W124+'Վարդենիս-25'!W124+K.xach!W124</f>
        <v>7622.9</v>
      </c>
      <c r="X124" s="111">
        <f>Հաղթանակ!X124+'Նորք-25'!X124+'Ձորակ-25'!X124+'Վարդենիս-25'!X124+K.xach!X124</f>
        <v>7622.9</v>
      </c>
      <c r="Y124" s="111" t="e">
        <f>Հաղթանակ!Y124+'Նորք-25'!Y124+'Ձորակ-25'!Y124+'Վարդենիս-25'!Y124+K.xach!Y124</f>
        <v>#DIV/0!</v>
      </c>
      <c r="Z124" s="111">
        <f>Հաղթանակ!Z124+'Նորք-25'!Z124+'Ձորակ-25'!Z124+'Վարդենիս-25'!Z124+K.xach!Z124</f>
        <v>7622.9</v>
      </c>
      <c r="AA124" s="111">
        <f>Հաղթանակ!AA124+'Նորք-25'!AA124+'Ձորակ-25'!AA124+'Վարդենիս-25'!AA124+K.xach!AA124</f>
        <v>7622.9</v>
      </c>
      <c r="AB124" s="111">
        <f>Հաղթանակ!AB124+'Նորք-25'!AB124+'Ձորակ-25'!AB124+'Վարդենիս-25'!AB124+K.xach!AB124</f>
        <v>7622.9</v>
      </c>
      <c r="AC124" s="111">
        <f>Հաղթանակ!R124+'Նորք-25'!R124+'Ձորակ-25'!R124+'Վարդենիս-25'!R124+K.xach!R124</f>
        <v>7622.9</v>
      </c>
      <c r="AD124" s="111">
        <f>Հաղթանակ!S124+'Նորք-25'!S124+'Ձորակ-25'!S124+'Վարդենիս-25'!S124+K.xach!S124</f>
        <v>7622.9</v>
      </c>
      <c r="AE124" s="111">
        <f>Հաղթանակ!T124+'Նորք-25'!T124+'Ձորակ-25'!T124+'Վարդենիս-25'!T124+K.xach!T124</f>
        <v>7622.9</v>
      </c>
      <c r="AF124" s="111">
        <f>Հաղթանակ!AF124+'Նորք-25'!AF124+'Ձորակ-25'!AF124+'Վարդենիս-25'!AF124+K.xach!AF124</f>
        <v>7622.9</v>
      </c>
      <c r="AG124" s="111">
        <f>Հաղթանակ!AG124+'Նորք-25'!AG124+'Ձորակ-25'!AG124+'Վարդենիս-25'!AG124+K.xach!AG124</f>
        <v>7622.9</v>
      </c>
      <c r="AH124" s="111">
        <f>Հաղթանակ!AH124+'Նորք-25'!AH124+'Ձորակ-25'!AH124+'Վարդենիս-25'!AH124+K.xach!AH124</f>
        <v>7622.9</v>
      </c>
      <c r="AI124" s="111">
        <f>Հաղթանակ!AI124+'Նորք-25'!AI124+'Ձորակ-25'!AI124+'Վարդենիս-25'!AI124+K.xach!AI124</f>
        <v>7622.9</v>
      </c>
      <c r="AJ124" s="111">
        <f>Հաղթանակ!AJ124+'Նորք-25'!AJ124+'Ձորակ-25'!AJ124+'Վարդենիս-25'!AJ124+K.xach!AJ124</f>
        <v>7622.9</v>
      </c>
      <c r="AK124" s="111">
        <f>Հաղթանակ!AK124+'Նորք-25'!AK124+'Ձորակ-25'!AK124+'Վարդենիս-25'!AK124+K.xach!AK124</f>
        <v>7622.9</v>
      </c>
      <c r="AL124" s="111" t="e">
        <f>Հաղթանակ!AL124+'Նորք-25'!AL124+'Ձորակ-25'!AL124+'Վարդենիս-25'!AL124+K.xach!AL124</f>
        <v>#DIV/0!</v>
      </c>
      <c r="AM124" s="111" t="e">
        <f>Հաղթանակ!AM124+'Նորք-25'!AM124+'Ձորակ-25'!AM124+'Վարդենիս-25'!AM124+K.xach!AM124</f>
        <v>#DIV/0!</v>
      </c>
      <c r="AN124" s="111" t="e">
        <f>Հաղթանակ!AN124+'Նորք-25'!AN124+'Ձորակ-25'!AN124+'Վարդենիս-25'!AN124+K.xach!AN124</f>
        <v>#DIV/0!</v>
      </c>
      <c r="AO124" s="111">
        <f>Հաղթանակ!AO124+'Նորք-25'!AO124+'Ձորակ-25'!AO124+'Վարդենիս-25'!AO124+K.xach!AO124</f>
        <v>0</v>
      </c>
      <c r="AP124" s="55" t="e">
        <f t="shared" si="3"/>
        <v>#DIV/0!</v>
      </c>
      <c r="AQ124" s="38" t="e">
        <f t="shared" si="4"/>
        <v>#DIV/0!</v>
      </c>
      <c r="AR124" s="38" t="e">
        <f t="shared" si="5"/>
        <v>#DIV/0!</v>
      </c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</row>
    <row r="125" spans="1:86" s="112" customFormat="1" ht="21.75" hidden="1" customHeight="1">
      <c r="A125" s="76">
        <v>4269</v>
      </c>
      <c r="B125" s="41" t="s">
        <v>161</v>
      </c>
      <c r="C125" s="70" t="s">
        <v>56</v>
      </c>
      <c r="D125" s="107">
        <f>Հաղթանակ!D125+'Նորք-25'!D125+'Ձորակ-25'!D125+'Վարդենիս-25'!D125+K.xach!D125+'Vanazor HK'!D125</f>
        <v>0</v>
      </c>
      <c r="E125" s="107">
        <f>Հաղթանակ!E125+'Նորք-25'!E125+'Ձորակ-25'!E125+'Վարդենիս-25'!E125+K.xach!E125+'Vanazor HK'!E125</f>
        <v>0</v>
      </c>
      <c r="F125" s="107">
        <f>Հաղթանակ!F125+'Նորք-25'!F125+'Ձորակ-25'!F125+'Վարդենիս-25'!F125+K.xach!F125+'Vanazor HK'!F125</f>
        <v>0</v>
      </c>
      <c r="G125" s="107">
        <f>Հաղթանակ!G125+'Նորք-25'!G125+'Ձորակ-25'!G125+'Վարդենիս-25'!G125+K.xach!G125+'Vanazor HK'!G125</f>
        <v>0</v>
      </c>
      <c r="H125" s="107">
        <f>Հաղթանակ!H125+'Նորք-25'!H125+'Ձորակ-25'!H125+'Վարդենիս-25'!H125+K.xach!H125+'Vanazor HK'!H125</f>
        <v>0</v>
      </c>
      <c r="I125" s="107">
        <f>Հաղթանակ!I125+'Նորք-25'!I125+'Ձորակ-25'!I125+'Վարդենիս-25'!I125+K.xach!I125+'Vanazor HK'!I125</f>
        <v>0</v>
      </c>
      <c r="J125" s="107">
        <f>Հաղթանակ!J125+'Նորք-25'!J125+'Ձորակ-25'!J125+'Վարդենիս-25'!J125+K.xach!J125+'Vanazor HK'!J125</f>
        <v>0</v>
      </c>
      <c r="K125" s="107">
        <f>Հաղթանակ!K125+'Նորք-25'!K125+'Ձորակ-25'!K125+'Վարդենիս-25'!K125+K.xach!K125+'Vanazor HK'!K125</f>
        <v>0</v>
      </c>
      <c r="L125" s="107">
        <f>Հաղթանակ!L125+'Նորք-25'!L125+'Ձորակ-25'!L125+'Վարդենիս-25'!L125+K.xach!L125+'Vanazor HK'!L125</f>
        <v>0</v>
      </c>
      <c r="M125" s="107">
        <f>Հաղթանակ!M125+'Նորք-25'!M125+'Ձորակ-25'!M125+'Վարդենիս-25'!M125+K.xach!M125+'Vanazor HK'!M125</f>
        <v>0</v>
      </c>
      <c r="N125" s="107">
        <f>Հաղթանակ!N125+'Նորք-25'!N125+'Ձորակ-25'!N125+'Վարդենիս-25'!N125+K.xach!N125+'Vanazor HK'!N125</f>
        <v>0</v>
      </c>
      <c r="O125" s="107">
        <f>Հաղթանակ!O125+'Նորք-25'!O125+'Ձորակ-25'!O125+'Վարդենիս-25'!O125+K.xach!O125+'Vanazor HK'!O125</f>
        <v>0</v>
      </c>
      <c r="P125" s="107">
        <f>Հաղթանակ!P125+'Նորք-25'!P125+'Ձորակ-25'!P125+'Վարդենիս-25'!P125+K.xach!P125+'Vanazor HK'!P125</f>
        <v>0</v>
      </c>
      <c r="Q125" s="111">
        <f>Հաղթանակ!Q125+'Նորք-25'!Q125+'Ձորակ-25'!Q125+'Վարդենիս-25'!Q125+K.xach!Q125</f>
        <v>0</v>
      </c>
      <c r="R125" s="111">
        <f>Հաղթանակ!R125+'Նորք-25'!R125+'Ձորակ-25'!R125+'Վարդենիս-25'!R125+K.xach!R125</f>
        <v>0</v>
      </c>
      <c r="S125" s="111">
        <f>Հաղթանակ!S125+'Նորք-25'!S125+'Ձորակ-25'!S125+'Վարդենիս-25'!S125+K.xach!S125</f>
        <v>0</v>
      </c>
      <c r="T125" s="111">
        <f>Հաղթանակ!T125+'Նորք-25'!T125+'Ձորակ-25'!T125+'Վարդենիս-25'!T125+K.xach!T125</f>
        <v>0</v>
      </c>
      <c r="U125" s="111">
        <f>Հաղթանակ!U125+'Նորք-25'!U125+'Ձորակ-25'!U125+'Վարդենիս-25'!U125+K.xach!U125</f>
        <v>0</v>
      </c>
      <c r="V125" s="111">
        <f>Հաղթանակ!V125+'Նորք-25'!V125+'Ձորակ-25'!V125+'Վարդենիս-25'!V125+K.xach!V125</f>
        <v>0</v>
      </c>
      <c r="W125" s="111">
        <f>Հաղթանակ!W125+'Նորք-25'!W125+'Ձորակ-25'!W125+'Վարդենիս-25'!W125+K.xach!W125</f>
        <v>0</v>
      </c>
      <c r="X125" s="111">
        <f>Հաղթանակ!X125+'Նորք-25'!X125+'Ձորակ-25'!X125+'Վարդենիս-25'!X125+K.xach!X125</f>
        <v>0</v>
      </c>
      <c r="Y125" s="111">
        <f>Հաղթանակ!Y125+'Նորք-25'!Y125+'Ձորակ-25'!Y125+'Վարդենիս-25'!Y125+K.xach!Y125</f>
        <v>0</v>
      </c>
      <c r="Z125" s="111">
        <f>Հաղթանակ!Z125+'Նորք-25'!Z125+'Ձորակ-25'!Z125+'Վարդենիս-25'!Z125+K.xach!Z125</f>
        <v>0</v>
      </c>
      <c r="AA125" s="111">
        <f>Հաղթանակ!AA125+'Նորք-25'!AA125+'Ձորակ-25'!AA125+'Վարդենիս-25'!AA125+K.xach!AA125</f>
        <v>0</v>
      </c>
      <c r="AB125" s="111">
        <f>Հաղթանակ!AB125+'Նորք-25'!AB125+'Ձորակ-25'!AB125+'Վարդենիս-25'!AB125+K.xach!AB125</f>
        <v>0</v>
      </c>
      <c r="AC125" s="111">
        <f>Հաղթանակ!R125+'Նորք-25'!R125+'Ձորակ-25'!R125+'Վարդենիս-25'!R125+K.xach!R125</f>
        <v>0</v>
      </c>
      <c r="AD125" s="111">
        <f>Հաղթանակ!S125+'Նորք-25'!S125+'Ձորակ-25'!S125+'Վարդենիս-25'!S125+K.xach!S125</f>
        <v>0</v>
      </c>
      <c r="AE125" s="111">
        <f>Հաղթանակ!T125+'Նորք-25'!T125+'Ձորակ-25'!T125+'Վարդենիս-25'!T125+K.xach!T125</f>
        <v>0</v>
      </c>
      <c r="AF125" s="111">
        <f>Հաղթանակ!AF125+'Նորք-25'!AF125+'Ձորակ-25'!AF125+'Վարդենիս-25'!AF125+K.xach!AF125</f>
        <v>0</v>
      </c>
      <c r="AG125" s="111">
        <f>Հաղթանակ!AG125+'Նորք-25'!AG125+'Ձորակ-25'!AG125+'Վարդենիս-25'!AG125+K.xach!AG125</f>
        <v>0</v>
      </c>
      <c r="AH125" s="111">
        <f>Հաղթանակ!AH125+'Նորք-25'!AH125+'Ձորակ-25'!AH125+'Վարդենիս-25'!AH125+K.xach!AH125</f>
        <v>0</v>
      </c>
      <c r="AI125" s="111">
        <f>Հաղթանակ!AI125+'Նորք-25'!AI125+'Ձորակ-25'!AI125+'Վարդենիս-25'!AI125+K.xach!AI125</f>
        <v>0</v>
      </c>
      <c r="AJ125" s="111">
        <f>Հաղթանակ!AJ125+'Նորք-25'!AJ125+'Ձորակ-25'!AJ125+'Վարդենիս-25'!AJ125+K.xach!AJ125</f>
        <v>0</v>
      </c>
      <c r="AK125" s="111">
        <f>Հաղթանակ!AK125+'Նորք-25'!AK125+'Ձորակ-25'!AK125+'Վարդենիս-25'!AK125+K.xach!AK125</f>
        <v>0</v>
      </c>
      <c r="AL125" s="111">
        <f>Հաղթանակ!AL125+'Նորք-25'!AL125+'Ձորակ-25'!AL125+'Վարդենիս-25'!AL125+K.xach!AL125</f>
        <v>0</v>
      </c>
      <c r="AM125" s="111">
        <f>Հաղթանակ!AM125+'Նորք-25'!AM125+'Ձորակ-25'!AM125+'Վարդենիս-25'!AM125+K.xach!AM125</f>
        <v>0</v>
      </c>
      <c r="AN125" s="111">
        <f>Հաղթանակ!AN125+'Նորք-25'!AN125+'Ձորակ-25'!AN125+'Վարդենիս-25'!AN125+K.xach!AN125</f>
        <v>0</v>
      </c>
      <c r="AO125" s="111">
        <f>Հաղթանակ!AO125+'Նորք-25'!AO125+'Ձորակ-25'!AO125+'Վարդենիս-25'!AO125+K.xach!AO125</f>
        <v>0</v>
      </c>
      <c r="AP125" s="55">
        <f t="shared" si="3"/>
        <v>0</v>
      </c>
      <c r="AQ125" s="38">
        <f t="shared" si="4"/>
        <v>0</v>
      </c>
      <c r="AR125" s="38">
        <f t="shared" si="5"/>
        <v>0</v>
      </c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</row>
    <row r="126" spans="1:86" s="112" customFormat="1" hidden="1">
      <c r="A126" s="76">
        <v>0</v>
      </c>
      <c r="B126" s="41" t="s">
        <v>162</v>
      </c>
      <c r="C126" s="70" t="s">
        <v>56</v>
      </c>
      <c r="D126" s="107">
        <f>Հաղթանակ!D126+'Նորք-25'!D126+'Ձորակ-25'!D126+'Վարդենիս-25'!D126+K.xach!D126+'Vanazor HK'!D126</f>
        <v>0</v>
      </c>
      <c r="E126" s="107">
        <f>Հաղթանակ!E126+'Նորք-25'!E126+'Ձորակ-25'!E126+'Վարդենիս-25'!E126+K.xach!E126+'Vanazor HK'!E126</f>
        <v>0</v>
      </c>
      <c r="F126" s="107">
        <f>Հաղթանակ!F126+'Նորք-25'!F126+'Ձորակ-25'!F126+'Վարդենիս-25'!F126+K.xach!F126+'Vanazor HK'!F126</f>
        <v>0</v>
      </c>
      <c r="G126" s="107">
        <f>Հաղթանակ!G126+'Նորք-25'!G126+'Ձորակ-25'!G126+'Վարդենիս-25'!G126+K.xach!G126+'Vanazor HK'!G126</f>
        <v>0</v>
      </c>
      <c r="H126" s="107">
        <f>Հաղթանակ!H126+'Նորք-25'!H126+'Ձորակ-25'!H126+'Վարդենիս-25'!H126+K.xach!H126+'Vanazor HK'!H126</f>
        <v>0</v>
      </c>
      <c r="I126" s="107">
        <f>Հաղթանակ!I126+'Նորք-25'!I126+'Ձորակ-25'!I126+'Վարդենիս-25'!I126+K.xach!I126+'Vanazor HK'!I126</f>
        <v>0</v>
      </c>
      <c r="J126" s="107">
        <f>Հաղթանակ!J126+'Նորք-25'!J126+'Ձորակ-25'!J126+'Վարդենիս-25'!J126+K.xach!J126+'Vanazor HK'!J126</f>
        <v>0</v>
      </c>
      <c r="K126" s="107">
        <f>Հաղթանակ!K126+'Նորք-25'!K126+'Ձորակ-25'!K126+'Վարդենիս-25'!K126+K.xach!K126+'Vanazor HK'!K126</f>
        <v>0</v>
      </c>
      <c r="L126" s="107">
        <f>Հաղթանակ!L126+'Նորք-25'!L126+'Ձորակ-25'!L126+'Վարդենիս-25'!L126+K.xach!L126+'Vanazor HK'!L126</f>
        <v>0</v>
      </c>
      <c r="M126" s="107">
        <f>Հաղթանակ!M126+'Նորք-25'!M126+'Ձորակ-25'!M126+'Վարդենիս-25'!M126+K.xach!M126+'Vanazor HK'!M126</f>
        <v>0</v>
      </c>
      <c r="N126" s="107">
        <f>Հաղթանակ!N126+'Նորք-25'!N126+'Ձորակ-25'!N126+'Վարդենիս-25'!N126+K.xach!N126+'Vanazor HK'!N126</f>
        <v>0</v>
      </c>
      <c r="O126" s="107">
        <f>Հաղթանակ!O126+'Նորք-25'!O126+'Ձորակ-25'!O126+'Վարդենիս-25'!O126+K.xach!O126+'Vanazor HK'!O126</f>
        <v>0</v>
      </c>
      <c r="P126" s="107">
        <f>Հաղթանակ!P126+'Նորք-25'!P126+'Ձորակ-25'!P126+'Վարդենիս-25'!P126+K.xach!P126+'Vanazor HK'!P126</f>
        <v>0</v>
      </c>
      <c r="Q126" s="111">
        <f>Հաղթանակ!Q126+'Նորք-25'!Q126+'Ձորակ-25'!Q126+'Վարդենիս-25'!Q126+K.xach!Q126</f>
        <v>0</v>
      </c>
      <c r="R126" s="111">
        <f>Հաղթանակ!R126+'Նորք-25'!R126+'Ձորակ-25'!R126+'Վարդենիս-25'!R126+K.xach!R126</f>
        <v>0</v>
      </c>
      <c r="S126" s="111">
        <f>Հաղթանակ!S126+'Նորք-25'!S126+'Ձորակ-25'!S126+'Վարդենիս-25'!S126+K.xach!S126</f>
        <v>0</v>
      </c>
      <c r="T126" s="111">
        <f>Հաղթանակ!T126+'Նորք-25'!T126+'Ձորակ-25'!T126+'Վարդենիս-25'!T126+K.xach!T126</f>
        <v>0</v>
      </c>
      <c r="U126" s="111">
        <f>Հաղթանակ!U126+'Նորք-25'!U126+'Ձորակ-25'!U126+'Վարդենիս-25'!U126+K.xach!U126</f>
        <v>0</v>
      </c>
      <c r="V126" s="111">
        <f>Հաղթանակ!V126+'Նորք-25'!V126+'Ձորակ-25'!V126+'Վարդենիս-25'!V126+K.xach!V126</f>
        <v>0</v>
      </c>
      <c r="W126" s="111">
        <f>Հաղթանակ!W126+'Նորք-25'!W126+'Ձորակ-25'!W126+'Վարդենիս-25'!W126+K.xach!W126</f>
        <v>0</v>
      </c>
      <c r="X126" s="111">
        <f>Հաղթանակ!X126+'Նորք-25'!X126+'Ձորակ-25'!X126+'Վարդենիս-25'!X126+K.xach!X126</f>
        <v>0</v>
      </c>
      <c r="Y126" s="111">
        <f>Հաղթանակ!Y126+'Նորք-25'!Y126+'Ձորակ-25'!Y126+'Վարդենիս-25'!Y126+K.xach!Y126</f>
        <v>0</v>
      </c>
      <c r="Z126" s="111">
        <f>Հաղթանակ!Z126+'Նորք-25'!Z126+'Ձորակ-25'!Z126+'Վարդենիս-25'!Z126+K.xach!Z126</f>
        <v>0</v>
      </c>
      <c r="AA126" s="111">
        <f>Հաղթանակ!AA126+'Նորք-25'!AA126+'Ձորակ-25'!AA126+'Վարդենիս-25'!AA126+K.xach!AA126</f>
        <v>0</v>
      </c>
      <c r="AB126" s="111">
        <f>Հաղթանակ!AB126+'Նորք-25'!AB126+'Ձորակ-25'!AB126+'Վարդենիս-25'!AB126+K.xach!AB126</f>
        <v>0</v>
      </c>
      <c r="AC126" s="111">
        <f>Հաղթանակ!R126+'Նորք-25'!R126+'Ձորակ-25'!R126+'Վարդենիս-25'!R126+K.xach!R126</f>
        <v>0</v>
      </c>
      <c r="AD126" s="111">
        <f>Հաղթանակ!S126+'Նորք-25'!S126+'Ձորակ-25'!S126+'Վարդենիս-25'!S126+K.xach!S126</f>
        <v>0</v>
      </c>
      <c r="AE126" s="111">
        <f>Հաղթանակ!T126+'Նորք-25'!T126+'Ձորակ-25'!T126+'Վարդենիս-25'!T126+K.xach!T126</f>
        <v>0</v>
      </c>
      <c r="AF126" s="111">
        <f>Հաղթանակ!AF126+'Նորք-25'!AF126+'Ձորակ-25'!AF126+'Վարդենիս-25'!AF126+K.xach!AF126</f>
        <v>0</v>
      </c>
      <c r="AG126" s="111">
        <f>Հաղթանակ!AG126+'Նորք-25'!AG126+'Ձորակ-25'!AG126+'Վարդենիս-25'!AG126+K.xach!AG126</f>
        <v>0</v>
      </c>
      <c r="AH126" s="111">
        <f>Հաղթանակ!AH126+'Նորք-25'!AH126+'Ձորակ-25'!AH126+'Վարդենիս-25'!AH126+K.xach!AH126</f>
        <v>0</v>
      </c>
      <c r="AI126" s="111">
        <f>Հաղթանակ!AI126+'Նորք-25'!AI126+'Ձորակ-25'!AI126+'Վարդենիս-25'!AI126+K.xach!AI126</f>
        <v>0</v>
      </c>
      <c r="AJ126" s="111">
        <f>Հաղթանակ!AJ126+'Նորք-25'!AJ126+'Ձորակ-25'!AJ126+'Վարդենիս-25'!AJ126+K.xach!AJ126</f>
        <v>0</v>
      </c>
      <c r="AK126" s="111">
        <f>Հաղթանակ!AK126+'Նորք-25'!AK126+'Ձորակ-25'!AK126+'Վարդենիս-25'!AK126+K.xach!AK126</f>
        <v>0</v>
      </c>
      <c r="AL126" s="111">
        <f>Հաղթանակ!AL126+'Նորք-25'!AL126+'Ձորակ-25'!AL126+'Վարդենիս-25'!AL126+K.xach!AL126</f>
        <v>0</v>
      </c>
      <c r="AM126" s="111">
        <f>Հաղթանակ!AM126+'Նորք-25'!AM126+'Ձորակ-25'!AM126+'Վարդենիս-25'!AM126+K.xach!AM126</f>
        <v>0</v>
      </c>
      <c r="AN126" s="111">
        <f>Հաղթանակ!AN126+'Նորք-25'!AN126+'Ձորակ-25'!AN126+'Վարդենիս-25'!AN126+K.xach!AN126</f>
        <v>0</v>
      </c>
      <c r="AO126" s="111">
        <f>Հաղթանակ!AO126+'Նորք-25'!AO126+'Ձորակ-25'!AO126+'Վարդենիս-25'!AO126+K.xach!AO126</f>
        <v>0</v>
      </c>
      <c r="AP126" s="55">
        <f t="shared" si="3"/>
        <v>0</v>
      </c>
      <c r="AQ126" s="38">
        <f t="shared" si="4"/>
        <v>0</v>
      </c>
      <c r="AR126" s="38">
        <f t="shared" si="5"/>
        <v>0</v>
      </c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</row>
    <row r="127" spans="1:86" s="112" customFormat="1" ht="18" hidden="1" customHeight="1">
      <c r="A127" s="76">
        <v>0</v>
      </c>
      <c r="B127" s="41" t="s">
        <v>163</v>
      </c>
      <c r="C127" s="70" t="s">
        <v>56</v>
      </c>
      <c r="D127" s="107">
        <f>Հաղթանակ!D127+'Նորք-25'!D127+'Ձորակ-25'!D127+'Վարդենիս-25'!D127+K.xach!D127+'Vanazor HK'!D127</f>
        <v>0</v>
      </c>
      <c r="E127" s="107">
        <f>Հաղթանակ!E127+'Նորք-25'!E127+'Ձորակ-25'!E127+'Վարդենիս-25'!E127+K.xach!E127+'Vanazor HK'!E127</f>
        <v>0</v>
      </c>
      <c r="F127" s="107">
        <f>Հաղթանակ!F127+'Նորք-25'!F127+'Ձորակ-25'!F127+'Վարդենիս-25'!F127+K.xach!F127+'Vanazor HK'!F127</f>
        <v>0</v>
      </c>
      <c r="G127" s="107">
        <f>Հաղթանակ!G127+'Նորք-25'!G127+'Ձորակ-25'!G127+'Վարդենիս-25'!G127+K.xach!G127+'Vanazor HK'!G127</f>
        <v>0</v>
      </c>
      <c r="H127" s="107">
        <f>Հաղթանակ!H127+'Նորք-25'!H127+'Ձորակ-25'!H127+'Վարդենիս-25'!H127+K.xach!H127+'Vanazor HK'!H127</f>
        <v>0</v>
      </c>
      <c r="I127" s="107">
        <f>Հաղթանակ!I127+'Նորք-25'!I127+'Ձորակ-25'!I127+'Վարդենիս-25'!I127+K.xach!I127+'Vanazor HK'!I127</f>
        <v>0</v>
      </c>
      <c r="J127" s="107">
        <f>Հաղթանակ!J127+'Նորք-25'!J127+'Ձորակ-25'!J127+'Վարդենիս-25'!J127+K.xach!J127+'Vanazor HK'!J127</f>
        <v>0</v>
      </c>
      <c r="K127" s="107">
        <f>Հաղթանակ!K127+'Նորք-25'!K127+'Ձորակ-25'!K127+'Վարդենիս-25'!K127+K.xach!K127+'Vanazor HK'!K127</f>
        <v>0</v>
      </c>
      <c r="L127" s="107">
        <f>Հաղթանակ!L127+'Նորք-25'!L127+'Ձորակ-25'!L127+'Վարդենիս-25'!L127+K.xach!L127+'Vanazor HK'!L127</f>
        <v>0</v>
      </c>
      <c r="M127" s="107">
        <f>Հաղթանակ!M127+'Նորք-25'!M127+'Ձորակ-25'!M127+'Վարդենիս-25'!M127+K.xach!M127+'Vanazor HK'!M127</f>
        <v>0</v>
      </c>
      <c r="N127" s="107">
        <f>Հաղթանակ!N127+'Նորք-25'!N127+'Ձորակ-25'!N127+'Վարդենիս-25'!N127+K.xach!N127+'Vanazor HK'!N127</f>
        <v>0</v>
      </c>
      <c r="O127" s="107">
        <f>Հաղթանակ!O127+'Նորք-25'!O127+'Ձորակ-25'!O127+'Վարդենիս-25'!O127+K.xach!O127+'Vanazor HK'!O127</f>
        <v>0</v>
      </c>
      <c r="P127" s="107">
        <f>Հաղթանակ!P127+'Նորք-25'!P127+'Ձորակ-25'!P127+'Վարդենիս-25'!P127+K.xach!P127+'Vanazor HK'!P127</f>
        <v>0</v>
      </c>
      <c r="Q127" s="111">
        <f>Հաղթանակ!Q127+'Նորք-25'!Q127+'Ձորակ-25'!Q127+'Վարդենիս-25'!Q127+K.xach!Q127</f>
        <v>0</v>
      </c>
      <c r="R127" s="111">
        <f>Հաղթանակ!R127+'Նորք-25'!R127+'Ձորակ-25'!R127+'Վարդենիս-25'!R127+K.xach!R127</f>
        <v>0</v>
      </c>
      <c r="S127" s="111">
        <f>Հաղթանակ!S127+'Նորք-25'!S127+'Ձորակ-25'!S127+'Վարդենիս-25'!S127+K.xach!S127</f>
        <v>0</v>
      </c>
      <c r="T127" s="111">
        <f>Հաղթանակ!T127+'Նորք-25'!T127+'Ձորակ-25'!T127+'Վարդենիս-25'!T127+K.xach!T127</f>
        <v>0</v>
      </c>
      <c r="U127" s="111">
        <f>Հաղթանակ!U127+'Նորք-25'!U127+'Ձորակ-25'!U127+'Վարդենիս-25'!U127+K.xach!U127</f>
        <v>0</v>
      </c>
      <c r="V127" s="111">
        <f>Հաղթանակ!V127+'Նորք-25'!V127+'Ձորակ-25'!V127+'Վարդենիս-25'!V127+K.xach!V127</f>
        <v>0</v>
      </c>
      <c r="W127" s="111">
        <f>Հաղթանակ!W127+'Նորք-25'!W127+'Ձորակ-25'!W127+'Վարդենիս-25'!W127+K.xach!W127</f>
        <v>0</v>
      </c>
      <c r="X127" s="111">
        <f>Հաղթանակ!X127+'Նորք-25'!X127+'Ձորակ-25'!X127+'Վարդենիս-25'!X127+K.xach!X127</f>
        <v>0</v>
      </c>
      <c r="Y127" s="111">
        <f>Հաղթանակ!Y127+'Նորք-25'!Y127+'Ձորակ-25'!Y127+'Վարդենիս-25'!Y127+K.xach!Y127</f>
        <v>0</v>
      </c>
      <c r="Z127" s="111">
        <f>Հաղթանակ!Z127+'Նորք-25'!Z127+'Ձորակ-25'!Z127+'Վարդենիս-25'!Z127+K.xach!Z127</f>
        <v>0</v>
      </c>
      <c r="AA127" s="111">
        <f>Հաղթանակ!AA127+'Նորք-25'!AA127+'Ձորակ-25'!AA127+'Վարդենիս-25'!AA127+K.xach!AA127</f>
        <v>0</v>
      </c>
      <c r="AB127" s="111">
        <f>Հաղթանակ!AB127+'Նորք-25'!AB127+'Ձորակ-25'!AB127+'Վարդենիս-25'!AB127+K.xach!AB127</f>
        <v>0</v>
      </c>
      <c r="AC127" s="111">
        <f>Հաղթանակ!R127+'Նորք-25'!R127+'Ձորակ-25'!R127+'Վարդենիս-25'!R127+K.xach!R127</f>
        <v>0</v>
      </c>
      <c r="AD127" s="111">
        <f>Հաղթանակ!S127+'Նորք-25'!S127+'Ձորակ-25'!S127+'Վարդենիս-25'!S127+K.xach!S127</f>
        <v>0</v>
      </c>
      <c r="AE127" s="111">
        <f>Հաղթանակ!T127+'Նորք-25'!T127+'Ձորակ-25'!T127+'Վարդենիս-25'!T127+K.xach!T127</f>
        <v>0</v>
      </c>
      <c r="AF127" s="111">
        <f>Հաղթանակ!AF127+'Նորք-25'!AF127+'Ձորակ-25'!AF127+'Վարդենիս-25'!AF127+K.xach!AF127</f>
        <v>0</v>
      </c>
      <c r="AG127" s="111">
        <f>Հաղթանակ!AG127+'Նորք-25'!AG127+'Ձորակ-25'!AG127+'Վարդենիս-25'!AG127+K.xach!AG127</f>
        <v>0</v>
      </c>
      <c r="AH127" s="111">
        <f>Հաղթանակ!AH127+'Նորք-25'!AH127+'Ձորակ-25'!AH127+'Վարդենիս-25'!AH127+K.xach!AH127</f>
        <v>0</v>
      </c>
      <c r="AI127" s="111">
        <f>Հաղթանակ!AI127+'Նորք-25'!AI127+'Ձորակ-25'!AI127+'Վարդենիս-25'!AI127+K.xach!AI127</f>
        <v>0</v>
      </c>
      <c r="AJ127" s="111">
        <f>Հաղթանակ!AJ127+'Նորք-25'!AJ127+'Ձորակ-25'!AJ127+'Վարդենիս-25'!AJ127+K.xach!AJ127</f>
        <v>0</v>
      </c>
      <c r="AK127" s="111">
        <f>Հաղթանակ!AK127+'Նորք-25'!AK127+'Ձորակ-25'!AK127+'Վարդենիս-25'!AK127+K.xach!AK127</f>
        <v>0</v>
      </c>
      <c r="AL127" s="111">
        <f>Հաղթանակ!AL127+'Նորք-25'!AL127+'Ձորակ-25'!AL127+'Վարդենիս-25'!AL127+K.xach!AL127</f>
        <v>0</v>
      </c>
      <c r="AM127" s="111">
        <f>Հաղթանակ!AM127+'Նորք-25'!AM127+'Ձորակ-25'!AM127+'Վարդենիս-25'!AM127+K.xach!AM127</f>
        <v>0</v>
      </c>
      <c r="AN127" s="111">
        <f>Հաղթանակ!AN127+'Նորք-25'!AN127+'Ձորակ-25'!AN127+'Վարդենիս-25'!AN127+K.xach!AN127</f>
        <v>0</v>
      </c>
      <c r="AO127" s="111">
        <f>Հաղթանակ!AO127+'Նորք-25'!AO127+'Ձորակ-25'!AO127+'Վարդենիս-25'!AO127+K.xach!AO127</f>
        <v>0</v>
      </c>
      <c r="AP127" s="55">
        <f t="shared" si="3"/>
        <v>0</v>
      </c>
      <c r="AQ127" s="38">
        <f t="shared" si="4"/>
        <v>0</v>
      </c>
      <c r="AR127" s="38">
        <f t="shared" si="5"/>
        <v>0</v>
      </c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</row>
    <row r="128" spans="1:86" s="112" customFormat="1" ht="18.75" hidden="1" customHeight="1">
      <c r="A128" s="76">
        <v>4411</v>
      </c>
      <c r="B128" s="41" t="s">
        <v>164</v>
      </c>
      <c r="C128" s="70" t="s">
        <v>56</v>
      </c>
      <c r="D128" s="107">
        <f>Հաղթանակ!D128+'Նորք-25'!D128+'Ձորակ-25'!D128+'Վարդենիս-25'!D128+K.xach!D128+'Vanazor HK'!D128</f>
        <v>0</v>
      </c>
      <c r="E128" s="107">
        <f>Հաղթանակ!E128+'Նորք-25'!E128+'Ձորակ-25'!E128+'Վարդենիս-25'!E128+K.xach!E128+'Vanazor HK'!E128</f>
        <v>0</v>
      </c>
      <c r="F128" s="107">
        <f>Հաղթանակ!F128+'Նորք-25'!F128+'Ձորակ-25'!F128+'Վարդենիս-25'!F128+K.xach!F128+'Vanazor HK'!F128</f>
        <v>0</v>
      </c>
      <c r="G128" s="107">
        <f>Հաղթանակ!G128+'Նորք-25'!G128+'Ձորակ-25'!G128+'Վարդենիս-25'!G128+K.xach!G128+'Vanazor HK'!G128</f>
        <v>0</v>
      </c>
      <c r="H128" s="107">
        <f>Հաղթանակ!H128+'Նորք-25'!H128+'Ձորակ-25'!H128+'Վարդենիս-25'!H128+K.xach!H128+'Vanazor HK'!H128</f>
        <v>0</v>
      </c>
      <c r="I128" s="107">
        <f>Հաղթանակ!I128+'Նորք-25'!I128+'Ձորակ-25'!I128+'Վարդենիս-25'!I128+K.xach!I128+'Vanazor HK'!I128</f>
        <v>0</v>
      </c>
      <c r="J128" s="107">
        <f>Հաղթանակ!J128+'Նորք-25'!J128+'Ձորակ-25'!J128+'Վարդենիս-25'!J128+K.xach!J128+'Vanazor HK'!J128</f>
        <v>0</v>
      </c>
      <c r="K128" s="107">
        <f>Հաղթանակ!K128+'Նորք-25'!K128+'Ձորակ-25'!K128+'Վարդենիս-25'!K128+K.xach!K128+'Vanazor HK'!K128</f>
        <v>0</v>
      </c>
      <c r="L128" s="107">
        <f>Հաղթանակ!L128+'Նորք-25'!L128+'Ձորակ-25'!L128+'Վարդենիս-25'!L128+K.xach!L128+'Vanazor HK'!L128</f>
        <v>0</v>
      </c>
      <c r="M128" s="107">
        <f>Հաղթանակ!M128+'Նորք-25'!M128+'Ձորակ-25'!M128+'Վարդենիս-25'!M128+K.xach!M128+'Vanazor HK'!M128</f>
        <v>0</v>
      </c>
      <c r="N128" s="107">
        <f>Հաղթանակ!N128+'Նորք-25'!N128+'Ձորակ-25'!N128+'Վարդենիս-25'!N128+K.xach!N128+'Vanazor HK'!N128</f>
        <v>0</v>
      </c>
      <c r="O128" s="107">
        <f>Հաղթանակ!O128+'Նորք-25'!O128+'Ձորակ-25'!O128+'Վարդենիս-25'!O128+K.xach!O128+'Vanazor HK'!O128</f>
        <v>0</v>
      </c>
      <c r="P128" s="107">
        <f>Հաղթանակ!P128+'Նորք-25'!P128+'Ձորակ-25'!P128+'Վարդենիս-25'!P128+K.xach!P128+'Vanazor HK'!P128</f>
        <v>0</v>
      </c>
      <c r="Q128" s="111">
        <f>Հաղթանակ!Q128+'Նորք-25'!Q128+'Ձորակ-25'!Q128+'Վարդենիս-25'!Q128+K.xach!Q128</f>
        <v>0</v>
      </c>
      <c r="R128" s="111">
        <f>Հաղթանակ!R128+'Նորք-25'!R128+'Ձորակ-25'!R128+'Վարդենիս-25'!R128+K.xach!R128</f>
        <v>0</v>
      </c>
      <c r="S128" s="111">
        <f>Հաղթանակ!S128+'Նորք-25'!S128+'Ձորակ-25'!S128+'Վարդենիս-25'!S128+K.xach!S128</f>
        <v>0</v>
      </c>
      <c r="T128" s="111">
        <f>Հաղթանակ!T128+'Նորք-25'!T128+'Ձորակ-25'!T128+'Վարդենիս-25'!T128+K.xach!T128</f>
        <v>0</v>
      </c>
      <c r="U128" s="111">
        <f>Հաղթանակ!U128+'Նորք-25'!U128+'Ձորակ-25'!U128+'Վարդենիս-25'!U128+K.xach!U128</f>
        <v>0</v>
      </c>
      <c r="V128" s="111">
        <f>Հաղթանակ!V128+'Նորք-25'!V128+'Ձորակ-25'!V128+'Վարդենիս-25'!V128+K.xach!V128</f>
        <v>0</v>
      </c>
      <c r="W128" s="111">
        <f>Հաղթանակ!W128+'Նորք-25'!W128+'Ձորակ-25'!W128+'Վարդենիս-25'!W128+K.xach!W128</f>
        <v>0</v>
      </c>
      <c r="X128" s="111">
        <f>Հաղթանակ!X128+'Նորք-25'!X128+'Ձորակ-25'!X128+'Վարդենիս-25'!X128+K.xach!X128</f>
        <v>0</v>
      </c>
      <c r="Y128" s="111">
        <f>Հաղթանակ!Y128+'Նորք-25'!Y128+'Ձորակ-25'!Y128+'Վարդենիս-25'!Y128+K.xach!Y128</f>
        <v>0</v>
      </c>
      <c r="Z128" s="111">
        <f>Հաղթանակ!Z128+'Նորք-25'!Z128+'Ձորակ-25'!Z128+'Վարդենիս-25'!Z128+K.xach!Z128</f>
        <v>0</v>
      </c>
      <c r="AA128" s="111">
        <f>Հաղթանակ!AA128+'Նորք-25'!AA128+'Ձորակ-25'!AA128+'Վարդենիս-25'!AA128+K.xach!AA128</f>
        <v>0</v>
      </c>
      <c r="AB128" s="111">
        <f>Հաղթանակ!AB128+'Նորք-25'!AB128+'Ձորակ-25'!AB128+'Վարդենիս-25'!AB128+K.xach!AB128</f>
        <v>0</v>
      </c>
      <c r="AC128" s="111">
        <f>Հաղթանակ!R128+'Նորք-25'!R128+'Ձորակ-25'!R128+'Վարդենիս-25'!R128+K.xach!R128</f>
        <v>0</v>
      </c>
      <c r="AD128" s="111">
        <f>Հաղթանակ!S128+'Նորք-25'!S128+'Ձորակ-25'!S128+'Վարդենիս-25'!S128+K.xach!S128</f>
        <v>0</v>
      </c>
      <c r="AE128" s="111">
        <f>Հաղթանակ!T128+'Նորք-25'!T128+'Ձորակ-25'!T128+'Վարդենիս-25'!T128+K.xach!T128</f>
        <v>0</v>
      </c>
      <c r="AF128" s="111">
        <f>Հաղթանակ!AF128+'Նորք-25'!AF128+'Ձորակ-25'!AF128+'Վարդենիս-25'!AF128+K.xach!AF128</f>
        <v>0</v>
      </c>
      <c r="AG128" s="111">
        <f>Հաղթանակ!AG128+'Նորք-25'!AG128+'Ձորակ-25'!AG128+'Վարդենիս-25'!AG128+K.xach!AG128</f>
        <v>0</v>
      </c>
      <c r="AH128" s="111">
        <f>Հաղթանակ!AH128+'Նորք-25'!AH128+'Ձորակ-25'!AH128+'Վարդենիս-25'!AH128+K.xach!AH128</f>
        <v>0</v>
      </c>
      <c r="AI128" s="111">
        <f>Հաղթանակ!AI128+'Նորք-25'!AI128+'Ձորակ-25'!AI128+'Վարդենիս-25'!AI128+K.xach!AI128</f>
        <v>0</v>
      </c>
      <c r="AJ128" s="111">
        <f>Հաղթանակ!AJ128+'Նորք-25'!AJ128+'Ձորակ-25'!AJ128+'Վարդենիս-25'!AJ128+K.xach!AJ128</f>
        <v>0</v>
      </c>
      <c r="AK128" s="111">
        <f>Հաղթանակ!AK128+'Նորք-25'!AK128+'Ձորակ-25'!AK128+'Վարդենիս-25'!AK128+K.xach!AK128</f>
        <v>0</v>
      </c>
      <c r="AL128" s="111">
        <f>Հաղթանակ!AL128+'Նորք-25'!AL128+'Ձորակ-25'!AL128+'Վարդենիս-25'!AL128+K.xach!AL128</f>
        <v>0</v>
      </c>
      <c r="AM128" s="111">
        <f>Հաղթանակ!AM128+'Նորք-25'!AM128+'Ձորակ-25'!AM128+'Վարդենիս-25'!AM128+K.xach!AM128</f>
        <v>0</v>
      </c>
      <c r="AN128" s="111">
        <f>Հաղթանակ!AN128+'Նորք-25'!AN128+'Ձորակ-25'!AN128+'Վարդենիս-25'!AN128+K.xach!AN128</f>
        <v>0</v>
      </c>
      <c r="AO128" s="111">
        <f>Հաղթանակ!AO128+'Նորք-25'!AO128+'Ձորակ-25'!AO128+'Վարդենիս-25'!AO128+K.xach!AO128</f>
        <v>0</v>
      </c>
      <c r="AP128" s="55">
        <f t="shared" si="3"/>
        <v>0</v>
      </c>
      <c r="AQ128" s="38">
        <f t="shared" si="4"/>
        <v>0</v>
      </c>
      <c r="AR128" s="38">
        <f t="shared" si="5"/>
        <v>0</v>
      </c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</row>
    <row r="129" spans="1:86" s="112" customFormat="1" ht="17.25" hidden="1" customHeight="1">
      <c r="A129" s="76">
        <v>4412</v>
      </c>
      <c r="B129" s="41" t="s">
        <v>165</v>
      </c>
      <c r="C129" s="70" t="s">
        <v>56</v>
      </c>
      <c r="D129" s="107">
        <f>Հաղթանակ!D129+'Նորք-25'!D129+'Ձորակ-25'!D129+'Վարդենիս-25'!D129+K.xach!D129+'Vanazor HK'!D129</f>
        <v>0</v>
      </c>
      <c r="E129" s="107">
        <f>Հաղթանակ!E129+'Նորք-25'!E129+'Ձորակ-25'!E129+'Վարդենիս-25'!E129+K.xach!E129+'Vanazor HK'!E129</f>
        <v>0</v>
      </c>
      <c r="F129" s="107">
        <f>Հաղթանակ!F129+'Նորք-25'!F129+'Ձորակ-25'!F129+'Վարդենիս-25'!F129+K.xach!F129+'Vanazor HK'!F129</f>
        <v>0</v>
      </c>
      <c r="G129" s="107">
        <f>Հաղթանակ!G129+'Նորք-25'!G129+'Ձորակ-25'!G129+'Վարդենիս-25'!G129+K.xach!G129+'Vanazor HK'!G129</f>
        <v>0</v>
      </c>
      <c r="H129" s="107">
        <f>Հաղթանակ!H129+'Նորք-25'!H129+'Ձորակ-25'!H129+'Վարդենիս-25'!H129+K.xach!H129+'Vanazor HK'!H129</f>
        <v>0</v>
      </c>
      <c r="I129" s="107">
        <f>Հաղթանակ!I129+'Նորք-25'!I129+'Ձորակ-25'!I129+'Վարդենիս-25'!I129+K.xach!I129+'Vanazor HK'!I129</f>
        <v>0</v>
      </c>
      <c r="J129" s="107">
        <f>Հաղթանակ!J129+'Նորք-25'!J129+'Ձորակ-25'!J129+'Վարդենիս-25'!J129+K.xach!J129+'Vanazor HK'!J129</f>
        <v>0</v>
      </c>
      <c r="K129" s="107">
        <f>Հաղթանակ!K129+'Նորք-25'!K129+'Ձորակ-25'!K129+'Վարդենիս-25'!K129+K.xach!K129+'Vanazor HK'!K129</f>
        <v>0</v>
      </c>
      <c r="L129" s="107">
        <f>Հաղթանակ!L129+'Նորք-25'!L129+'Ձորակ-25'!L129+'Վարդենիս-25'!L129+K.xach!L129+'Vanazor HK'!L129</f>
        <v>0</v>
      </c>
      <c r="M129" s="107">
        <f>Հաղթանակ!M129+'Նորք-25'!M129+'Ձորակ-25'!M129+'Վարդենիս-25'!M129+K.xach!M129+'Vanazor HK'!M129</f>
        <v>0</v>
      </c>
      <c r="N129" s="107">
        <f>Հաղթանակ!N129+'Նորք-25'!N129+'Ձորակ-25'!N129+'Վարդենիս-25'!N129+K.xach!N129+'Vanazor HK'!N129</f>
        <v>0</v>
      </c>
      <c r="O129" s="107">
        <f>Հաղթանակ!O129+'Նորք-25'!O129+'Ձորակ-25'!O129+'Վարդենիս-25'!O129+K.xach!O129+'Vanazor HK'!O129</f>
        <v>0</v>
      </c>
      <c r="P129" s="107">
        <f>Հաղթանակ!P129+'Նորք-25'!P129+'Ձորակ-25'!P129+'Վարդենիս-25'!P129+K.xach!P129+'Vanazor HK'!P129</f>
        <v>0</v>
      </c>
      <c r="Q129" s="111">
        <f>Հաղթանակ!Q129+'Նորք-25'!Q129+'Ձորակ-25'!Q129+'Վարդենիս-25'!Q129+K.xach!Q129</f>
        <v>0</v>
      </c>
      <c r="R129" s="111">
        <f>Հաղթանակ!R129+'Նորք-25'!R129+'Ձորակ-25'!R129+'Վարդենիս-25'!R129+K.xach!R129</f>
        <v>0</v>
      </c>
      <c r="S129" s="111">
        <f>Հաղթանակ!S129+'Նորք-25'!S129+'Ձորակ-25'!S129+'Վարդենիս-25'!S129+K.xach!S129</f>
        <v>0</v>
      </c>
      <c r="T129" s="111">
        <f>Հաղթանակ!T129+'Նորք-25'!T129+'Ձորակ-25'!T129+'Վարդենիս-25'!T129+K.xach!T129</f>
        <v>0</v>
      </c>
      <c r="U129" s="111">
        <f>Հաղթանակ!U129+'Նորք-25'!U129+'Ձորակ-25'!U129+'Վարդենիս-25'!U129+K.xach!U129</f>
        <v>0</v>
      </c>
      <c r="V129" s="111">
        <f>Հաղթանակ!V129+'Նորք-25'!V129+'Ձորակ-25'!V129+'Վարդենիս-25'!V129+K.xach!V129</f>
        <v>0</v>
      </c>
      <c r="W129" s="111">
        <f>Հաղթանակ!W129+'Նորք-25'!W129+'Ձորակ-25'!W129+'Վարդենիս-25'!W129+K.xach!W129</f>
        <v>0</v>
      </c>
      <c r="X129" s="111">
        <f>Հաղթանակ!X129+'Նորք-25'!X129+'Ձորակ-25'!X129+'Վարդենիս-25'!X129+K.xach!X129</f>
        <v>0</v>
      </c>
      <c r="Y129" s="111">
        <f>Հաղթանակ!Y129+'Նորք-25'!Y129+'Ձորակ-25'!Y129+'Վարդենիս-25'!Y129+K.xach!Y129</f>
        <v>0</v>
      </c>
      <c r="Z129" s="111">
        <f>Հաղթանակ!Z129+'Նորք-25'!Z129+'Ձորակ-25'!Z129+'Վարդենիս-25'!Z129+K.xach!Z129</f>
        <v>0</v>
      </c>
      <c r="AA129" s="111">
        <f>Հաղթանակ!AA129+'Նորք-25'!AA129+'Ձորակ-25'!AA129+'Վարդենիս-25'!AA129+K.xach!AA129</f>
        <v>0</v>
      </c>
      <c r="AB129" s="111">
        <f>Հաղթանակ!AB129+'Նորք-25'!AB129+'Ձորակ-25'!AB129+'Վարդենիս-25'!AB129+K.xach!AB129</f>
        <v>0</v>
      </c>
      <c r="AC129" s="111">
        <f>Հաղթանակ!R129+'Նորք-25'!R129+'Ձորակ-25'!R129+'Վարդենիս-25'!R129+K.xach!R129</f>
        <v>0</v>
      </c>
      <c r="AD129" s="111">
        <f>Հաղթանակ!S129+'Նորք-25'!S129+'Ձորակ-25'!S129+'Վարդենիս-25'!S129+K.xach!S129</f>
        <v>0</v>
      </c>
      <c r="AE129" s="111">
        <f>Հաղթանակ!T129+'Նորք-25'!T129+'Ձորակ-25'!T129+'Վարդենիս-25'!T129+K.xach!T129</f>
        <v>0</v>
      </c>
      <c r="AF129" s="111">
        <f>Հաղթանակ!AF129+'Նորք-25'!AF129+'Ձորակ-25'!AF129+'Վարդենիս-25'!AF129+K.xach!AF129</f>
        <v>0</v>
      </c>
      <c r="AG129" s="111">
        <f>Հաղթանակ!AG129+'Նորք-25'!AG129+'Ձորակ-25'!AG129+'Վարդենիս-25'!AG129+K.xach!AG129</f>
        <v>0</v>
      </c>
      <c r="AH129" s="111">
        <f>Հաղթանակ!AH129+'Նորք-25'!AH129+'Ձորակ-25'!AH129+'Վարդենիս-25'!AH129+K.xach!AH129</f>
        <v>0</v>
      </c>
      <c r="AI129" s="111">
        <f>Հաղթանակ!AI129+'Նորք-25'!AI129+'Ձորակ-25'!AI129+'Վարդենիս-25'!AI129+K.xach!AI129</f>
        <v>0</v>
      </c>
      <c r="AJ129" s="111">
        <f>Հաղթանակ!AJ129+'Նորք-25'!AJ129+'Ձորակ-25'!AJ129+'Վարդենիս-25'!AJ129+K.xach!AJ129</f>
        <v>0</v>
      </c>
      <c r="AK129" s="111">
        <f>Հաղթանակ!AK129+'Նորք-25'!AK129+'Ձորակ-25'!AK129+'Վարդենիս-25'!AK129+K.xach!AK129</f>
        <v>0</v>
      </c>
      <c r="AL129" s="111">
        <f>Հաղթանակ!AL129+'Նորք-25'!AL129+'Ձորակ-25'!AL129+'Վարդենիս-25'!AL129+K.xach!AL129</f>
        <v>0</v>
      </c>
      <c r="AM129" s="111">
        <f>Հաղթանակ!AM129+'Նորք-25'!AM129+'Ձորակ-25'!AM129+'Վարդենիս-25'!AM129+K.xach!AM129</f>
        <v>0</v>
      </c>
      <c r="AN129" s="111">
        <f>Հաղթանակ!AN129+'Նորք-25'!AN129+'Ձորակ-25'!AN129+'Վարդենիս-25'!AN129+K.xach!AN129</f>
        <v>0</v>
      </c>
      <c r="AO129" s="111">
        <f>Հաղթանակ!AO129+'Նորք-25'!AO129+'Ձորակ-25'!AO129+'Վարդենիս-25'!AO129+K.xach!AO129</f>
        <v>0</v>
      </c>
      <c r="AP129" s="55">
        <f t="shared" si="3"/>
        <v>0</v>
      </c>
      <c r="AQ129" s="38">
        <f t="shared" si="4"/>
        <v>0</v>
      </c>
      <c r="AR129" s="38">
        <f t="shared" si="5"/>
        <v>0</v>
      </c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</row>
    <row r="130" spans="1:86" s="112" customFormat="1" ht="16.5" hidden="1" customHeight="1">
      <c r="A130" s="76">
        <v>0</v>
      </c>
      <c r="B130" s="41" t="s">
        <v>166</v>
      </c>
      <c r="C130" s="70" t="s">
        <v>56</v>
      </c>
      <c r="D130" s="107">
        <f>Հաղթանակ!D130+'Նորք-25'!D130+'Ձորակ-25'!D130+'Վարդենիս-25'!D130+K.xach!D130+'Vanazor HK'!D130</f>
        <v>0</v>
      </c>
      <c r="E130" s="107">
        <f>Հաղթանակ!E130+'Նորք-25'!E130+'Ձորակ-25'!E130+'Վարդենիս-25'!E130+K.xach!E130+'Vanazor HK'!E130</f>
        <v>0</v>
      </c>
      <c r="F130" s="107">
        <f>Հաղթանակ!F130+'Նորք-25'!F130+'Ձորակ-25'!F130+'Վարդենիս-25'!F130+K.xach!F130+'Vanazor HK'!F130</f>
        <v>0</v>
      </c>
      <c r="G130" s="107">
        <f>Հաղթանակ!G130+'Նորք-25'!G130+'Ձորակ-25'!G130+'Վարդենիս-25'!G130+K.xach!G130+'Vanazor HK'!G130</f>
        <v>0</v>
      </c>
      <c r="H130" s="107">
        <f>Հաղթանակ!H130+'Նորք-25'!H130+'Ձորակ-25'!H130+'Վարդենիս-25'!H130+K.xach!H130+'Vanazor HK'!H130</f>
        <v>0</v>
      </c>
      <c r="I130" s="107">
        <f>Հաղթանակ!I130+'Նորք-25'!I130+'Ձորակ-25'!I130+'Վարդենիս-25'!I130+K.xach!I130+'Vanazor HK'!I130</f>
        <v>0</v>
      </c>
      <c r="J130" s="107">
        <f>Հաղթանակ!J130+'Նորք-25'!J130+'Ձորակ-25'!J130+'Վարդենիս-25'!J130+K.xach!J130+'Vanazor HK'!J130</f>
        <v>0</v>
      </c>
      <c r="K130" s="107">
        <f>Հաղթանակ!K130+'Նորք-25'!K130+'Ձորակ-25'!K130+'Վարդենիս-25'!K130+K.xach!K130+'Vanazor HK'!K130</f>
        <v>0</v>
      </c>
      <c r="L130" s="107">
        <f>Հաղթանակ!L130+'Նորք-25'!L130+'Ձորակ-25'!L130+'Վարդենիս-25'!L130+K.xach!L130+'Vanazor HK'!L130</f>
        <v>0</v>
      </c>
      <c r="M130" s="107">
        <f>Հաղթանակ!M130+'Նորք-25'!M130+'Ձորակ-25'!M130+'Վարդենիս-25'!M130+K.xach!M130+'Vanazor HK'!M130</f>
        <v>0</v>
      </c>
      <c r="N130" s="107">
        <f>Հաղթանակ!N130+'Նորք-25'!N130+'Ձորակ-25'!N130+'Վարդենիս-25'!N130+K.xach!N130+'Vanazor HK'!N130</f>
        <v>0</v>
      </c>
      <c r="O130" s="107">
        <f>Հաղթանակ!O130+'Նորք-25'!O130+'Ձորակ-25'!O130+'Վարդենիս-25'!O130+K.xach!O130+'Vanazor HK'!O130</f>
        <v>0</v>
      </c>
      <c r="P130" s="107">
        <f>Հաղթանակ!P130+'Նորք-25'!P130+'Ձորակ-25'!P130+'Վարդենիս-25'!P130+K.xach!P130+'Vanazor HK'!P130</f>
        <v>0</v>
      </c>
      <c r="Q130" s="111">
        <f>Հաղթանակ!Q130+'Նորք-25'!Q130+'Ձորակ-25'!Q130+'Վարդենիս-25'!Q130+K.xach!Q130</f>
        <v>0</v>
      </c>
      <c r="R130" s="111">
        <f>Հաղթանակ!R130+'Նորք-25'!R130+'Ձորակ-25'!R130+'Վարդենիս-25'!R130+K.xach!R130</f>
        <v>0</v>
      </c>
      <c r="S130" s="111">
        <f>Հաղթանակ!S130+'Նորք-25'!S130+'Ձորակ-25'!S130+'Վարդենիս-25'!S130+K.xach!S130</f>
        <v>0</v>
      </c>
      <c r="T130" s="111">
        <f>Հաղթանակ!T130+'Նորք-25'!T130+'Ձորակ-25'!T130+'Վարդենիս-25'!T130+K.xach!T130</f>
        <v>0</v>
      </c>
      <c r="U130" s="111">
        <f>Հաղթանակ!U130+'Նորք-25'!U130+'Ձորակ-25'!U130+'Վարդենիս-25'!U130+K.xach!U130</f>
        <v>0</v>
      </c>
      <c r="V130" s="111">
        <f>Հաղթանակ!V130+'Նորք-25'!V130+'Ձորակ-25'!V130+'Վարդենիս-25'!V130+K.xach!V130</f>
        <v>0</v>
      </c>
      <c r="W130" s="111">
        <f>Հաղթանակ!W130+'Նորք-25'!W130+'Ձորակ-25'!W130+'Վարդենիս-25'!W130+K.xach!W130</f>
        <v>0</v>
      </c>
      <c r="X130" s="111">
        <f>Հաղթանակ!X130+'Նորք-25'!X130+'Ձորակ-25'!X130+'Վարդենիս-25'!X130+K.xach!X130</f>
        <v>0</v>
      </c>
      <c r="Y130" s="111">
        <f>Հաղթանակ!Y130+'Նորք-25'!Y130+'Ձորակ-25'!Y130+'Վարդենիս-25'!Y130+K.xach!Y130</f>
        <v>0</v>
      </c>
      <c r="Z130" s="111">
        <f>Հաղթանակ!Z130+'Նորք-25'!Z130+'Ձորակ-25'!Z130+'Վարդենիս-25'!Z130+K.xach!Z130</f>
        <v>0</v>
      </c>
      <c r="AA130" s="111">
        <f>Հաղթանակ!AA130+'Նորք-25'!AA130+'Ձորակ-25'!AA130+'Վարդենիս-25'!AA130+K.xach!AA130</f>
        <v>0</v>
      </c>
      <c r="AB130" s="111">
        <f>Հաղթանակ!AB130+'Նորք-25'!AB130+'Ձորակ-25'!AB130+'Վարդենիս-25'!AB130+K.xach!AB130</f>
        <v>0</v>
      </c>
      <c r="AC130" s="111">
        <f>Հաղթանակ!R130+'Նորք-25'!R130+'Ձորակ-25'!R130+'Վարդենիս-25'!R130+K.xach!R130</f>
        <v>0</v>
      </c>
      <c r="AD130" s="111">
        <f>Հաղթանակ!S130+'Նորք-25'!S130+'Ձորակ-25'!S130+'Վարդենիս-25'!S130+K.xach!S130</f>
        <v>0</v>
      </c>
      <c r="AE130" s="111">
        <f>Հաղթանակ!T130+'Նորք-25'!T130+'Ձորակ-25'!T130+'Վարդենիս-25'!T130+K.xach!T130</f>
        <v>0</v>
      </c>
      <c r="AF130" s="111">
        <f>Հաղթանակ!AF130+'Նորք-25'!AF130+'Ձորակ-25'!AF130+'Վարդենիս-25'!AF130+K.xach!AF130</f>
        <v>0</v>
      </c>
      <c r="AG130" s="111">
        <f>Հաղթանակ!AG130+'Նորք-25'!AG130+'Ձորակ-25'!AG130+'Վարդենիս-25'!AG130+K.xach!AG130</f>
        <v>0</v>
      </c>
      <c r="AH130" s="111">
        <f>Հաղթանակ!AH130+'Նորք-25'!AH130+'Ձորակ-25'!AH130+'Վարդենիս-25'!AH130+K.xach!AH130</f>
        <v>0</v>
      </c>
      <c r="AI130" s="111">
        <f>Հաղթանակ!AI130+'Նորք-25'!AI130+'Ձորակ-25'!AI130+'Վարդենիս-25'!AI130+K.xach!AI130</f>
        <v>0</v>
      </c>
      <c r="AJ130" s="111">
        <f>Հաղթանակ!AJ130+'Նորք-25'!AJ130+'Ձորակ-25'!AJ130+'Վարդենիս-25'!AJ130+K.xach!AJ130</f>
        <v>0</v>
      </c>
      <c r="AK130" s="111">
        <f>Հաղթանակ!AK130+'Նորք-25'!AK130+'Ձորակ-25'!AK130+'Վարդենիս-25'!AK130+K.xach!AK130</f>
        <v>0</v>
      </c>
      <c r="AL130" s="111">
        <f>Հաղթանակ!AL130+'Նորք-25'!AL130+'Ձորակ-25'!AL130+'Վարդենիս-25'!AL130+K.xach!AL130</f>
        <v>0</v>
      </c>
      <c r="AM130" s="111">
        <f>Հաղթանակ!AM130+'Նորք-25'!AM130+'Ձորակ-25'!AM130+'Վարդենիս-25'!AM130+K.xach!AM130</f>
        <v>0</v>
      </c>
      <c r="AN130" s="111">
        <f>Հաղթանակ!AN130+'Նորք-25'!AN130+'Ձորակ-25'!AN130+'Վարդենիս-25'!AN130+K.xach!AN130</f>
        <v>0</v>
      </c>
      <c r="AO130" s="111">
        <f>Հաղթանակ!AO130+'Նորք-25'!AO130+'Ձորակ-25'!AO130+'Վարդենիս-25'!AO130+K.xach!AO130</f>
        <v>0</v>
      </c>
      <c r="AP130" s="55">
        <f t="shared" si="3"/>
        <v>0</v>
      </c>
      <c r="AQ130" s="38">
        <f t="shared" si="4"/>
        <v>0</v>
      </c>
      <c r="AR130" s="38">
        <f t="shared" si="5"/>
        <v>0</v>
      </c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</row>
    <row r="131" spans="1:86" s="112" customFormat="1" ht="24" hidden="1" customHeight="1">
      <c r="A131" s="76">
        <v>4421</v>
      </c>
      <c r="B131" s="41" t="s">
        <v>167</v>
      </c>
      <c r="C131" s="70" t="s">
        <v>56</v>
      </c>
      <c r="D131" s="107">
        <f>Հաղթանակ!D131+'Նորք-25'!D131+'Ձորակ-25'!D131+'Վարդենիս-25'!D131+K.xach!D131+'Vanazor HK'!D131</f>
        <v>0</v>
      </c>
      <c r="E131" s="107">
        <f>Հաղթանակ!E131+'Նորք-25'!E131+'Ձորակ-25'!E131+'Վարդենիս-25'!E131+K.xach!E131+'Vanazor HK'!E131</f>
        <v>0</v>
      </c>
      <c r="F131" s="107">
        <f>Հաղթանակ!F131+'Նորք-25'!F131+'Ձորակ-25'!F131+'Վարդենիս-25'!F131+K.xach!F131+'Vanazor HK'!F131</f>
        <v>0</v>
      </c>
      <c r="G131" s="107">
        <f>Հաղթանակ!G131+'Նորք-25'!G131+'Ձորակ-25'!G131+'Վարդենիս-25'!G131+K.xach!G131+'Vanazor HK'!G131</f>
        <v>0</v>
      </c>
      <c r="H131" s="107">
        <f>Հաղթանակ!H131+'Նորք-25'!H131+'Ձորակ-25'!H131+'Վարդենիս-25'!H131+K.xach!H131+'Vanazor HK'!H131</f>
        <v>0</v>
      </c>
      <c r="I131" s="107">
        <f>Հաղթանակ!I131+'Նորք-25'!I131+'Ձորակ-25'!I131+'Վարդենիս-25'!I131+K.xach!I131+'Vanazor HK'!I131</f>
        <v>0</v>
      </c>
      <c r="J131" s="107">
        <f>Հաղթանակ!J131+'Նորք-25'!J131+'Ձորակ-25'!J131+'Վարդենիս-25'!J131+K.xach!J131+'Vanazor HK'!J131</f>
        <v>0</v>
      </c>
      <c r="K131" s="107">
        <f>Հաղթանակ!K131+'Նորք-25'!K131+'Ձորակ-25'!K131+'Վարդենիս-25'!K131+K.xach!K131+'Vanazor HK'!K131</f>
        <v>0</v>
      </c>
      <c r="L131" s="107">
        <f>Հաղթանակ!L131+'Նորք-25'!L131+'Ձորակ-25'!L131+'Վարդենիս-25'!L131+K.xach!L131+'Vanazor HK'!L131</f>
        <v>0</v>
      </c>
      <c r="M131" s="107">
        <f>Հաղթանակ!M131+'Նորք-25'!M131+'Ձորակ-25'!M131+'Վարդենիս-25'!M131+K.xach!M131+'Vanazor HK'!M131</f>
        <v>0</v>
      </c>
      <c r="N131" s="107">
        <f>Հաղթանակ!N131+'Նորք-25'!N131+'Ձորակ-25'!N131+'Վարդենիս-25'!N131+K.xach!N131+'Vanazor HK'!N131</f>
        <v>0</v>
      </c>
      <c r="O131" s="107">
        <f>Հաղթանակ!O131+'Նորք-25'!O131+'Ձորակ-25'!O131+'Վարդենիս-25'!O131+K.xach!O131+'Vanazor HK'!O131</f>
        <v>0</v>
      </c>
      <c r="P131" s="107">
        <f>Հաղթանակ!P131+'Նորք-25'!P131+'Ձորակ-25'!P131+'Վարդենիս-25'!P131+K.xach!P131+'Vanazor HK'!P131</f>
        <v>0</v>
      </c>
      <c r="Q131" s="111">
        <f>Հաղթանակ!Q131+'Նորք-25'!Q131+'Ձորակ-25'!Q131+'Վարդենիս-25'!Q131+K.xach!Q131</f>
        <v>0</v>
      </c>
      <c r="R131" s="111">
        <f>Հաղթանակ!R131+'Նորք-25'!R131+'Ձորակ-25'!R131+'Վարդենիս-25'!R131+K.xach!R131</f>
        <v>0</v>
      </c>
      <c r="S131" s="111">
        <f>Հաղթանակ!S131+'Նորք-25'!S131+'Ձորակ-25'!S131+'Վարդենիս-25'!S131+K.xach!S131</f>
        <v>0</v>
      </c>
      <c r="T131" s="111">
        <f>Հաղթանակ!T131+'Նորք-25'!T131+'Ձորակ-25'!T131+'Վարդենիս-25'!T131+K.xach!T131</f>
        <v>0</v>
      </c>
      <c r="U131" s="111">
        <f>Հաղթանակ!U131+'Նորք-25'!U131+'Ձորակ-25'!U131+'Վարդենիս-25'!U131+K.xach!U131</f>
        <v>0</v>
      </c>
      <c r="V131" s="111">
        <f>Հաղթանակ!V131+'Նորք-25'!V131+'Ձորակ-25'!V131+'Վարդենիս-25'!V131+K.xach!V131</f>
        <v>0</v>
      </c>
      <c r="W131" s="111">
        <f>Հաղթանակ!W131+'Նորք-25'!W131+'Ձորակ-25'!W131+'Վարդենիս-25'!W131+K.xach!W131</f>
        <v>0</v>
      </c>
      <c r="X131" s="111">
        <f>Հաղթանակ!X131+'Նորք-25'!X131+'Ձորակ-25'!X131+'Վարդենիս-25'!X131+K.xach!X131</f>
        <v>0</v>
      </c>
      <c r="Y131" s="111">
        <f>Հաղթանակ!Y131+'Նորք-25'!Y131+'Ձորակ-25'!Y131+'Վարդենիս-25'!Y131+K.xach!Y131</f>
        <v>0</v>
      </c>
      <c r="Z131" s="111">
        <f>Հաղթանակ!Z131+'Նորք-25'!Z131+'Ձորակ-25'!Z131+'Վարդենիս-25'!Z131+K.xach!Z131</f>
        <v>0</v>
      </c>
      <c r="AA131" s="111">
        <f>Հաղթանակ!AA131+'Նորք-25'!AA131+'Ձորակ-25'!AA131+'Վարդենիս-25'!AA131+K.xach!AA131</f>
        <v>0</v>
      </c>
      <c r="AB131" s="111">
        <f>Հաղթանակ!AB131+'Նորք-25'!AB131+'Ձորակ-25'!AB131+'Վարդենիս-25'!AB131+K.xach!AB131</f>
        <v>0</v>
      </c>
      <c r="AC131" s="111">
        <f>Հաղթանակ!R131+'Նորք-25'!R131+'Ձորակ-25'!R131+'Վարդենիս-25'!R131+K.xach!R131</f>
        <v>0</v>
      </c>
      <c r="AD131" s="111">
        <f>Հաղթանակ!S131+'Նորք-25'!S131+'Ձորակ-25'!S131+'Վարդենիս-25'!S131+K.xach!S131</f>
        <v>0</v>
      </c>
      <c r="AE131" s="111">
        <f>Հաղթանակ!T131+'Նորք-25'!T131+'Ձորակ-25'!T131+'Վարդենիս-25'!T131+K.xach!T131</f>
        <v>0</v>
      </c>
      <c r="AF131" s="111">
        <f>Հաղթանակ!AF131+'Նորք-25'!AF131+'Ձորակ-25'!AF131+'Վարդենիս-25'!AF131+K.xach!AF131</f>
        <v>0</v>
      </c>
      <c r="AG131" s="111">
        <f>Հաղթանակ!AG131+'Նորք-25'!AG131+'Ձորակ-25'!AG131+'Վարդենիս-25'!AG131+K.xach!AG131</f>
        <v>0</v>
      </c>
      <c r="AH131" s="111">
        <f>Հաղթանակ!AH131+'Նորք-25'!AH131+'Ձորակ-25'!AH131+'Վարդենիս-25'!AH131+K.xach!AH131</f>
        <v>0</v>
      </c>
      <c r="AI131" s="111">
        <f>Հաղթանակ!AI131+'Նորք-25'!AI131+'Ձորակ-25'!AI131+'Վարդենիս-25'!AI131+K.xach!AI131</f>
        <v>0</v>
      </c>
      <c r="AJ131" s="111">
        <f>Հաղթանակ!AJ131+'Նորք-25'!AJ131+'Ձորակ-25'!AJ131+'Վարդենիս-25'!AJ131+K.xach!AJ131</f>
        <v>0</v>
      </c>
      <c r="AK131" s="111">
        <f>Հաղթանակ!AK131+'Նորք-25'!AK131+'Ձորակ-25'!AK131+'Վարդենիս-25'!AK131+K.xach!AK131</f>
        <v>0</v>
      </c>
      <c r="AL131" s="111">
        <f>Հաղթանակ!AL131+'Նորք-25'!AL131+'Ձորակ-25'!AL131+'Վարդենիս-25'!AL131+K.xach!AL131</f>
        <v>0</v>
      </c>
      <c r="AM131" s="111">
        <f>Հաղթանակ!AM131+'Նորք-25'!AM131+'Ձորակ-25'!AM131+'Վարդենիս-25'!AM131+K.xach!AM131</f>
        <v>0</v>
      </c>
      <c r="AN131" s="111">
        <f>Հաղթանակ!AN131+'Նորք-25'!AN131+'Ձորակ-25'!AN131+'Վարդենիս-25'!AN131+K.xach!AN131</f>
        <v>0</v>
      </c>
      <c r="AO131" s="111">
        <f>Հաղթանակ!AO131+'Նորք-25'!AO131+'Ձորակ-25'!AO131+'Վարդենիս-25'!AO131+K.xach!AO131</f>
        <v>0</v>
      </c>
      <c r="AP131" s="55">
        <f t="shared" si="3"/>
        <v>0</v>
      </c>
      <c r="AQ131" s="38">
        <f t="shared" si="4"/>
        <v>0</v>
      </c>
      <c r="AR131" s="38">
        <f t="shared" si="5"/>
        <v>0</v>
      </c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</row>
    <row r="132" spans="1:86" s="112" customFormat="1" ht="27.75" hidden="1" customHeight="1">
      <c r="A132" s="76">
        <v>4422</v>
      </c>
      <c r="B132" s="41" t="s">
        <v>168</v>
      </c>
      <c r="C132" s="70" t="s">
        <v>56</v>
      </c>
      <c r="D132" s="107">
        <f>Հաղթանակ!D132+'Նորք-25'!D132+'Ձորակ-25'!D132+'Վարդենիս-25'!D132+K.xach!D132+'Vanazor HK'!D132</f>
        <v>0</v>
      </c>
      <c r="E132" s="107">
        <f>Հաղթանակ!E132+'Նորք-25'!E132+'Ձորակ-25'!E132+'Վարդենիս-25'!E132+K.xach!E132+'Vanazor HK'!E132</f>
        <v>0</v>
      </c>
      <c r="F132" s="107">
        <f>Հաղթանակ!F132+'Նորք-25'!F132+'Ձորակ-25'!F132+'Վարդենիս-25'!F132+K.xach!F132+'Vanazor HK'!F132</f>
        <v>0</v>
      </c>
      <c r="G132" s="107">
        <f>Հաղթանակ!G132+'Նորք-25'!G132+'Ձորակ-25'!G132+'Վարդենիս-25'!G132+K.xach!G132+'Vanazor HK'!G132</f>
        <v>0</v>
      </c>
      <c r="H132" s="107">
        <f>Հաղթանակ!H132+'Նորք-25'!H132+'Ձորակ-25'!H132+'Վարդենիս-25'!H132+K.xach!H132+'Vanazor HK'!H132</f>
        <v>0</v>
      </c>
      <c r="I132" s="107">
        <f>Հաղթանակ!I132+'Նորք-25'!I132+'Ձորակ-25'!I132+'Վարդենիս-25'!I132+K.xach!I132+'Vanazor HK'!I132</f>
        <v>0</v>
      </c>
      <c r="J132" s="107">
        <f>Հաղթանակ!J132+'Նորք-25'!J132+'Ձորակ-25'!J132+'Վարդենիս-25'!J132+K.xach!J132+'Vanazor HK'!J132</f>
        <v>0</v>
      </c>
      <c r="K132" s="107">
        <f>Հաղթանակ!K132+'Նորք-25'!K132+'Ձորակ-25'!K132+'Վարդենիս-25'!K132+K.xach!K132+'Vanazor HK'!K132</f>
        <v>0</v>
      </c>
      <c r="L132" s="107">
        <f>Հաղթանակ!L132+'Նորք-25'!L132+'Ձորակ-25'!L132+'Վարդենիս-25'!L132+K.xach!L132+'Vanazor HK'!L132</f>
        <v>0</v>
      </c>
      <c r="M132" s="107">
        <f>Հաղթանակ!M132+'Նորք-25'!M132+'Ձորակ-25'!M132+'Վարդենիս-25'!M132+K.xach!M132+'Vanazor HK'!M132</f>
        <v>0</v>
      </c>
      <c r="N132" s="107">
        <f>Հաղթանակ!N132+'Նորք-25'!N132+'Ձորակ-25'!N132+'Վարդենիս-25'!N132+K.xach!N132+'Vanazor HK'!N132</f>
        <v>0</v>
      </c>
      <c r="O132" s="107">
        <f>Հաղթանակ!O132+'Նորք-25'!O132+'Ձորակ-25'!O132+'Վարդենիս-25'!O132+K.xach!O132+'Vanazor HK'!O132</f>
        <v>0</v>
      </c>
      <c r="P132" s="107">
        <f>Հաղթանակ!P132+'Նորք-25'!P132+'Ձորակ-25'!P132+'Վարդենիս-25'!P132+K.xach!P132+'Vanazor HK'!P132</f>
        <v>0</v>
      </c>
      <c r="Q132" s="111">
        <f>Հաղթանակ!Q132+'Նորք-25'!Q132+'Ձորակ-25'!Q132+'Վարդենիս-25'!Q132+K.xach!Q132</f>
        <v>0</v>
      </c>
      <c r="R132" s="111">
        <f>Հաղթանակ!R132+'Նորք-25'!R132+'Ձորակ-25'!R132+'Վարդենիս-25'!R132+K.xach!R132</f>
        <v>0</v>
      </c>
      <c r="S132" s="111">
        <f>Հաղթանակ!S132+'Նորք-25'!S132+'Ձորակ-25'!S132+'Վարդենիս-25'!S132+K.xach!S132</f>
        <v>0</v>
      </c>
      <c r="T132" s="111">
        <f>Հաղթանակ!T132+'Նորք-25'!T132+'Ձորակ-25'!T132+'Վարդենիս-25'!T132+K.xach!T132</f>
        <v>0</v>
      </c>
      <c r="U132" s="111">
        <f>Հաղթանակ!U132+'Նորք-25'!U132+'Ձորակ-25'!U132+'Վարդենիս-25'!U132+K.xach!U132</f>
        <v>0</v>
      </c>
      <c r="V132" s="111">
        <f>Հաղթանակ!V132+'Նորք-25'!V132+'Ձորակ-25'!V132+'Վարդենիս-25'!V132+K.xach!V132</f>
        <v>0</v>
      </c>
      <c r="W132" s="111">
        <f>Հաղթանակ!W132+'Նորք-25'!W132+'Ձորակ-25'!W132+'Վարդենիս-25'!W132+K.xach!W132</f>
        <v>0</v>
      </c>
      <c r="X132" s="111">
        <f>Հաղթանակ!X132+'Նորք-25'!X132+'Ձորակ-25'!X132+'Վարդենիս-25'!X132+K.xach!X132</f>
        <v>0</v>
      </c>
      <c r="Y132" s="111">
        <f>Հաղթանակ!Y132+'Նորք-25'!Y132+'Ձորակ-25'!Y132+'Վարդենիս-25'!Y132+K.xach!Y132</f>
        <v>0</v>
      </c>
      <c r="Z132" s="111">
        <f>Հաղթանակ!Z132+'Նորք-25'!Z132+'Ձորակ-25'!Z132+'Վարդենիս-25'!Z132+K.xach!Z132</f>
        <v>0</v>
      </c>
      <c r="AA132" s="111">
        <f>Հաղթանակ!AA132+'Նորք-25'!AA132+'Ձորակ-25'!AA132+'Վարդենիս-25'!AA132+K.xach!AA132</f>
        <v>0</v>
      </c>
      <c r="AB132" s="111">
        <f>Հաղթանակ!AB132+'Նորք-25'!AB132+'Ձորակ-25'!AB132+'Վարդենիս-25'!AB132+K.xach!AB132</f>
        <v>0</v>
      </c>
      <c r="AC132" s="111">
        <f>Հաղթանակ!R132+'Նորք-25'!R132+'Ձորակ-25'!R132+'Վարդենիս-25'!R132+K.xach!R132</f>
        <v>0</v>
      </c>
      <c r="AD132" s="111">
        <f>Հաղթանակ!S132+'Նորք-25'!S132+'Ձորակ-25'!S132+'Վարդենիս-25'!S132+K.xach!S132</f>
        <v>0</v>
      </c>
      <c r="AE132" s="111">
        <f>Հաղթանակ!T132+'Նորք-25'!T132+'Ձորակ-25'!T132+'Վարդենիս-25'!T132+K.xach!T132</f>
        <v>0</v>
      </c>
      <c r="AF132" s="111">
        <f>Հաղթանակ!AF132+'Նորք-25'!AF132+'Ձորակ-25'!AF132+'Վարդենիս-25'!AF132+K.xach!AF132</f>
        <v>0</v>
      </c>
      <c r="AG132" s="111">
        <f>Հաղթանակ!AG132+'Նորք-25'!AG132+'Ձորակ-25'!AG132+'Վարդենիս-25'!AG132+K.xach!AG132</f>
        <v>0</v>
      </c>
      <c r="AH132" s="111">
        <f>Հաղթանակ!AH132+'Նորք-25'!AH132+'Ձորակ-25'!AH132+'Վարդենիս-25'!AH132+K.xach!AH132</f>
        <v>0</v>
      </c>
      <c r="AI132" s="111">
        <f>Հաղթանակ!AI132+'Նորք-25'!AI132+'Ձորակ-25'!AI132+'Վարդենիս-25'!AI132+K.xach!AI132</f>
        <v>0</v>
      </c>
      <c r="AJ132" s="111">
        <f>Հաղթանակ!AJ132+'Նորք-25'!AJ132+'Ձորակ-25'!AJ132+'Վարդենիս-25'!AJ132+K.xach!AJ132</f>
        <v>0</v>
      </c>
      <c r="AK132" s="111">
        <f>Հաղթանակ!AK132+'Նորք-25'!AK132+'Ձորակ-25'!AK132+'Վարդենիս-25'!AK132+K.xach!AK132</f>
        <v>0</v>
      </c>
      <c r="AL132" s="111">
        <f>Հաղթանակ!AL132+'Նորք-25'!AL132+'Ձորակ-25'!AL132+'Վարդենիս-25'!AL132+K.xach!AL132</f>
        <v>0</v>
      </c>
      <c r="AM132" s="111">
        <f>Հաղթանակ!AM132+'Նորք-25'!AM132+'Ձորակ-25'!AM132+'Վարդենիս-25'!AM132+K.xach!AM132</f>
        <v>0</v>
      </c>
      <c r="AN132" s="111">
        <f>Հաղթանակ!AN132+'Նորք-25'!AN132+'Ձորակ-25'!AN132+'Վարդենիս-25'!AN132+K.xach!AN132</f>
        <v>0</v>
      </c>
      <c r="AO132" s="111">
        <f>Հաղթանակ!AO132+'Նորք-25'!AO132+'Ձորակ-25'!AO132+'Վարդենիս-25'!AO132+K.xach!AO132</f>
        <v>0</v>
      </c>
      <c r="AP132" s="55">
        <f t="shared" si="3"/>
        <v>0</v>
      </c>
      <c r="AQ132" s="38">
        <f t="shared" si="4"/>
        <v>0</v>
      </c>
      <c r="AR132" s="38">
        <f t="shared" si="5"/>
        <v>0</v>
      </c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</row>
    <row r="133" spans="1:86" s="112" customFormat="1" ht="23.25" hidden="1" customHeight="1">
      <c r="A133" s="76">
        <v>0</v>
      </c>
      <c r="B133" s="41" t="s">
        <v>169</v>
      </c>
      <c r="C133" s="70" t="s">
        <v>56</v>
      </c>
      <c r="D133" s="107">
        <f>Հաղթանակ!D133+'Նորք-25'!D133+'Ձորակ-25'!D133+'Վարդենիս-25'!D133+K.xach!D133+'Vanazor HK'!D133</f>
        <v>0</v>
      </c>
      <c r="E133" s="107">
        <f>Հաղթանակ!E133+'Նորք-25'!E133+'Ձորակ-25'!E133+'Վարդենիս-25'!E133+K.xach!E133+'Vanazor HK'!E133</f>
        <v>0</v>
      </c>
      <c r="F133" s="107">
        <f>Հաղթանակ!F133+'Նորք-25'!F133+'Ձորակ-25'!F133+'Վարդենիս-25'!F133+K.xach!F133+'Vanazor HK'!F133</f>
        <v>0</v>
      </c>
      <c r="G133" s="107">
        <f>Հաղթանակ!G133+'Նորք-25'!G133+'Ձորակ-25'!G133+'Վարդենիս-25'!G133+K.xach!G133+'Vanazor HK'!G133</f>
        <v>0</v>
      </c>
      <c r="H133" s="107">
        <f>Հաղթանակ!H133+'Նորք-25'!H133+'Ձորակ-25'!H133+'Վարդենիս-25'!H133+K.xach!H133+'Vanazor HK'!H133</f>
        <v>0</v>
      </c>
      <c r="I133" s="107">
        <f>Հաղթանակ!I133+'Նորք-25'!I133+'Ձորակ-25'!I133+'Վարդենիս-25'!I133+K.xach!I133+'Vanazor HK'!I133</f>
        <v>0</v>
      </c>
      <c r="J133" s="107">
        <f>Հաղթանակ!J133+'Նորք-25'!J133+'Ձորակ-25'!J133+'Վարդենիս-25'!J133+K.xach!J133+'Vanazor HK'!J133</f>
        <v>0</v>
      </c>
      <c r="K133" s="107">
        <f>Հաղթանակ!K133+'Նորք-25'!K133+'Ձորակ-25'!K133+'Վարդենիս-25'!K133+K.xach!K133+'Vanazor HK'!K133</f>
        <v>0</v>
      </c>
      <c r="L133" s="107">
        <f>Հաղթանակ!L133+'Նորք-25'!L133+'Ձորակ-25'!L133+'Վարդենիս-25'!L133+K.xach!L133+'Vanazor HK'!L133</f>
        <v>0</v>
      </c>
      <c r="M133" s="107">
        <f>Հաղթանակ!M133+'Նորք-25'!M133+'Ձորակ-25'!M133+'Վարդենիս-25'!M133+K.xach!M133+'Vanazor HK'!M133</f>
        <v>0</v>
      </c>
      <c r="N133" s="107">
        <f>Հաղթանակ!N133+'Նորք-25'!N133+'Ձորակ-25'!N133+'Վարդենիս-25'!N133+K.xach!N133+'Vanazor HK'!N133</f>
        <v>0</v>
      </c>
      <c r="O133" s="107">
        <f>Հաղթանակ!O133+'Նորք-25'!O133+'Ձորակ-25'!O133+'Վարդենիս-25'!O133+K.xach!O133+'Vanazor HK'!O133</f>
        <v>0</v>
      </c>
      <c r="P133" s="107">
        <f>Հաղթանակ!P133+'Նորք-25'!P133+'Ձորակ-25'!P133+'Վարդենիս-25'!P133+K.xach!P133+'Vanazor HK'!P133</f>
        <v>0</v>
      </c>
      <c r="Q133" s="111">
        <f>Հաղթանակ!Q133+'Նորք-25'!Q133+'Ձորակ-25'!Q133+'Վարդենիս-25'!Q133+K.xach!Q133</f>
        <v>0</v>
      </c>
      <c r="R133" s="111">
        <f>Հաղթանակ!R133+'Նորք-25'!R133+'Ձորակ-25'!R133+'Վարդենիս-25'!R133+K.xach!R133</f>
        <v>0</v>
      </c>
      <c r="S133" s="111">
        <f>Հաղթանակ!S133+'Նորք-25'!S133+'Ձորակ-25'!S133+'Վարդենիս-25'!S133+K.xach!S133</f>
        <v>0</v>
      </c>
      <c r="T133" s="111">
        <f>Հաղթանակ!T133+'Նորք-25'!T133+'Ձորակ-25'!T133+'Վարդենիս-25'!T133+K.xach!T133</f>
        <v>0</v>
      </c>
      <c r="U133" s="111">
        <f>Հաղթանակ!U133+'Նորք-25'!U133+'Ձորակ-25'!U133+'Վարդենիս-25'!U133+K.xach!U133</f>
        <v>0</v>
      </c>
      <c r="V133" s="111">
        <f>Հաղթանակ!V133+'Նորք-25'!V133+'Ձորակ-25'!V133+'Վարդենիս-25'!V133+K.xach!V133</f>
        <v>0</v>
      </c>
      <c r="W133" s="111">
        <f>Հաղթանակ!W133+'Նորք-25'!W133+'Ձորակ-25'!W133+'Վարդենիս-25'!W133+K.xach!W133</f>
        <v>0</v>
      </c>
      <c r="X133" s="111">
        <f>Հաղթանակ!X133+'Նորք-25'!X133+'Ձորակ-25'!X133+'Վարդենիս-25'!X133+K.xach!X133</f>
        <v>0</v>
      </c>
      <c r="Y133" s="111">
        <f>Հաղթանակ!Y133+'Նորք-25'!Y133+'Ձորակ-25'!Y133+'Վարդենիս-25'!Y133+K.xach!Y133</f>
        <v>0</v>
      </c>
      <c r="Z133" s="111">
        <f>Հաղթանակ!Z133+'Նորք-25'!Z133+'Ձորակ-25'!Z133+'Վարդենիս-25'!Z133+K.xach!Z133</f>
        <v>0</v>
      </c>
      <c r="AA133" s="111">
        <f>Հաղթանակ!AA133+'Նորք-25'!AA133+'Ձորակ-25'!AA133+'Վարդենիս-25'!AA133+K.xach!AA133</f>
        <v>0</v>
      </c>
      <c r="AB133" s="111">
        <f>Հաղթանակ!AB133+'Նորք-25'!AB133+'Ձորակ-25'!AB133+'Վարդենիս-25'!AB133+K.xach!AB133</f>
        <v>0</v>
      </c>
      <c r="AC133" s="111">
        <f>Հաղթանակ!R133+'Նորք-25'!R133+'Ձորակ-25'!R133+'Վարդենիս-25'!R133+K.xach!R133</f>
        <v>0</v>
      </c>
      <c r="AD133" s="111">
        <f>Հաղթանակ!S133+'Նորք-25'!S133+'Ձորակ-25'!S133+'Վարդենիս-25'!S133+K.xach!S133</f>
        <v>0</v>
      </c>
      <c r="AE133" s="111">
        <f>Հաղթանակ!T133+'Նորք-25'!T133+'Ձորակ-25'!T133+'Վարդենիս-25'!T133+K.xach!T133</f>
        <v>0</v>
      </c>
      <c r="AF133" s="111">
        <f>Հաղթանակ!AF133+'Նորք-25'!AF133+'Ձորակ-25'!AF133+'Վարդենիս-25'!AF133+K.xach!AF133</f>
        <v>0</v>
      </c>
      <c r="AG133" s="111">
        <f>Հաղթանակ!AG133+'Նորք-25'!AG133+'Ձորակ-25'!AG133+'Վարդենիս-25'!AG133+K.xach!AG133</f>
        <v>0</v>
      </c>
      <c r="AH133" s="111">
        <f>Հաղթանակ!AH133+'Նորք-25'!AH133+'Ձորակ-25'!AH133+'Վարդենիս-25'!AH133+K.xach!AH133</f>
        <v>0</v>
      </c>
      <c r="AI133" s="111">
        <f>Հաղթանակ!AI133+'Նորք-25'!AI133+'Ձորակ-25'!AI133+'Վարդենիս-25'!AI133+K.xach!AI133</f>
        <v>0</v>
      </c>
      <c r="AJ133" s="111">
        <f>Հաղթանակ!AJ133+'Նորք-25'!AJ133+'Ձորակ-25'!AJ133+'Վարդենիս-25'!AJ133+K.xach!AJ133</f>
        <v>0</v>
      </c>
      <c r="AK133" s="111">
        <f>Հաղթանակ!AK133+'Նորք-25'!AK133+'Ձորակ-25'!AK133+'Վարդենիս-25'!AK133+K.xach!AK133</f>
        <v>0</v>
      </c>
      <c r="AL133" s="111">
        <f>Հաղթանակ!AL133+'Նորք-25'!AL133+'Ձորակ-25'!AL133+'Վարդենիս-25'!AL133+K.xach!AL133</f>
        <v>0</v>
      </c>
      <c r="AM133" s="111">
        <f>Հաղթանակ!AM133+'Նորք-25'!AM133+'Ձորակ-25'!AM133+'Վարդենիս-25'!AM133+K.xach!AM133</f>
        <v>0</v>
      </c>
      <c r="AN133" s="111">
        <f>Հաղթանակ!AN133+'Նորք-25'!AN133+'Ձորակ-25'!AN133+'Վարդենիս-25'!AN133+K.xach!AN133</f>
        <v>0</v>
      </c>
      <c r="AO133" s="111">
        <f>Հաղթանակ!AO133+'Նորք-25'!AO133+'Ձորակ-25'!AO133+'Վարդենիս-25'!AO133+K.xach!AO133</f>
        <v>0</v>
      </c>
      <c r="AP133" s="55">
        <f t="shared" si="3"/>
        <v>0</v>
      </c>
      <c r="AQ133" s="38">
        <f t="shared" si="4"/>
        <v>0</v>
      </c>
      <c r="AR133" s="38">
        <f t="shared" si="5"/>
        <v>0</v>
      </c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</row>
    <row r="134" spans="1:86" s="112" customFormat="1" ht="34.5" hidden="1" customHeight="1">
      <c r="A134" s="76">
        <v>4431</v>
      </c>
      <c r="B134" s="41" t="s">
        <v>170</v>
      </c>
      <c r="C134" s="70" t="s">
        <v>56</v>
      </c>
      <c r="D134" s="107">
        <f>Հաղթանակ!D134+'Նորք-25'!D134+'Ձորակ-25'!D134+'Վարդենիս-25'!D134+K.xach!D134+'Vanazor HK'!D134</f>
        <v>0</v>
      </c>
      <c r="E134" s="107">
        <f>Հաղթանակ!E134+'Նորք-25'!E134+'Ձորակ-25'!E134+'Վարդենիս-25'!E134+K.xach!E134+'Vanazor HK'!E134</f>
        <v>0</v>
      </c>
      <c r="F134" s="107">
        <f>Հաղթանակ!F134+'Նորք-25'!F134+'Ձորակ-25'!F134+'Վարդենիս-25'!F134+K.xach!F134+'Vanazor HK'!F134</f>
        <v>0</v>
      </c>
      <c r="G134" s="107">
        <f>Հաղթանակ!G134+'Նորք-25'!G134+'Ձորակ-25'!G134+'Վարդենիս-25'!G134+K.xach!G134+'Vanazor HK'!G134</f>
        <v>0</v>
      </c>
      <c r="H134" s="107">
        <f>Հաղթանակ!H134+'Նորք-25'!H134+'Ձորակ-25'!H134+'Վարդենիս-25'!H134+K.xach!H134+'Vanazor HK'!H134</f>
        <v>0</v>
      </c>
      <c r="I134" s="107">
        <f>Հաղթանակ!I134+'Նորք-25'!I134+'Ձորակ-25'!I134+'Վարդենիս-25'!I134+K.xach!I134+'Vanazor HK'!I134</f>
        <v>0</v>
      </c>
      <c r="J134" s="107">
        <f>Հաղթանակ!J134+'Նորք-25'!J134+'Ձորակ-25'!J134+'Վարդենիս-25'!J134+K.xach!J134+'Vanazor HK'!J134</f>
        <v>0</v>
      </c>
      <c r="K134" s="107">
        <f>Հաղթանակ!K134+'Նորք-25'!K134+'Ձորակ-25'!K134+'Վարդենիս-25'!K134+K.xach!K134+'Vanazor HK'!K134</f>
        <v>0</v>
      </c>
      <c r="L134" s="107">
        <f>Հաղթանակ!L134+'Նորք-25'!L134+'Ձորակ-25'!L134+'Վարդենիս-25'!L134+K.xach!L134+'Vanazor HK'!L134</f>
        <v>0</v>
      </c>
      <c r="M134" s="107">
        <f>Հաղթանակ!M134+'Նորք-25'!M134+'Ձորակ-25'!M134+'Վարդենիս-25'!M134+K.xach!M134+'Vanazor HK'!M134</f>
        <v>0</v>
      </c>
      <c r="N134" s="107">
        <f>Հաղթանակ!N134+'Նորք-25'!N134+'Ձորակ-25'!N134+'Վարդենիս-25'!N134+K.xach!N134+'Vanazor HK'!N134</f>
        <v>0</v>
      </c>
      <c r="O134" s="107">
        <f>Հաղթանակ!O134+'Նորք-25'!O134+'Ձորակ-25'!O134+'Վարդենիս-25'!O134+K.xach!O134+'Vanazor HK'!O134</f>
        <v>0</v>
      </c>
      <c r="P134" s="107">
        <f>Հաղթանակ!P134+'Նորք-25'!P134+'Ձորակ-25'!P134+'Վարդենիս-25'!P134+K.xach!P134+'Vanazor HK'!P134</f>
        <v>0</v>
      </c>
      <c r="Q134" s="111">
        <f>Հաղթանակ!Q134+'Նորք-25'!Q134+'Ձորակ-25'!Q134+'Վարդենիս-25'!Q134+K.xach!Q134</f>
        <v>0</v>
      </c>
      <c r="R134" s="111">
        <f>Հաղթանակ!R134+'Նորք-25'!R134+'Ձորակ-25'!R134+'Վարդենիս-25'!R134+K.xach!R134</f>
        <v>0</v>
      </c>
      <c r="S134" s="111">
        <f>Հաղթանակ!S134+'Նորք-25'!S134+'Ձորակ-25'!S134+'Վարդենիս-25'!S134+K.xach!S134</f>
        <v>0</v>
      </c>
      <c r="T134" s="111">
        <f>Հաղթանակ!T134+'Նորք-25'!T134+'Ձորակ-25'!T134+'Վարդենիս-25'!T134+K.xach!T134</f>
        <v>0</v>
      </c>
      <c r="U134" s="111">
        <f>Հաղթանակ!U134+'Նորք-25'!U134+'Ձորակ-25'!U134+'Վարդենիս-25'!U134+K.xach!U134</f>
        <v>0</v>
      </c>
      <c r="V134" s="111">
        <f>Հաղթանակ!V134+'Նորք-25'!V134+'Ձորակ-25'!V134+'Վարդենիս-25'!V134+K.xach!V134</f>
        <v>0</v>
      </c>
      <c r="W134" s="111">
        <f>Հաղթանակ!W134+'Նորք-25'!W134+'Ձորակ-25'!W134+'Վարդենիս-25'!W134+K.xach!W134</f>
        <v>0</v>
      </c>
      <c r="X134" s="111">
        <f>Հաղթանակ!X134+'Նորք-25'!X134+'Ձորակ-25'!X134+'Վարդենիս-25'!X134+K.xach!X134</f>
        <v>0</v>
      </c>
      <c r="Y134" s="111">
        <f>Հաղթանակ!Y134+'Նորք-25'!Y134+'Ձորակ-25'!Y134+'Վարդենիս-25'!Y134+K.xach!Y134</f>
        <v>0</v>
      </c>
      <c r="Z134" s="111">
        <f>Հաղթանակ!Z134+'Նորք-25'!Z134+'Ձորակ-25'!Z134+'Վարդենիս-25'!Z134+K.xach!Z134</f>
        <v>0</v>
      </c>
      <c r="AA134" s="111">
        <f>Հաղթանակ!AA134+'Նորք-25'!AA134+'Ձորակ-25'!AA134+'Վարդենիս-25'!AA134+K.xach!AA134</f>
        <v>0</v>
      </c>
      <c r="AB134" s="111">
        <f>Հաղթանակ!AB134+'Նորք-25'!AB134+'Ձորակ-25'!AB134+'Վարդենիս-25'!AB134+K.xach!AB134</f>
        <v>0</v>
      </c>
      <c r="AC134" s="111">
        <f>Հաղթանակ!R134+'Նորք-25'!R134+'Ձորակ-25'!R134+'Վարդենիս-25'!R134+K.xach!R134</f>
        <v>0</v>
      </c>
      <c r="AD134" s="111">
        <f>Հաղթանակ!S134+'Նորք-25'!S134+'Ձորակ-25'!S134+'Վարդենիս-25'!S134+K.xach!S134</f>
        <v>0</v>
      </c>
      <c r="AE134" s="111">
        <f>Հաղթանակ!T134+'Նորք-25'!T134+'Ձորակ-25'!T134+'Վարդենիս-25'!T134+K.xach!T134</f>
        <v>0</v>
      </c>
      <c r="AF134" s="111">
        <f>Հաղթանակ!AF134+'Նորք-25'!AF134+'Ձորակ-25'!AF134+'Վարդենիս-25'!AF134+K.xach!AF134</f>
        <v>0</v>
      </c>
      <c r="AG134" s="111">
        <f>Հաղթանակ!AG134+'Նորք-25'!AG134+'Ձորակ-25'!AG134+'Վարդենիս-25'!AG134+K.xach!AG134</f>
        <v>0</v>
      </c>
      <c r="AH134" s="111">
        <f>Հաղթանակ!AH134+'Նորք-25'!AH134+'Ձորակ-25'!AH134+'Վարդենիս-25'!AH134+K.xach!AH134</f>
        <v>0</v>
      </c>
      <c r="AI134" s="111">
        <f>Հաղթանակ!AI134+'Նորք-25'!AI134+'Ձորակ-25'!AI134+'Վարդենիս-25'!AI134+K.xach!AI134</f>
        <v>0</v>
      </c>
      <c r="AJ134" s="111">
        <f>Հաղթանակ!AJ134+'Նորք-25'!AJ134+'Ձորակ-25'!AJ134+'Վարդենիս-25'!AJ134+K.xach!AJ134</f>
        <v>0</v>
      </c>
      <c r="AK134" s="111">
        <f>Հաղթանակ!AK134+'Նորք-25'!AK134+'Ձորակ-25'!AK134+'Վարդենիս-25'!AK134+K.xach!AK134</f>
        <v>0</v>
      </c>
      <c r="AL134" s="111">
        <f>Հաղթանակ!AL134+'Նորք-25'!AL134+'Ձորակ-25'!AL134+'Վարդենիս-25'!AL134+K.xach!AL134</f>
        <v>0</v>
      </c>
      <c r="AM134" s="111">
        <f>Հաղթանակ!AM134+'Նորք-25'!AM134+'Ձորակ-25'!AM134+'Վարդենիս-25'!AM134+K.xach!AM134</f>
        <v>0</v>
      </c>
      <c r="AN134" s="111">
        <f>Հաղթանակ!AN134+'Նորք-25'!AN134+'Ձորակ-25'!AN134+'Վարդենիս-25'!AN134+K.xach!AN134</f>
        <v>0</v>
      </c>
      <c r="AO134" s="111">
        <f>Հաղթանակ!AO134+'Նորք-25'!AO134+'Ձորակ-25'!AO134+'Վարդենիս-25'!AO134+K.xach!AO134</f>
        <v>0</v>
      </c>
      <c r="AP134" s="55">
        <f t="shared" si="3"/>
        <v>0</v>
      </c>
      <c r="AQ134" s="38">
        <f t="shared" si="4"/>
        <v>0</v>
      </c>
      <c r="AR134" s="38">
        <f t="shared" si="5"/>
        <v>0</v>
      </c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</row>
    <row r="135" spans="1:86" s="112" customFormat="1" hidden="1">
      <c r="A135" s="76">
        <v>4432</v>
      </c>
      <c r="B135" s="41" t="s">
        <v>171</v>
      </c>
      <c r="C135" s="70" t="s">
        <v>56</v>
      </c>
      <c r="D135" s="107">
        <f>Հաղթանակ!D135+'Նորք-25'!D135+'Ձորակ-25'!D135+'Վարդենիս-25'!D135+K.xach!D135+'Vanazor HK'!D135</f>
        <v>0</v>
      </c>
      <c r="E135" s="107">
        <f>Հաղթանակ!E135+'Նորք-25'!E135+'Ձորակ-25'!E135+'Վարդենիս-25'!E135+K.xach!E135+'Vanazor HK'!E135</f>
        <v>0</v>
      </c>
      <c r="F135" s="107">
        <f>Հաղթանակ!F135+'Նորք-25'!F135+'Ձորակ-25'!F135+'Վարդենիս-25'!F135+K.xach!F135+'Vanazor HK'!F135</f>
        <v>0</v>
      </c>
      <c r="G135" s="107">
        <f>Հաղթանակ!G135+'Նորք-25'!G135+'Ձորակ-25'!G135+'Վարդենիս-25'!G135+K.xach!G135+'Vanazor HK'!G135</f>
        <v>0</v>
      </c>
      <c r="H135" s="107">
        <f>Հաղթանակ!H135+'Նորք-25'!H135+'Ձորակ-25'!H135+'Վարդենիս-25'!H135+K.xach!H135+'Vanazor HK'!H135</f>
        <v>0</v>
      </c>
      <c r="I135" s="107">
        <f>Հաղթանակ!I135+'Նորք-25'!I135+'Ձորակ-25'!I135+'Վարդենիս-25'!I135+K.xach!I135+'Vanazor HK'!I135</f>
        <v>0</v>
      </c>
      <c r="J135" s="107">
        <f>Հաղթանակ!J135+'Նորք-25'!J135+'Ձորակ-25'!J135+'Վարդենիս-25'!J135+K.xach!J135+'Vanazor HK'!J135</f>
        <v>0</v>
      </c>
      <c r="K135" s="107">
        <f>Հաղթանակ!K135+'Նորք-25'!K135+'Ձորակ-25'!K135+'Վարդենիս-25'!K135+K.xach!K135+'Vanazor HK'!K135</f>
        <v>0</v>
      </c>
      <c r="L135" s="107">
        <f>Հաղթանակ!L135+'Նորք-25'!L135+'Ձորակ-25'!L135+'Վարդենիս-25'!L135+K.xach!L135+'Vanazor HK'!L135</f>
        <v>0</v>
      </c>
      <c r="M135" s="107">
        <f>Հաղթանակ!M135+'Նորք-25'!M135+'Ձորակ-25'!M135+'Վարդենիս-25'!M135+K.xach!M135+'Vanazor HK'!M135</f>
        <v>0</v>
      </c>
      <c r="N135" s="107">
        <f>Հաղթանակ!N135+'Նորք-25'!N135+'Ձորակ-25'!N135+'Վարդենիս-25'!N135+K.xach!N135+'Vanazor HK'!N135</f>
        <v>0</v>
      </c>
      <c r="O135" s="107">
        <f>Հաղթանակ!O135+'Նորք-25'!O135+'Ձորակ-25'!O135+'Վարդենիս-25'!O135+K.xach!O135+'Vanazor HK'!O135</f>
        <v>0</v>
      </c>
      <c r="P135" s="107">
        <f>Հաղթանակ!P135+'Նորք-25'!P135+'Ձորակ-25'!P135+'Վարդենիս-25'!P135+K.xach!P135+'Vanazor HK'!P135</f>
        <v>0</v>
      </c>
      <c r="Q135" s="111">
        <f>Հաղթանակ!Q135+'Նորք-25'!Q135+'Ձորակ-25'!Q135+'Վարդենիս-25'!Q135+K.xach!Q135</f>
        <v>0</v>
      </c>
      <c r="R135" s="111">
        <f>Հաղթանակ!R135+'Նորք-25'!R135+'Ձորակ-25'!R135+'Վարդենիս-25'!R135+K.xach!R135</f>
        <v>0</v>
      </c>
      <c r="S135" s="111">
        <f>Հաղթանակ!S135+'Նորք-25'!S135+'Ձորակ-25'!S135+'Վարդենիս-25'!S135+K.xach!S135</f>
        <v>0</v>
      </c>
      <c r="T135" s="111">
        <f>Հաղթանակ!T135+'Նորք-25'!T135+'Ձորակ-25'!T135+'Վարդենիս-25'!T135+K.xach!T135</f>
        <v>0</v>
      </c>
      <c r="U135" s="111">
        <f>Հաղթանակ!U135+'Նորք-25'!U135+'Ձորակ-25'!U135+'Վարդենիս-25'!U135+K.xach!U135</f>
        <v>0</v>
      </c>
      <c r="V135" s="111">
        <f>Հաղթանակ!V135+'Նորք-25'!V135+'Ձորակ-25'!V135+'Վարդենիս-25'!V135+K.xach!V135</f>
        <v>0</v>
      </c>
      <c r="W135" s="111">
        <f>Հաղթանակ!W135+'Նորք-25'!W135+'Ձորակ-25'!W135+'Վարդենիս-25'!W135+K.xach!W135</f>
        <v>0</v>
      </c>
      <c r="X135" s="111">
        <f>Հաղթանակ!X135+'Նորք-25'!X135+'Ձորակ-25'!X135+'Վարդենիս-25'!X135+K.xach!X135</f>
        <v>0</v>
      </c>
      <c r="Y135" s="111">
        <f>Հաղթանակ!Y135+'Նորք-25'!Y135+'Ձորակ-25'!Y135+'Վարդենիս-25'!Y135+K.xach!Y135</f>
        <v>0</v>
      </c>
      <c r="Z135" s="111">
        <f>Հաղթանակ!Z135+'Նորք-25'!Z135+'Ձորակ-25'!Z135+'Վարդենիս-25'!Z135+K.xach!Z135</f>
        <v>0</v>
      </c>
      <c r="AA135" s="111">
        <f>Հաղթանակ!AA135+'Նորք-25'!AA135+'Ձորակ-25'!AA135+'Վարդենիս-25'!AA135+K.xach!AA135</f>
        <v>0</v>
      </c>
      <c r="AB135" s="111">
        <f>Հաղթանակ!AB135+'Նորք-25'!AB135+'Ձորակ-25'!AB135+'Վարդենիս-25'!AB135+K.xach!AB135</f>
        <v>0</v>
      </c>
      <c r="AC135" s="111">
        <f>Հաղթանակ!R135+'Նորք-25'!R135+'Ձորակ-25'!R135+'Վարդենիս-25'!R135+K.xach!R135</f>
        <v>0</v>
      </c>
      <c r="AD135" s="111">
        <f>Հաղթանակ!S135+'Նորք-25'!S135+'Ձորակ-25'!S135+'Վարդենիս-25'!S135+K.xach!S135</f>
        <v>0</v>
      </c>
      <c r="AE135" s="111">
        <f>Հաղթանակ!T135+'Նորք-25'!T135+'Ձորակ-25'!T135+'Վարդենիս-25'!T135+K.xach!T135</f>
        <v>0</v>
      </c>
      <c r="AF135" s="111">
        <f>Հաղթանակ!AF135+'Նորք-25'!AF135+'Ձորակ-25'!AF135+'Վարդենիս-25'!AF135+K.xach!AF135</f>
        <v>0</v>
      </c>
      <c r="AG135" s="111">
        <f>Հաղթանակ!AG135+'Նորք-25'!AG135+'Ձորակ-25'!AG135+'Վարդենիս-25'!AG135+K.xach!AG135</f>
        <v>0</v>
      </c>
      <c r="AH135" s="111">
        <f>Հաղթանակ!AH135+'Նորք-25'!AH135+'Ձորակ-25'!AH135+'Վարդենիս-25'!AH135+K.xach!AH135</f>
        <v>0</v>
      </c>
      <c r="AI135" s="111">
        <f>Հաղթանակ!AI135+'Նորք-25'!AI135+'Ձորակ-25'!AI135+'Վարդենիս-25'!AI135+K.xach!AI135</f>
        <v>0</v>
      </c>
      <c r="AJ135" s="111">
        <f>Հաղթանակ!AJ135+'Նորք-25'!AJ135+'Ձորակ-25'!AJ135+'Վարդենիս-25'!AJ135+K.xach!AJ135</f>
        <v>0</v>
      </c>
      <c r="AK135" s="111">
        <f>Հաղթանակ!AK135+'Նորք-25'!AK135+'Ձորակ-25'!AK135+'Վարդենիս-25'!AK135+K.xach!AK135</f>
        <v>0</v>
      </c>
      <c r="AL135" s="111">
        <f>Հաղթանակ!AL135+'Նորք-25'!AL135+'Ձորակ-25'!AL135+'Վարդենիս-25'!AL135+K.xach!AL135</f>
        <v>0</v>
      </c>
      <c r="AM135" s="111">
        <f>Հաղթանակ!AM135+'Նորք-25'!AM135+'Ձորակ-25'!AM135+'Վարդենիս-25'!AM135+K.xach!AM135</f>
        <v>0</v>
      </c>
      <c r="AN135" s="111">
        <f>Հաղթանակ!AN135+'Նորք-25'!AN135+'Ձորակ-25'!AN135+'Վարդենիս-25'!AN135+K.xach!AN135</f>
        <v>0</v>
      </c>
      <c r="AO135" s="111">
        <f>Հաղթանակ!AO135+'Նորք-25'!AO135+'Ձորակ-25'!AO135+'Վարդենիս-25'!AO135+K.xach!AO135</f>
        <v>0</v>
      </c>
      <c r="AP135" s="55">
        <f t="shared" si="3"/>
        <v>0</v>
      </c>
      <c r="AQ135" s="38">
        <f t="shared" si="4"/>
        <v>0</v>
      </c>
      <c r="AR135" s="38">
        <f t="shared" si="5"/>
        <v>0</v>
      </c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</row>
    <row r="136" spans="1:86" s="112" customFormat="1" ht="21" hidden="1" customHeight="1">
      <c r="A136" s="76">
        <v>4433</v>
      </c>
      <c r="B136" s="41" t="s">
        <v>172</v>
      </c>
      <c r="C136" s="70" t="s">
        <v>56</v>
      </c>
      <c r="D136" s="107">
        <f>Հաղթանակ!D136+'Նորք-25'!D136+'Ձորակ-25'!D136+'Վարդենիս-25'!D136+K.xach!D136+'Vanazor HK'!D136</f>
        <v>0</v>
      </c>
      <c r="E136" s="107">
        <f>Հաղթանակ!E136+'Նորք-25'!E136+'Ձորակ-25'!E136+'Վարդենիս-25'!E136+K.xach!E136+'Vanazor HK'!E136</f>
        <v>0</v>
      </c>
      <c r="F136" s="107">
        <f>Հաղթանակ!F136+'Նորք-25'!F136+'Ձորակ-25'!F136+'Վարդենիս-25'!F136+K.xach!F136+'Vanazor HK'!F136</f>
        <v>0</v>
      </c>
      <c r="G136" s="107">
        <f>Հաղթանակ!G136+'Նորք-25'!G136+'Ձորակ-25'!G136+'Վարդենիս-25'!G136+K.xach!G136+'Vanazor HK'!G136</f>
        <v>0</v>
      </c>
      <c r="H136" s="107">
        <f>Հաղթանակ!H136+'Նորք-25'!H136+'Ձորակ-25'!H136+'Վարդենիս-25'!H136+K.xach!H136+'Vanazor HK'!H136</f>
        <v>0</v>
      </c>
      <c r="I136" s="107">
        <f>Հաղթանակ!I136+'Նորք-25'!I136+'Ձորակ-25'!I136+'Վարդենիս-25'!I136+K.xach!I136+'Vanazor HK'!I136</f>
        <v>0</v>
      </c>
      <c r="J136" s="107">
        <f>Հաղթանակ!J136+'Նորք-25'!J136+'Ձորակ-25'!J136+'Վարդենիս-25'!J136+K.xach!J136+'Vanazor HK'!J136</f>
        <v>0</v>
      </c>
      <c r="K136" s="107">
        <f>Հաղթանակ!K136+'Նորք-25'!K136+'Ձորակ-25'!K136+'Վարդենիս-25'!K136+K.xach!K136+'Vanazor HK'!K136</f>
        <v>0</v>
      </c>
      <c r="L136" s="107">
        <f>Հաղթանակ!L136+'Նորք-25'!L136+'Ձորակ-25'!L136+'Վարդենիս-25'!L136+K.xach!L136+'Vanazor HK'!L136</f>
        <v>0</v>
      </c>
      <c r="M136" s="107">
        <f>Հաղթանակ!M136+'Նորք-25'!M136+'Ձորակ-25'!M136+'Վարդենիս-25'!M136+K.xach!M136+'Vanazor HK'!M136</f>
        <v>0</v>
      </c>
      <c r="N136" s="107">
        <f>Հաղթանակ!N136+'Նորք-25'!N136+'Ձորակ-25'!N136+'Վարդենիս-25'!N136+K.xach!N136+'Vanazor HK'!N136</f>
        <v>0</v>
      </c>
      <c r="O136" s="107">
        <f>Հաղթանակ!O136+'Նորք-25'!O136+'Ձորակ-25'!O136+'Վարդենիս-25'!O136+K.xach!O136+'Vanazor HK'!O136</f>
        <v>0</v>
      </c>
      <c r="P136" s="107">
        <f>Հաղթանակ!P136+'Նորք-25'!P136+'Ձորակ-25'!P136+'Վարդենիս-25'!P136+K.xach!P136+'Vanazor HK'!P136</f>
        <v>0</v>
      </c>
      <c r="Q136" s="111">
        <f>Հաղթանակ!Q136+'Նորք-25'!Q136+'Ձորակ-25'!Q136+'Վարդենիս-25'!Q136+K.xach!Q136</f>
        <v>0</v>
      </c>
      <c r="R136" s="111">
        <f>Հաղթանակ!R136+'Նորք-25'!R136+'Ձորակ-25'!R136+'Վարդենիս-25'!R136+K.xach!R136</f>
        <v>0</v>
      </c>
      <c r="S136" s="111">
        <f>Հաղթանակ!S136+'Նորք-25'!S136+'Ձորակ-25'!S136+'Վարդենիս-25'!S136+K.xach!S136</f>
        <v>0</v>
      </c>
      <c r="T136" s="111">
        <f>Հաղթանակ!T136+'Նորք-25'!T136+'Ձորակ-25'!T136+'Վարդենիս-25'!T136+K.xach!T136</f>
        <v>0</v>
      </c>
      <c r="U136" s="111">
        <f>Հաղթանակ!U136+'Նորք-25'!U136+'Ձորակ-25'!U136+'Վարդենիս-25'!U136+K.xach!U136</f>
        <v>0</v>
      </c>
      <c r="V136" s="111">
        <f>Հաղթանակ!V136+'Նորք-25'!V136+'Ձորակ-25'!V136+'Վարդենիս-25'!V136+K.xach!V136</f>
        <v>0</v>
      </c>
      <c r="W136" s="111">
        <f>Հաղթանակ!W136+'Նորք-25'!W136+'Ձորակ-25'!W136+'Վարդենիս-25'!W136+K.xach!W136</f>
        <v>0</v>
      </c>
      <c r="X136" s="111">
        <f>Հաղթանակ!X136+'Նորք-25'!X136+'Ձորակ-25'!X136+'Վարդենիս-25'!X136+K.xach!X136</f>
        <v>0</v>
      </c>
      <c r="Y136" s="111">
        <f>Հաղթանակ!Y136+'Նորք-25'!Y136+'Ձորակ-25'!Y136+'Վարդենիս-25'!Y136+K.xach!Y136</f>
        <v>0</v>
      </c>
      <c r="Z136" s="111">
        <f>Հաղթանակ!Z136+'Նորք-25'!Z136+'Ձորակ-25'!Z136+'Վարդենիս-25'!Z136+K.xach!Z136</f>
        <v>0</v>
      </c>
      <c r="AA136" s="111">
        <f>Հաղթանակ!AA136+'Նորք-25'!AA136+'Ձորակ-25'!AA136+'Վարդենիս-25'!AA136+K.xach!AA136</f>
        <v>0</v>
      </c>
      <c r="AB136" s="111">
        <f>Հաղթանակ!AB136+'Նորք-25'!AB136+'Ձորակ-25'!AB136+'Վարդենիս-25'!AB136+K.xach!AB136</f>
        <v>0</v>
      </c>
      <c r="AC136" s="111">
        <f>Հաղթանակ!R136+'Նորք-25'!R136+'Ձորակ-25'!R136+'Վարդենիս-25'!R136+K.xach!R136</f>
        <v>0</v>
      </c>
      <c r="AD136" s="111">
        <f>Հաղթանակ!S136+'Նորք-25'!S136+'Ձորակ-25'!S136+'Վարդենիս-25'!S136+K.xach!S136</f>
        <v>0</v>
      </c>
      <c r="AE136" s="111">
        <f>Հաղթանակ!T136+'Նորք-25'!T136+'Ձորակ-25'!T136+'Վարդենիս-25'!T136+K.xach!T136</f>
        <v>0</v>
      </c>
      <c r="AF136" s="111">
        <f>Հաղթանակ!AF136+'Նորք-25'!AF136+'Ձորակ-25'!AF136+'Վարդենիս-25'!AF136+K.xach!AF136</f>
        <v>0</v>
      </c>
      <c r="AG136" s="111">
        <f>Հաղթանակ!AG136+'Նորք-25'!AG136+'Ձորակ-25'!AG136+'Վարդենիս-25'!AG136+K.xach!AG136</f>
        <v>0</v>
      </c>
      <c r="AH136" s="111">
        <f>Հաղթանակ!AH136+'Նորք-25'!AH136+'Ձորակ-25'!AH136+'Վարդենիս-25'!AH136+K.xach!AH136</f>
        <v>0</v>
      </c>
      <c r="AI136" s="111">
        <f>Հաղթանակ!AI136+'Նորք-25'!AI136+'Ձորակ-25'!AI136+'Վարդենիս-25'!AI136+K.xach!AI136</f>
        <v>0</v>
      </c>
      <c r="AJ136" s="111">
        <f>Հաղթանակ!AJ136+'Նորք-25'!AJ136+'Ձորակ-25'!AJ136+'Վարդենիս-25'!AJ136+K.xach!AJ136</f>
        <v>0</v>
      </c>
      <c r="AK136" s="111">
        <f>Հաղթանակ!AK136+'Նորք-25'!AK136+'Ձորակ-25'!AK136+'Վարդենիս-25'!AK136+K.xach!AK136</f>
        <v>0</v>
      </c>
      <c r="AL136" s="111">
        <f>Հաղթանակ!AL136+'Նորք-25'!AL136+'Ձորակ-25'!AL136+'Վարդենիս-25'!AL136+K.xach!AL136</f>
        <v>0</v>
      </c>
      <c r="AM136" s="111">
        <f>Հաղթանակ!AM136+'Նորք-25'!AM136+'Ձորակ-25'!AM136+'Վարդենիս-25'!AM136+K.xach!AM136</f>
        <v>0</v>
      </c>
      <c r="AN136" s="111">
        <f>Հաղթանակ!AN136+'Նորք-25'!AN136+'Ձորակ-25'!AN136+'Վարդենիս-25'!AN136+K.xach!AN136</f>
        <v>0</v>
      </c>
      <c r="AO136" s="111">
        <f>Հաղթանակ!AO136+'Նորք-25'!AO136+'Ձորակ-25'!AO136+'Վարդենիս-25'!AO136+K.xach!AO136</f>
        <v>0</v>
      </c>
      <c r="AP136" s="55">
        <f t="shared" si="3"/>
        <v>0</v>
      </c>
      <c r="AQ136" s="38">
        <f t="shared" si="4"/>
        <v>0</v>
      </c>
      <c r="AR136" s="38">
        <f t="shared" si="5"/>
        <v>0</v>
      </c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</row>
    <row r="137" spans="1:86" s="112" customFormat="1" hidden="1">
      <c r="A137" s="76">
        <v>0</v>
      </c>
      <c r="B137" s="41" t="s">
        <v>173</v>
      </c>
      <c r="C137" s="70" t="s">
        <v>56</v>
      </c>
      <c r="D137" s="107">
        <f>Հաղթանակ!D137+'Նորք-25'!D137+'Ձորակ-25'!D137+'Վարդենիս-25'!D137+K.xach!D137+'Vanazor HK'!D137</f>
        <v>0</v>
      </c>
      <c r="E137" s="107">
        <f>Հաղթանակ!E137+'Նորք-25'!E137+'Ձորակ-25'!E137+'Վարդենիս-25'!E137+K.xach!E137+'Vanazor HK'!E137</f>
        <v>0</v>
      </c>
      <c r="F137" s="107">
        <f>Հաղթանակ!F137+'Նորք-25'!F137+'Ձորակ-25'!F137+'Վարդենիս-25'!F137+K.xach!F137+'Vanazor HK'!F137</f>
        <v>0</v>
      </c>
      <c r="G137" s="107">
        <f>Հաղթանակ!G137+'Նորք-25'!G137+'Ձորակ-25'!G137+'Վարդենիս-25'!G137+K.xach!G137+'Vanazor HK'!G137</f>
        <v>0</v>
      </c>
      <c r="H137" s="107">
        <f>Հաղթանակ!H137+'Նորք-25'!H137+'Ձորակ-25'!H137+'Վարդենիս-25'!H137+K.xach!H137+'Vanazor HK'!H137</f>
        <v>0</v>
      </c>
      <c r="I137" s="107">
        <f>Հաղթանակ!I137+'Նորք-25'!I137+'Ձորակ-25'!I137+'Վարդենիս-25'!I137+K.xach!I137+'Vanazor HK'!I137</f>
        <v>0</v>
      </c>
      <c r="J137" s="107">
        <f>Հաղթանակ!J137+'Նորք-25'!J137+'Ձորակ-25'!J137+'Վարդենիս-25'!J137+K.xach!J137+'Vanazor HK'!J137</f>
        <v>0</v>
      </c>
      <c r="K137" s="107">
        <f>Հաղթանակ!K137+'Նորք-25'!K137+'Ձորակ-25'!K137+'Վարդենիս-25'!K137+K.xach!K137+'Vanazor HK'!K137</f>
        <v>0</v>
      </c>
      <c r="L137" s="107">
        <f>Հաղթանակ!L137+'Նորք-25'!L137+'Ձորակ-25'!L137+'Վարդենիս-25'!L137+K.xach!L137+'Vanazor HK'!L137</f>
        <v>0</v>
      </c>
      <c r="M137" s="107">
        <f>Հաղթանակ!M137+'Նորք-25'!M137+'Ձորակ-25'!M137+'Վարդենիս-25'!M137+K.xach!M137+'Vanazor HK'!M137</f>
        <v>0</v>
      </c>
      <c r="N137" s="107">
        <f>Հաղթանակ!N137+'Նորք-25'!N137+'Ձորակ-25'!N137+'Վարդենիս-25'!N137+K.xach!N137+'Vanazor HK'!N137</f>
        <v>0</v>
      </c>
      <c r="O137" s="107">
        <f>Հաղթանակ!O137+'Նորք-25'!O137+'Ձորակ-25'!O137+'Վարդենիս-25'!O137+K.xach!O137+'Vanazor HK'!O137</f>
        <v>0</v>
      </c>
      <c r="P137" s="107">
        <f>Հաղթանակ!P137+'Նորք-25'!P137+'Ձորակ-25'!P137+'Վարդենիս-25'!P137+K.xach!P137+'Vanazor HK'!P137</f>
        <v>0</v>
      </c>
      <c r="Q137" s="111">
        <f>Հաղթանակ!Q137+'Նորք-25'!Q137+'Ձորակ-25'!Q137+'Վարդենիս-25'!Q137+K.xach!Q137</f>
        <v>0</v>
      </c>
      <c r="R137" s="111">
        <f>Հաղթանակ!R137+'Նորք-25'!R137+'Ձորակ-25'!R137+'Վարդենիս-25'!R137+K.xach!R137</f>
        <v>0</v>
      </c>
      <c r="S137" s="111">
        <f>Հաղթանակ!S137+'Նորք-25'!S137+'Ձորակ-25'!S137+'Վարդենիս-25'!S137+K.xach!S137</f>
        <v>0</v>
      </c>
      <c r="T137" s="111">
        <f>Հաղթանակ!T137+'Նորք-25'!T137+'Ձորակ-25'!T137+'Վարդենիս-25'!T137+K.xach!T137</f>
        <v>0</v>
      </c>
      <c r="U137" s="111">
        <f>Հաղթանակ!U137+'Նորք-25'!U137+'Ձորակ-25'!U137+'Վարդենիս-25'!U137+K.xach!U137</f>
        <v>0</v>
      </c>
      <c r="V137" s="111">
        <f>Հաղթանակ!V137+'Նորք-25'!V137+'Ձորակ-25'!V137+'Վարդենիս-25'!V137+K.xach!V137</f>
        <v>0</v>
      </c>
      <c r="W137" s="111">
        <f>Հաղթանակ!W137+'Նորք-25'!W137+'Ձորակ-25'!W137+'Վարդենիս-25'!W137+K.xach!W137</f>
        <v>0</v>
      </c>
      <c r="X137" s="111">
        <f>Հաղթանակ!X137+'Նորք-25'!X137+'Ձորակ-25'!X137+'Վարդենիս-25'!X137+K.xach!X137</f>
        <v>0</v>
      </c>
      <c r="Y137" s="111">
        <f>Հաղթանակ!Y137+'Նորք-25'!Y137+'Ձորակ-25'!Y137+'Վարդենիս-25'!Y137+K.xach!Y137</f>
        <v>0</v>
      </c>
      <c r="Z137" s="111">
        <f>Հաղթանակ!Z137+'Նորք-25'!Z137+'Ձորակ-25'!Z137+'Վարդենիս-25'!Z137+K.xach!Z137</f>
        <v>0</v>
      </c>
      <c r="AA137" s="111">
        <f>Հաղթանակ!AA137+'Նորք-25'!AA137+'Ձորակ-25'!AA137+'Վարդենիս-25'!AA137+K.xach!AA137</f>
        <v>0</v>
      </c>
      <c r="AB137" s="111">
        <f>Հաղթանակ!AB137+'Նորք-25'!AB137+'Ձորակ-25'!AB137+'Վարդենիս-25'!AB137+K.xach!AB137</f>
        <v>0</v>
      </c>
      <c r="AC137" s="111">
        <f>Հաղթանակ!R137+'Նորք-25'!R137+'Ձորակ-25'!R137+'Վարդենիս-25'!R137+K.xach!R137</f>
        <v>0</v>
      </c>
      <c r="AD137" s="111">
        <f>Հաղթանակ!S137+'Նորք-25'!S137+'Ձորակ-25'!S137+'Վարդենիս-25'!S137+K.xach!S137</f>
        <v>0</v>
      </c>
      <c r="AE137" s="111">
        <f>Հաղթանակ!T137+'Նորք-25'!T137+'Ձորակ-25'!T137+'Վարդենիս-25'!T137+K.xach!T137</f>
        <v>0</v>
      </c>
      <c r="AF137" s="111">
        <f>Հաղթանակ!AF137+'Նորք-25'!AF137+'Ձորակ-25'!AF137+'Վարդենիս-25'!AF137+K.xach!AF137</f>
        <v>0</v>
      </c>
      <c r="AG137" s="111">
        <f>Հաղթանակ!AG137+'Նորք-25'!AG137+'Ձորակ-25'!AG137+'Վարդենիս-25'!AG137+K.xach!AG137</f>
        <v>0</v>
      </c>
      <c r="AH137" s="111">
        <f>Հաղթանակ!AH137+'Նորք-25'!AH137+'Ձորակ-25'!AH137+'Վարդենիս-25'!AH137+K.xach!AH137</f>
        <v>0</v>
      </c>
      <c r="AI137" s="111">
        <f>Հաղթանակ!AI137+'Նորք-25'!AI137+'Ձորակ-25'!AI137+'Վարդենիս-25'!AI137+K.xach!AI137</f>
        <v>0</v>
      </c>
      <c r="AJ137" s="111">
        <f>Հաղթանակ!AJ137+'Նորք-25'!AJ137+'Ձորակ-25'!AJ137+'Վարդենիս-25'!AJ137+K.xach!AJ137</f>
        <v>0</v>
      </c>
      <c r="AK137" s="111">
        <f>Հաղթանակ!AK137+'Նորք-25'!AK137+'Ձորակ-25'!AK137+'Վարդենիս-25'!AK137+K.xach!AK137</f>
        <v>0</v>
      </c>
      <c r="AL137" s="111">
        <f>Հաղթանակ!AL137+'Նորք-25'!AL137+'Ձորակ-25'!AL137+'Վարդենիս-25'!AL137+K.xach!AL137</f>
        <v>0</v>
      </c>
      <c r="AM137" s="111">
        <f>Հաղթանակ!AM137+'Նորք-25'!AM137+'Ձորակ-25'!AM137+'Վարդենիս-25'!AM137+K.xach!AM137</f>
        <v>0</v>
      </c>
      <c r="AN137" s="111">
        <f>Հաղթանակ!AN137+'Նորք-25'!AN137+'Ձորակ-25'!AN137+'Վարդենիս-25'!AN137+K.xach!AN137</f>
        <v>0</v>
      </c>
      <c r="AO137" s="111">
        <f>Հաղթանակ!AO137+'Նորք-25'!AO137+'Ձորակ-25'!AO137+'Վարդենիս-25'!AO137+K.xach!AO137</f>
        <v>0</v>
      </c>
      <c r="AP137" s="55">
        <f t="shared" ref="AP137:AP200" si="6">P137-H137</f>
        <v>0</v>
      </c>
      <c r="AQ137" s="38">
        <f t="shared" ref="AQ137:AQ200" si="7">H137-F137</f>
        <v>0</v>
      </c>
      <c r="AR137" s="38">
        <f t="shared" ref="AR137:AR200" si="8">P137-F137</f>
        <v>0</v>
      </c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</row>
    <row r="138" spans="1:86" s="112" customFormat="1" ht="30" hidden="1" customHeight="1">
      <c r="A138" s="76">
        <v>0</v>
      </c>
      <c r="B138" s="41" t="s">
        <v>174</v>
      </c>
      <c r="C138" s="70" t="s">
        <v>56</v>
      </c>
      <c r="D138" s="107">
        <f>Հաղթանակ!D138+'Նորք-25'!D138+'Ձորակ-25'!D138+'Վարդենիս-25'!D138+K.xach!D138+'Vanazor HK'!D138</f>
        <v>0</v>
      </c>
      <c r="E138" s="107">
        <f>Հաղթանակ!E138+'Նորք-25'!E138+'Ձորակ-25'!E138+'Վարդենիս-25'!E138+K.xach!E138+'Vanazor HK'!E138</f>
        <v>0</v>
      </c>
      <c r="F138" s="107">
        <f>Հաղթանակ!F138+'Նորք-25'!F138+'Ձորակ-25'!F138+'Վարդենիս-25'!F138+K.xach!F138+'Vanazor HK'!F138</f>
        <v>0</v>
      </c>
      <c r="G138" s="107">
        <f>Հաղթանակ!G138+'Նորք-25'!G138+'Ձորակ-25'!G138+'Վարդենիս-25'!G138+K.xach!G138+'Vanazor HK'!G138</f>
        <v>0</v>
      </c>
      <c r="H138" s="107">
        <f>Հաղթանակ!H138+'Նորք-25'!H138+'Ձորակ-25'!H138+'Վարդենիս-25'!H138+K.xach!H138+'Vanazor HK'!H138</f>
        <v>0</v>
      </c>
      <c r="I138" s="107">
        <f>Հաղթանակ!I138+'Նորք-25'!I138+'Ձորակ-25'!I138+'Վարդենիս-25'!I138+K.xach!I138+'Vanazor HK'!I138</f>
        <v>0</v>
      </c>
      <c r="J138" s="107">
        <f>Հաղթանակ!J138+'Նորք-25'!J138+'Ձորակ-25'!J138+'Վարդենիս-25'!J138+K.xach!J138+'Vanazor HK'!J138</f>
        <v>0</v>
      </c>
      <c r="K138" s="107">
        <f>Հաղթանակ!K138+'Նորք-25'!K138+'Ձորակ-25'!K138+'Վարդենիս-25'!K138+K.xach!K138+'Vanazor HK'!K138</f>
        <v>0</v>
      </c>
      <c r="L138" s="107">
        <f>Հաղթանակ!L138+'Նորք-25'!L138+'Ձորակ-25'!L138+'Վարդենիս-25'!L138+K.xach!L138+'Vanazor HK'!L138</f>
        <v>0</v>
      </c>
      <c r="M138" s="107">
        <f>Հաղթանակ!M138+'Նորք-25'!M138+'Ձորակ-25'!M138+'Վարդենիս-25'!M138+K.xach!M138+'Vanazor HK'!M138</f>
        <v>0</v>
      </c>
      <c r="N138" s="107">
        <f>Հաղթանակ!N138+'Նորք-25'!N138+'Ձորակ-25'!N138+'Վարդենիս-25'!N138+K.xach!N138+'Vanazor HK'!N138</f>
        <v>0</v>
      </c>
      <c r="O138" s="107">
        <f>Հաղթանակ!O138+'Նորք-25'!O138+'Ձորակ-25'!O138+'Վարդենիս-25'!O138+K.xach!O138+'Vanazor HK'!O138</f>
        <v>0</v>
      </c>
      <c r="P138" s="107">
        <f>Հաղթանակ!P138+'Նորք-25'!P138+'Ձորակ-25'!P138+'Վարդենիս-25'!P138+K.xach!P138+'Vanazor HK'!P138</f>
        <v>0</v>
      </c>
      <c r="Q138" s="111">
        <f>Հաղթանակ!Q138+'Նորք-25'!Q138+'Ձորակ-25'!Q138+'Վարդենիս-25'!Q138+K.xach!Q138</f>
        <v>0</v>
      </c>
      <c r="R138" s="111">
        <f>Հաղթանակ!R138+'Նորք-25'!R138+'Ձորակ-25'!R138+'Վարդենիս-25'!R138+K.xach!R138</f>
        <v>0</v>
      </c>
      <c r="S138" s="111">
        <f>Հաղթանակ!S138+'Նորք-25'!S138+'Ձորակ-25'!S138+'Վարդենիս-25'!S138+K.xach!S138</f>
        <v>0</v>
      </c>
      <c r="T138" s="111">
        <f>Հաղթանակ!T138+'Նորք-25'!T138+'Ձորակ-25'!T138+'Վարդենիս-25'!T138+K.xach!T138</f>
        <v>0</v>
      </c>
      <c r="U138" s="111">
        <f>Հաղթանակ!U138+'Նորք-25'!U138+'Ձորակ-25'!U138+'Վարդենիս-25'!U138+K.xach!U138</f>
        <v>0</v>
      </c>
      <c r="V138" s="111">
        <f>Հաղթանակ!V138+'Նորք-25'!V138+'Ձորակ-25'!V138+'Վարդենիս-25'!V138+K.xach!V138</f>
        <v>0</v>
      </c>
      <c r="W138" s="111">
        <f>Հաղթանակ!W138+'Նորք-25'!W138+'Ձորակ-25'!W138+'Վարդենիս-25'!W138+K.xach!W138</f>
        <v>0</v>
      </c>
      <c r="X138" s="111">
        <f>Հաղթանակ!X138+'Նորք-25'!X138+'Ձորակ-25'!X138+'Վարդենիս-25'!X138+K.xach!X138</f>
        <v>0</v>
      </c>
      <c r="Y138" s="111">
        <f>Հաղթանակ!Y138+'Նորք-25'!Y138+'Ձորակ-25'!Y138+'Վարդենիս-25'!Y138+K.xach!Y138</f>
        <v>0</v>
      </c>
      <c r="Z138" s="111">
        <f>Հաղթանակ!Z138+'Նորք-25'!Z138+'Ձորակ-25'!Z138+'Վարդենիս-25'!Z138+K.xach!Z138</f>
        <v>0</v>
      </c>
      <c r="AA138" s="111">
        <f>Հաղթանակ!AA138+'Նորք-25'!AA138+'Ձորակ-25'!AA138+'Վարդենիս-25'!AA138+K.xach!AA138</f>
        <v>0</v>
      </c>
      <c r="AB138" s="111">
        <f>Հաղթանակ!AB138+'Նորք-25'!AB138+'Ձորակ-25'!AB138+'Վարդենիս-25'!AB138+K.xach!AB138</f>
        <v>0</v>
      </c>
      <c r="AC138" s="111">
        <f>Հաղթանակ!R138+'Նորք-25'!R138+'Ձորակ-25'!R138+'Վարդենիս-25'!R138+K.xach!R138</f>
        <v>0</v>
      </c>
      <c r="AD138" s="111">
        <f>Հաղթանակ!S138+'Նորք-25'!S138+'Ձորակ-25'!S138+'Վարդենիս-25'!S138+K.xach!S138</f>
        <v>0</v>
      </c>
      <c r="AE138" s="111">
        <f>Հաղթանակ!T138+'Նորք-25'!T138+'Ձորակ-25'!T138+'Վարդենիս-25'!T138+K.xach!T138</f>
        <v>0</v>
      </c>
      <c r="AF138" s="111">
        <f>Հաղթանակ!AF138+'Նորք-25'!AF138+'Ձորակ-25'!AF138+'Վարդենիս-25'!AF138+K.xach!AF138</f>
        <v>0</v>
      </c>
      <c r="AG138" s="111">
        <f>Հաղթանակ!AG138+'Նորք-25'!AG138+'Ձորակ-25'!AG138+'Վարդենիս-25'!AG138+K.xach!AG138</f>
        <v>0</v>
      </c>
      <c r="AH138" s="111">
        <f>Հաղթանակ!AH138+'Նորք-25'!AH138+'Ձորակ-25'!AH138+'Վարդենիս-25'!AH138+K.xach!AH138</f>
        <v>0</v>
      </c>
      <c r="AI138" s="111">
        <f>Հաղթանակ!AI138+'Նորք-25'!AI138+'Ձորակ-25'!AI138+'Վարդենիս-25'!AI138+K.xach!AI138</f>
        <v>0</v>
      </c>
      <c r="AJ138" s="111">
        <f>Հաղթանակ!AJ138+'Նորք-25'!AJ138+'Ձորակ-25'!AJ138+'Վարդենիս-25'!AJ138+K.xach!AJ138</f>
        <v>0</v>
      </c>
      <c r="AK138" s="111">
        <f>Հաղթանակ!AK138+'Նորք-25'!AK138+'Ձորակ-25'!AK138+'Վարդենիս-25'!AK138+K.xach!AK138</f>
        <v>0</v>
      </c>
      <c r="AL138" s="111">
        <f>Հաղթանակ!AL138+'Նորք-25'!AL138+'Ձորակ-25'!AL138+'Վարդենիս-25'!AL138+K.xach!AL138</f>
        <v>0</v>
      </c>
      <c r="AM138" s="111">
        <f>Հաղթանակ!AM138+'Նորք-25'!AM138+'Ձորակ-25'!AM138+'Վարդենիս-25'!AM138+K.xach!AM138</f>
        <v>0</v>
      </c>
      <c r="AN138" s="111">
        <f>Հաղթանակ!AN138+'Նորք-25'!AN138+'Ձորակ-25'!AN138+'Վարդենիս-25'!AN138+K.xach!AN138</f>
        <v>0</v>
      </c>
      <c r="AO138" s="111">
        <f>Հաղթանակ!AO138+'Նորք-25'!AO138+'Ձորակ-25'!AO138+'Վարդենիս-25'!AO138+K.xach!AO138</f>
        <v>0</v>
      </c>
      <c r="AP138" s="55">
        <f t="shared" si="6"/>
        <v>0</v>
      </c>
      <c r="AQ138" s="38">
        <f t="shared" si="7"/>
        <v>0</v>
      </c>
      <c r="AR138" s="38">
        <f t="shared" si="8"/>
        <v>0</v>
      </c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</row>
    <row r="139" spans="1:86" s="112" customFormat="1" ht="40.5" hidden="1" customHeight="1">
      <c r="A139" s="76">
        <v>4511</v>
      </c>
      <c r="B139" s="41" t="s">
        <v>175</v>
      </c>
      <c r="C139" s="70" t="s">
        <v>56</v>
      </c>
      <c r="D139" s="107">
        <f>Հաղթանակ!D139+'Նորք-25'!D139+'Ձորակ-25'!D139+'Վարդենիս-25'!D139+K.xach!D139+'Vanazor HK'!D139</f>
        <v>0</v>
      </c>
      <c r="E139" s="107">
        <f>Հաղթանակ!E139+'Նորք-25'!E139+'Ձորակ-25'!E139+'Վարդենիս-25'!E139+K.xach!E139+'Vanazor HK'!E139</f>
        <v>0</v>
      </c>
      <c r="F139" s="107">
        <f>Հաղթանակ!F139+'Նորք-25'!F139+'Ձորակ-25'!F139+'Վարդենիս-25'!F139+K.xach!F139+'Vanazor HK'!F139</f>
        <v>0</v>
      </c>
      <c r="G139" s="107">
        <f>Հաղթանակ!G139+'Նորք-25'!G139+'Ձորակ-25'!G139+'Վարդենիս-25'!G139+K.xach!G139+'Vanazor HK'!G139</f>
        <v>0</v>
      </c>
      <c r="H139" s="107">
        <f>Հաղթանակ!H139+'Նորք-25'!H139+'Ձորակ-25'!H139+'Վարդենիս-25'!H139+K.xach!H139+'Vanazor HK'!H139</f>
        <v>0</v>
      </c>
      <c r="I139" s="107">
        <f>Հաղթանակ!I139+'Նորք-25'!I139+'Ձորակ-25'!I139+'Վարդենիս-25'!I139+K.xach!I139+'Vanazor HK'!I139</f>
        <v>0</v>
      </c>
      <c r="J139" s="107">
        <f>Հաղթանակ!J139+'Նորք-25'!J139+'Ձորակ-25'!J139+'Վարդենիս-25'!J139+K.xach!J139+'Vanazor HK'!J139</f>
        <v>0</v>
      </c>
      <c r="K139" s="107">
        <f>Հաղթանակ!K139+'Նորք-25'!K139+'Ձորակ-25'!K139+'Վարդենիս-25'!K139+K.xach!K139+'Vanazor HK'!K139</f>
        <v>0</v>
      </c>
      <c r="L139" s="107">
        <f>Հաղթանակ!L139+'Նորք-25'!L139+'Ձորակ-25'!L139+'Վարդենիս-25'!L139+K.xach!L139+'Vanazor HK'!L139</f>
        <v>0</v>
      </c>
      <c r="M139" s="107">
        <f>Հաղթանակ!M139+'Նորք-25'!M139+'Ձորակ-25'!M139+'Վարդենիս-25'!M139+K.xach!M139+'Vanazor HK'!M139</f>
        <v>0</v>
      </c>
      <c r="N139" s="107">
        <f>Հաղթանակ!N139+'Նորք-25'!N139+'Ձորակ-25'!N139+'Վարդենիս-25'!N139+K.xach!N139+'Vanazor HK'!N139</f>
        <v>0</v>
      </c>
      <c r="O139" s="107">
        <f>Հաղթանակ!O139+'Նորք-25'!O139+'Ձորակ-25'!O139+'Վարդենիս-25'!O139+K.xach!O139+'Vanazor HK'!O139</f>
        <v>0</v>
      </c>
      <c r="P139" s="107">
        <f>Հաղթանակ!P139+'Նորք-25'!P139+'Ձորակ-25'!P139+'Վարդենիս-25'!P139+K.xach!P139+'Vanazor HK'!P139</f>
        <v>0</v>
      </c>
      <c r="Q139" s="111">
        <f>Հաղթանակ!Q139+'Նորք-25'!Q139+'Ձորակ-25'!Q139+'Վարդենիս-25'!Q139+K.xach!Q139</f>
        <v>0</v>
      </c>
      <c r="R139" s="111">
        <f>Հաղթանակ!R139+'Նորք-25'!R139+'Ձորակ-25'!R139+'Վարդենիս-25'!R139+K.xach!R139</f>
        <v>0</v>
      </c>
      <c r="S139" s="111">
        <f>Հաղթանակ!S139+'Նորք-25'!S139+'Ձորակ-25'!S139+'Վարդենիս-25'!S139+K.xach!S139</f>
        <v>0</v>
      </c>
      <c r="T139" s="111">
        <f>Հաղթանակ!T139+'Նորք-25'!T139+'Ձորակ-25'!T139+'Վարդենիս-25'!T139+K.xach!T139</f>
        <v>0</v>
      </c>
      <c r="U139" s="111">
        <f>Հաղթանակ!U139+'Նորք-25'!U139+'Ձորակ-25'!U139+'Վարդենիս-25'!U139+K.xach!U139</f>
        <v>0</v>
      </c>
      <c r="V139" s="111">
        <f>Հաղթանակ!V139+'Նորք-25'!V139+'Ձորակ-25'!V139+'Վարդենիս-25'!V139+K.xach!V139</f>
        <v>0</v>
      </c>
      <c r="W139" s="111">
        <f>Հաղթանակ!W139+'Նորք-25'!W139+'Ձորակ-25'!W139+'Վարդենիս-25'!W139+K.xach!W139</f>
        <v>0</v>
      </c>
      <c r="X139" s="111">
        <f>Հաղթանակ!X139+'Նորք-25'!X139+'Ձորակ-25'!X139+'Վարդենիս-25'!X139+K.xach!X139</f>
        <v>0</v>
      </c>
      <c r="Y139" s="111">
        <f>Հաղթանակ!Y139+'Նորք-25'!Y139+'Ձորակ-25'!Y139+'Վարդենիս-25'!Y139+K.xach!Y139</f>
        <v>0</v>
      </c>
      <c r="Z139" s="111">
        <f>Հաղթանակ!Z139+'Նորք-25'!Z139+'Ձորակ-25'!Z139+'Վարդենիս-25'!Z139+K.xach!Z139</f>
        <v>0</v>
      </c>
      <c r="AA139" s="111">
        <f>Հաղթանակ!AA139+'Նորք-25'!AA139+'Ձորակ-25'!AA139+'Վարդենիս-25'!AA139+K.xach!AA139</f>
        <v>0</v>
      </c>
      <c r="AB139" s="111">
        <f>Հաղթանակ!AB139+'Նորք-25'!AB139+'Ձորակ-25'!AB139+'Վարդենիս-25'!AB139+K.xach!AB139</f>
        <v>0</v>
      </c>
      <c r="AC139" s="111">
        <f>Հաղթանակ!R139+'Նորք-25'!R139+'Ձորակ-25'!R139+'Վարդենիս-25'!R139+K.xach!R139</f>
        <v>0</v>
      </c>
      <c r="AD139" s="111">
        <f>Հաղթանակ!S139+'Նորք-25'!S139+'Ձորակ-25'!S139+'Վարդենիս-25'!S139+K.xach!S139</f>
        <v>0</v>
      </c>
      <c r="AE139" s="111">
        <f>Հաղթանակ!T139+'Նորք-25'!T139+'Ձորակ-25'!T139+'Վարդենիս-25'!T139+K.xach!T139</f>
        <v>0</v>
      </c>
      <c r="AF139" s="111">
        <f>Հաղթանակ!AF139+'Նորք-25'!AF139+'Ձորակ-25'!AF139+'Վարդենիս-25'!AF139+K.xach!AF139</f>
        <v>0</v>
      </c>
      <c r="AG139" s="111">
        <f>Հաղթանակ!AG139+'Նորք-25'!AG139+'Ձորակ-25'!AG139+'Վարդենիս-25'!AG139+K.xach!AG139</f>
        <v>0</v>
      </c>
      <c r="AH139" s="111">
        <f>Հաղթանակ!AH139+'Նորք-25'!AH139+'Ձորակ-25'!AH139+'Վարդենիս-25'!AH139+K.xach!AH139</f>
        <v>0</v>
      </c>
      <c r="AI139" s="111">
        <f>Հաղթանակ!AI139+'Նորք-25'!AI139+'Ձորակ-25'!AI139+'Վարդենիս-25'!AI139+K.xach!AI139</f>
        <v>0</v>
      </c>
      <c r="AJ139" s="111">
        <f>Հաղթանակ!AJ139+'Նորք-25'!AJ139+'Ձորակ-25'!AJ139+'Վարդենիս-25'!AJ139+K.xach!AJ139</f>
        <v>0</v>
      </c>
      <c r="AK139" s="111">
        <f>Հաղթանակ!AK139+'Նորք-25'!AK139+'Ձորակ-25'!AK139+'Վարդենիս-25'!AK139+K.xach!AK139</f>
        <v>0</v>
      </c>
      <c r="AL139" s="111">
        <f>Հաղթանակ!AL139+'Նորք-25'!AL139+'Ձորակ-25'!AL139+'Վարդենիս-25'!AL139+K.xach!AL139</f>
        <v>0</v>
      </c>
      <c r="AM139" s="111">
        <f>Հաղթանակ!AM139+'Նորք-25'!AM139+'Ձորակ-25'!AM139+'Վարդենիս-25'!AM139+K.xach!AM139</f>
        <v>0</v>
      </c>
      <c r="AN139" s="111">
        <f>Հաղթանակ!AN139+'Նորք-25'!AN139+'Ձորակ-25'!AN139+'Վարդենիս-25'!AN139+K.xach!AN139</f>
        <v>0</v>
      </c>
      <c r="AO139" s="111">
        <f>Հաղթանակ!AO139+'Նորք-25'!AO139+'Ձորակ-25'!AO139+'Վարդենիս-25'!AO139+K.xach!AO139</f>
        <v>0</v>
      </c>
      <c r="AP139" s="55">
        <f t="shared" si="6"/>
        <v>0</v>
      </c>
      <c r="AQ139" s="38">
        <f t="shared" si="7"/>
        <v>0</v>
      </c>
      <c r="AR139" s="38">
        <f t="shared" si="8"/>
        <v>0</v>
      </c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</row>
    <row r="140" spans="1:86" s="112" customFormat="1" ht="26.25" hidden="1" customHeight="1">
      <c r="A140" s="76">
        <v>4512</v>
      </c>
      <c r="B140" s="41" t="s">
        <v>176</v>
      </c>
      <c r="C140" s="70" t="s">
        <v>56</v>
      </c>
      <c r="D140" s="107">
        <f>Հաղթանակ!D140+'Նորք-25'!D140+'Ձորակ-25'!D140+'Վարդենիս-25'!D140+K.xach!D140+'Vanazor HK'!D140</f>
        <v>0</v>
      </c>
      <c r="E140" s="107">
        <f>Հաղթանակ!E140+'Նորք-25'!E140+'Ձորակ-25'!E140+'Վարդենիս-25'!E140+K.xach!E140+'Vanazor HK'!E140</f>
        <v>0</v>
      </c>
      <c r="F140" s="107">
        <f>Հաղթանակ!F140+'Նորք-25'!F140+'Ձորակ-25'!F140+'Վարդենիս-25'!F140+K.xach!F140+'Vanazor HK'!F140</f>
        <v>0</v>
      </c>
      <c r="G140" s="107">
        <f>Հաղթանակ!G140+'Նորք-25'!G140+'Ձորակ-25'!G140+'Վարդենիս-25'!G140+K.xach!G140+'Vanazor HK'!G140</f>
        <v>0</v>
      </c>
      <c r="H140" s="107">
        <f>Հաղթանակ!H140+'Նորք-25'!H140+'Ձորակ-25'!H140+'Վարդենիս-25'!H140+K.xach!H140+'Vanazor HK'!H140</f>
        <v>0</v>
      </c>
      <c r="I140" s="107">
        <f>Հաղթանակ!I140+'Նորք-25'!I140+'Ձորակ-25'!I140+'Վարդենիս-25'!I140+K.xach!I140+'Vanazor HK'!I140</f>
        <v>0</v>
      </c>
      <c r="J140" s="107">
        <f>Հաղթանակ!J140+'Նորք-25'!J140+'Ձորակ-25'!J140+'Վարդենիս-25'!J140+K.xach!J140+'Vanazor HK'!J140</f>
        <v>0</v>
      </c>
      <c r="K140" s="107">
        <f>Հաղթանակ!K140+'Նորք-25'!K140+'Ձորակ-25'!K140+'Վարդենիս-25'!K140+K.xach!K140+'Vanazor HK'!K140</f>
        <v>0</v>
      </c>
      <c r="L140" s="107">
        <f>Հաղթանակ!L140+'Նորք-25'!L140+'Ձորակ-25'!L140+'Վարդենիս-25'!L140+K.xach!L140+'Vanazor HK'!L140</f>
        <v>0</v>
      </c>
      <c r="M140" s="107">
        <f>Հաղթանակ!M140+'Նորք-25'!M140+'Ձորակ-25'!M140+'Վարդենիս-25'!M140+K.xach!M140+'Vanazor HK'!M140</f>
        <v>0</v>
      </c>
      <c r="N140" s="107">
        <f>Հաղթանակ!N140+'Նորք-25'!N140+'Ձորակ-25'!N140+'Վարդենիս-25'!N140+K.xach!N140+'Vanazor HK'!N140</f>
        <v>0</v>
      </c>
      <c r="O140" s="107">
        <f>Հաղթանակ!O140+'Նորք-25'!O140+'Ձորակ-25'!O140+'Վարդենիս-25'!O140+K.xach!O140+'Vanazor HK'!O140</f>
        <v>0</v>
      </c>
      <c r="P140" s="107">
        <f>Հաղթանակ!P140+'Նորք-25'!P140+'Ձորակ-25'!P140+'Վարդենիս-25'!P140+K.xach!P140+'Vanazor HK'!P140</f>
        <v>0</v>
      </c>
      <c r="Q140" s="111">
        <f>Հաղթանակ!Q140+'Նորք-25'!Q140+'Ձորակ-25'!Q140+'Վարդենիս-25'!Q140+K.xach!Q140</f>
        <v>0</v>
      </c>
      <c r="R140" s="111">
        <f>Հաղթանակ!R140+'Նորք-25'!R140+'Ձորակ-25'!R140+'Վարդենիս-25'!R140+K.xach!R140</f>
        <v>0</v>
      </c>
      <c r="S140" s="111">
        <f>Հաղթանակ!S140+'Նորք-25'!S140+'Ձորակ-25'!S140+'Վարդենիս-25'!S140+K.xach!S140</f>
        <v>0</v>
      </c>
      <c r="T140" s="111">
        <f>Հաղթանակ!T140+'Նորք-25'!T140+'Ձորակ-25'!T140+'Վարդենիս-25'!T140+K.xach!T140</f>
        <v>0</v>
      </c>
      <c r="U140" s="111">
        <f>Հաղթանակ!U140+'Նորք-25'!U140+'Ձորակ-25'!U140+'Վարդենիս-25'!U140+K.xach!U140</f>
        <v>0</v>
      </c>
      <c r="V140" s="111">
        <f>Հաղթանակ!V140+'Նորք-25'!V140+'Ձորակ-25'!V140+'Վարդենիս-25'!V140+K.xach!V140</f>
        <v>0</v>
      </c>
      <c r="W140" s="111">
        <f>Հաղթանակ!W140+'Նորք-25'!W140+'Ձորակ-25'!W140+'Վարդենիս-25'!W140+K.xach!W140</f>
        <v>0</v>
      </c>
      <c r="X140" s="111">
        <f>Հաղթանակ!X140+'Նորք-25'!X140+'Ձորակ-25'!X140+'Վարդենիս-25'!X140+K.xach!X140</f>
        <v>0</v>
      </c>
      <c r="Y140" s="111">
        <f>Հաղթանակ!Y140+'Նորք-25'!Y140+'Ձորակ-25'!Y140+'Վարդենիս-25'!Y140+K.xach!Y140</f>
        <v>0</v>
      </c>
      <c r="Z140" s="111">
        <f>Հաղթանակ!Z140+'Նորք-25'!Z140+'Ձորակ-25'!Z140+'Վարդենիս-25'!Z140+K.xach!Z140</f>
        <v>0</v>
      </c>
      <c r="AA140" s="111">
        <f>Հաղթանակ!AA140+'Նորք-25'!AA140+'Ձորակ-25'!AA140+'Վարդենիս-25'!AA140+K.xach!AA140</f>
        <v>0</v>
      </c>
      <c r="AB140" s="111">
        <f>Հաղթանակ!AB140+'Նորք-25'!AB140+'Ձորակ-25'!AB140+'Վարդենիս-25'!AB140+K.xach!AB140</f>
        <v>0</v>
      </c>
      <c r="AC140" s="111">
        <f>Հաղթանակ!R140+'Նորք-25'!R140+'Ձորակ-25'!R140+'Վարդենիս-25'!R140+K.xach!R140</f>
        <v>0</v>
      </c>
      <c r="AD140" s="111">
        <f>Հաղթանակ!S140+'Նորք-25'!S140+'Ձորակ-25'!S140+'Վարդենիս-25'!S140+K.xach!S140</f>
        <v>0</v>
      </c>
      <c r="AE140" s="111">
        <f>Հաղթանակ!T140+'Նորք-25'!T140+'Ձորակ-25'!T140+'Վարդենիս-25'!T140+K.xach!T140</f>
        <v>0</v>
      </c>
      <c r="AF140" s="111">
        <f>Հաղթանակ!AF140+'Նորք-25'!AF140+'Ձորակ-25'!AF140+'Վարդենիս-25'!AF140+K.xach!AF140</f>
        <v>0</v>
      </c>
      <c r="AG140" s="111">
        <f>Հաղթանակ!AG140+'Նորք-25'!AG140+'Ձորակ-25'!AG140+'Վարդենիս-25'!AG140+K.xach!AG140</f>
        <v>0</v>
      </c>
      <c r="AH140" s="111">
        <f>Հաղթանակ!AH140+'Նորք-25'!AH140+'Ձորակ-25'!AH140+'Վարդենիս-25'!AH140+K.xach!AH140</f>
        <v>0</v>
      </c>
      <c r="AI140" s="111">
        <f>Հաղթանակ!AI140+'Նորք-25'!AI140+'Ձորակ-25'!AI140+'Վարդենիս-25'!AI140+K.xach!AI140</f>
        <v>0</v>
      </c>
      <c r="AJ140" s="111">
        <f>Հաղթանակ!AJ140+'Նորք-25'!AJ140+'Ձորակ-25'!AJ140+'Վարդենիս-25'!AJ140+K.xach!AJ140</f>
        <v>0</v>
      </c>
      <c r="AK140" s="111">
        <f>Հաղթանակ!AK140+'Նորք-25'!AK140+'Ձորակ-25'!AK140+'Վարդենիս-25'!AK140+K.xach!AK140</f>
        <v>0</v>
      </c>
      <c r="AL140" s="111">
        <f>Հաղթանակ!AL140+'Նորք-25'!AL140+'Ձորակ-25'!AL140+'Վարդենիս-25'!AL140+K.xach!AL140</f>
        <v>0</v>
      </c>
      <c r="AM140" s="111">
        <f>Հաղթանակ!AM140+'Նորք-25'!AM140+'Ձորակ-25'!AM140+'Վարդենիս-25'!AM140+K.xach!AM140</f>
        <v>0</v>
      </c>
      <c r="AN140" s="111">
        <f>Հաղթանակ!AN140+'Նորք-25'!AN140+'Ձորակ-25'!AN140+'Վարդենիս-25'!AN140+K.xach!AN140</f>
        <v>0</v>
      </c>
      <c r="AO140" s="111">
        <f>Հաղթանակ!AO140+'Նորք-25'!AO140+'Ձորակ-25'!AO140+'Վարդենիս-25'!AO140+K.xach!AO140</f>
        <v>0</v>
      </c>
      <c r="AP140" s="55">
        <f t="shared" si="6"/>
        <v>0</v>
      </c>
      <c r="AQ140" s="38">
        <f t="shared" si="7"/>
        <v>0</v>
      </c>
      <c r="AR140" s="38">
        <f t="shared" si="8"/>
        <v>0</v>
      </c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</row>
    <row r="141" spans="1:86" s="112" customFormat="1" ht="29.25" hidden="1" customHeight="1">
      <c r="A141" s="76">
        <v>0</v>
      </c>
      <c r="B141" s="41" t="s">
        <v>177</v>
      </c>
      <c r="C141" s="70" t="s">
        <v>56</v>
      </c>
      <c r="D141" s="107">
        <f>Հաղթանակ!D141+'Նորք-25'!D141+'Ձորակ-25'!D141+'Վարդենիս-25'!D141+K.xach!D141+'Vanazor HK'!D141</f>
        <v>0</v>
      </c>
      <c r="E141" s="107">
        <f>Հաղթանակ!E141+'Նորք-25'!E141+'Ձորակ-25'!E141+'Վարդենիս-25'!E141+K.xach!E141+'Vanazor HK'!E141</f>
        <v>0</v>
      </c>
      <c r="F141" s="107">
        <f>Հաղթանակ!F141+'Նորք-25'!F141+'Ձորակ-25'!F141+'Վարդենիս-25'!F141+K.xach!F141+'Vanazor HK'!F141</f>
        <v>0</v>
      </c>
      <c r="G141" s="107">
        <f>Հաղթանակ!G141+'Նորք-25'!G141+'Ձորակ-25'!G141+'Վարդենիս-25'!G141+K.xach!G141+'Vanazor HK'!G141</f>
        <v>0</v>
      </c>
      <c r="H141" s="107">
        <f>Հաղթանակ!H141+'Նորք-25'!H141+'Ձորակ-25'!H141+'Վարդենիս-25'!H141+K.xach!H141+'Vanazor HK'!H141</f>
        <v>0</v>
      </c>
      <c r="I141" s="107">
        <f>Հաղթանակ!I141+'Նորք-25'!I141+'Ձորակ-25'!I141+'Վարդենիս-25'!I141+K.xach!I141+'Vanazor HK'!I141</f>
        <v>0</v>
      </c>
      <c r="J141" s="107">
        <f>Հաղթանակ!J141+'Նորք-25'!J141+'Ձորակ-25'!J141+'Վարդենիս-25'!J141+K.xach!J141+'Vanazor HK'!J141</f>
        <v>0</v>
      </c>
      <c r="K141" s="107">
        <f>Հաղթանակ!K141+'Նորք-25'!K141+'Ձորակ-25'!K141+'Վարդենիս-25'!K141+K.xach!K141+'Vanazor HK'!K141</f>
        <v>0</v>
      </c>
      <c r="L141" s="107">
        <f>Հաղթանակ!L141+'Նորք-25'!L141+'Ձորակ-25'!L141+'Վարդենիս-25'!L141+K.xach!L141+'Vanazor HK'!L141</f>
        <v>0</v>
      </c>
      <c r="M141" s="107">
        <f>Հաղթանակ!M141+'Նորք-25'!M141+'Ձորակ-25'!M141+'Վարդենիս-25'!M141+K.xach!M141+'Vanazor HK'!M141</f>
        <v>0</v>
      </c>
      <c r="N141" s="107">
        <f>Հաղթանակ!N141+'Նորք-25'!N141+'Ձորակ-25'!N141+'Վարդենիս-25'!N141+K.xach!N141+'Vanazor HK'!N141</f>
        <v>0</v>
      </c>
      <c r="O141" s="107">
        <f>Հաղթանակ!O141+'Նորք-25'!O141+'Ձորակ-25'!O141+'Վարդենիս-25'!O141+K.xach!O141+'Vanazor HK'!O141</f>
        <v>0</v>
      </c>
      <c r="P141" s="107">
        <f>Հաղթանակ!P141+'Նորք-25'!P141+'Ձորակ-25'!P141+'Վարդենիս-25'!P141+K.xach!P141+'Vanazor HK'!P141</f>
        <v>0</v>
      </c>
      <c r="Q141" s="111">
        <f>Հաղթանակ!Q141+'Նորք-25'!Q141+'Ձորակ-25'!Q141+'Վարդենիս-25'!Q141+K.xach!Q141</f>
        <v>0</v>
      </c>
      <c r="R141" s="111">
        <f>Հաղթանակ!R141+'Նորք-25'!R141+'Ձորակ-25'!R141+'Վարդենիս-25'!R141+K.xach!R141</f>
        <v>0</v>
      </c>
      <c r="S141" s="111">
        <f>Հաղթանակ!S141+'Նորք-25'!S141+'Ձորակ-25'!S141+'Վարդենիս-25'!S141+K.xach!S141</f>
        <v>0</v>
      </c>
      <c r="T141" s="111">
        <f>Հաղթանակ!T141+'Նորք-25'!T141+'Ձորակ-25'!T141+'Վարդենիս-25'!T141+K.xach!T141</f>
        <v>0</v>
      </c>
      <c r="U141" s="111">
        <f>Հաղթանակ!U141+'Նորք-25'!U141+'Ձորակ-25'!U141+'Վարդենիս-25'!U141+K.xach!U141</f>
        <v>0</v>
      </c>
      <c r="V141" s="111">
        <f>Հաղթանակ!V141+'Նորք-25'!V141+'Ձորակ-25'!V141+'Վարդենիս-25'!V141+K.xach!V141</f>
        <v>0</v>
      </c>
      <c r="W141" s="111">
        <f>Հաղթանակ!W141+'Նորք-25'!W141+'Ձորակ-25'!W141+'Վարդենիս-25'!W141+K.xach!W141</f>
        <v>0</v>
      </c>
      <c r="X141" s="111">
        <f>Հաղթանակ!X141+'Նորք-25'!X141+'Ձորակ-25'!X141+'Վարդենիս-25'!X141+K.xach!X141</f>
        <v>0</v>
      </c>
      <c r="Y141" s="111">
        <f>Հաղթանակ!Y141+'Նորք-25'!Y141+'Ձորակ-25'!Y141+'Վարդենիս-25'!Y141+K.xach!Y141</f>
        <v>0</v>
      </c>
      <c r="Z141" s="111">
        <f>Հաղթանակ!Z141+'Նորք-25'!Z141+'Ձորակ-25'!Z141+'Վարդենիս-25'!Z141+K.xach!Z141</f>
        <v>0</v>
      </c>
      <c r="AA141" s="111">
        <f>Հաղթանակ!AA141+'Նորք-25'!AA141+'Ձորակ-25'!AA141+'Վարդենիս-25'!AA141+K.xach!AA141</f>
        <v>0</v>
      </c>
      <c r="AB141" s="111">
        <f>Հաղթանակ!AB141+'Նորք-25'!AB141+'Ձորակ-25'!AB141+'Վարդենիս-25'!AB141+K.xach!AB141</f>
        <v>0</v>
      </c>
      <c r="AC141" s="111">
        <f>Հաղթանակ!R141+'Նորք-25'!R141+'Ձորակ-25'!R141+'Վարդենիս-25'!R141+K.xach!R141</f>
        <v>0</v>
      </c>
      <c r="AD141" s="111">
        <f>Հաղթանակ!S141+'Նորք-25'!S141+'Ձորակ-25'!S141+'Վարդենիս-25'!S141+K.xach!S141</f>
        <v>0</v>
      </c>
      <c r="AE141" s="111">
        <f>Հաղթանակ!T141+'Նորք-25'!T141+'Ձորակ-25'!T141+'Վարդենիս-25'!T141+K.xach!T141</f>
        <v>0</v>
      </c>
      <c r="AF141" s="111">
        <f>Հաղթանակ!AF141+'Նորք-25'!AF141+'Ձորակ-25'!AF141+'Վարդենիս-25'!AF141+K.xach!AF141</f>
        <v>0</v>
      </c>
      <c r="AG141" s="111">
        <f>Հաղթանակ!AG141+'Նորք-25'!AG141+'Ձորակ-25'!AG141+'Վարդենիս-25'!AG141+K.xach!AG141</f>
        <v>0</v>
      </c>
      <c r="AH141" s="111">
        <f>Հաղթանակ!AH141+'Նորք-25'!AH141+'Ձորակ-25'!AH141+'Վարդենիս-25'!AH141+K.xach!AH141</f>
        <v>0</v>
      </c>
      <c r="AI141" s="111">
        <f>Հաղթանակ!AI141+'Նորք-25'!AI141+'Ձորակ-25'!AI141+'Վարդենիս-25'!AI141+K.xach!AI141</f>
        <v>0</v>
      </c>
      <c r="AJ141" s="111">
        <f>Հաղթանակ!AJ141+'Նորք-25'!AJ141+'Ձորակ-25'!AJ141+'Վարդենիս-25'!AJ141+K.xach!AJ141</f>
        <v>0</v>
      </c>
      <c r="AK141" s="111">
        <f>Հաղթանակ!AK141+'Նորք-25'!AK141+'Ձորակ-25'!AK141+'Վարդենիս-25'!AK141+K.xach!AK141</f>
        <v>0</v>
      </c>
      <c r="AL141" s="111">
        <f>Հաղթանակ!AL141+'Նորք-25'!AL141+'Ձորակ-25'!AL141+'Վարդենիս-25'!AL141+K.xach!AL141</f>
        <v>0</v>
      </c>
      <c r="AM141" s="111">
        <f>Հաղթանակ!AM141+'Նորք-25'!AM141+'Ձորակ-25'!AM141+'Վարդենիս-25'!AM141+K.xach!AM141</f>
        <v>0</v>
      </c>
      <c r="AN141" s="111">
        <f>Հաղթանակ!AN141+'Նորք-25'!AN141+'Ձորակ-25'!AN141+'Վարդենիս-25'!AN141+K.xach!AN141</f>
        <v>0</v>
      </c>
      <c r="AO141" s="111">
        <f>Հաղթանակ!AO141+'Նորք-25'!AO141+'Ձորակ-25'!AO141+'Վարդենիս-25'!AO141+K.xach!AO141</f>
        <v>0</v>
      </c>
      <c r="AP141" s="55">
        <f t="shared" si="6"/>
        <v>0</v>
      </c>
      <c r="AQ141" s="38">
        <f t="shared" si="7"/>
        <v>0</v>
      </c>
      <c r="AR141" s="38">
        <f t="shared" si="8"/>
        <v>0</v>
      </c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</row>
    <row r="142" spans="1:86" s="112" customFormat="1" ht="31.5" hidden="1">
      <c r="A142" s="76">
        <v>4521</v>
      </c>
      <c r="B142" s="41" t="s">
        <v>178</v>
      </c>
      <c r="C142" s="70" t="s">
        <v>56</v>
      </c>
      <c r="D142" s="107">
        <f>Հաղթանակ!D142+'Նորք-25'!D142+'Ձորակ-25'!D142+'Վարդենիս-25'!D142+K.xach!D142+'Vanazor HK'!D142</f>
        <v>0</v>
      </c>
      <c r="E142" s="107">
        <f>Հաղթանակ!E142+'Նորք-25'!E142+'Ձորակ-25'!E142+'Վարդենիս-25'!E142+K.xach!E142+'Vanazor HK'!E142</f>
        <v>0</v>
      </c>
      <c r="F142" s="107">
        <f>Հաղթանակ!F142+'Նորք-25'!F142+'Ձորակ-25'!F142+'Վարդենիս-25'!F142+K.xach!F142+'Vanazor HK'!F142</f>
        <v>0</v>
      </c>
      <c r="G142" s="107">
        <f>Հաղթանակ!G142+'Նորք-25'!G142+'Ձորակ-25'!G142+'Վարդենիս-25'!G142+K.xach!G142+'Vanazor HK'!G142</f>
        <v>0</v>
      </c>
      <c r="H142" s="107">
        <f>Հաղթանակ!H142+'Նորք-25'!H142+'Ձորակ-25'!H142+'Վարդենիս-25'!H142+K.xach!H142+'Vanazor HK'!H142</f>
        <v>0</v>
      </c>
      <c r="I142" s="107">
        <f>Հաղթանակ!I142+'Նորք-25'!I142+'Ձորակ-25'!I142+'Վարդենիս-25'!I142+K.xach!I142+'Vanazor HK'!I142</f>
        <v>0</v>
      </c>
      <c r="J142" s="107">
        <f>Հաղթանակ!J142+'Նորք-25'!J142+'Ձորակ-25'!J142+'Վարդենիս-25'!J142+K.xach!J142+'Vanazor HK'!J142</f>
        <v>0</v>
      </c>
      <c r="K142" s="107">
        <f>Հաղթանակ!K142+'Նորք-25'!K142+'Ձորակ-25'!K142+'Վարդենիս-25'!K142+K.xach!K142+'Vanazor HK'!K142</f>
        <v>0</v>
      </c>
      <c r="L142" s="107">
        <f>Հաղթանակ!L142+'Նորք-25'!L142+'Ձորակ-25'!L142+'Վարդենիս-25'!L142+K.xach!L142+'Vanazor HK'!L142</f>
        <v>0</v>
      </c>
      <c r="M142" s="107">
        <f>Հաղթանակ!M142+'Նորք-25'!M142+'Ձորակ-25'!M142+'Վարդենիս-25'!M142+K.xach!M142+'Vanazor HK'!M142</f>
        <v>0</v>
      </c>
      <c r="N142" s="107">
        <f>Հաղթանակ!N142+'Նորք-25'!N142+'Ձորակ-25'!N142+'Վարդենիս-25'!N142+K.xach!N142+'Vanazor HK'!N142</f>
        <v>0</v>
      </c>
      <c r="O142" s="107">
        <f>Հաղթանակ!O142+'Նորք-25'!O142+'Ձորակ-25'!O142+'Վարդենիս-25'!O142+K.xach!O142+'Vanazor HK'!O142</f>
        <v>0</v>
      </c>
      <c r="P142" s="107">
        <f>Հաղթանակ!P142+'Նորք-25'!P142+'Ձորակ-25'!P142+'Վարդենիս-25'!P142+K.xach!P142+'Vanazor HK'!P142</f>
        <v>0</v>
      </c>
      <c r="Q142" s="111">
        <f>Հաղթանակ!Q142+'Նորք-25'!Q142+'Ձորակ-25'!Q142+'Վարդենիս-25'!Q142+K.xach!Q142</f>
        <v>0</v>
      </c>
      <c r="R142" s="111">
        <f>Հաղթանակ!R142+'Նորք-25'!R142+'Ձորակ-25'!R142+'Վարդենիս-25'!R142+K.xach!R142</f>
        <v>0</v>
      </c>
      <c r="S142" s="111">
        <f>Հաղթանակ!S142+'Նորք-25'!S142+'Ձորակ-25'!S142+'Վարդենիս-25'!S142+K.xach!S142</f>
        <v>0</v>
      </c>
      <c r="T142" s="111">
        <f>Հաղթանակ!T142+'Նորք-25'!T142+'Ձորակ-25'!T142+'Վարդենիս-25'!T142+K.xach!T142</f>
        <v>0</v>
      </c>
      <c r="U142" s="111">
        <f>Հաղթանակ!U142+'Նորք-25'!U142+'Ձորակ-25'!U142+'Վարդենիս-25'!U142+K.xach!U142</f>
        <v>0</v>
      </c>
      <c r="V142" s="111">
        <f>Հաղթանակ!V142+'Նորք-25'!V142+'Ձորակ-25'!V142+'Վարդենիս-25'!V142+K.xach!V142</f>
        <v>0</v>
      </c>
      <c r="W142" s="111">
        <f>Հաղթանակ!W142+'Նորք-25'!W142+'Ձորակ-25'!W142+'Վարդենիս-25'!W142+K.xach!W142</f>
        <v>0</v>
      </c>
      <c r="X142" s="111">
        <f>Հաղթանակ!X142+'Նորք-25'!X142+'Ձորակ-25'!X142+'Վարդենիս-25'!X142+K.xach!X142</f>
        <v>0</v>
      </c>
      <c r="Y142" s="111">
        <f>Հաղթանակ!Y142+'Նորք-25'!Y142+'Ձորակ-25'!Y142+'Վարդենիս-25'!Y142+K.xach!Y142</f>
        <v>0</v>
      </c>
      <c r="Z142" s="111">
        <f>Հաղթանակ!Z142+'Նորք-25'!Z142+'Ձորակ-25'!Z142+'Վարդենիս-25'!Z142+K.xach!Z142</f>
        <v>0</v>
      </c>
      <c r="AA142" s="111">
        <f>Հաղթանակ!AA142+'Նորք-25'!AA142+'Ձորակ-25'!AA142+'Վարդենիս-25'!AA142+K.xach!AA142</f>
        <v>0</v>
      </c>
      <c r="AB142" s="111">
        <f>Հաղթանակ!AB142+'Նորք-25'!AB142+'Ձորակ-25'!AB142+'Վարդենիս-25'!AB142+K.xach!AB142</f>
        <v>0</v>
      </c>
      <c r="AC142" s="111">
        <f>Հաղթանակ!R142+'Նորք-25'!R142+'Ձորակ-25'!R142+'Վարդենիս-25'!R142+K.xach!R142</f>
        <v>0</v>
      </c>
      <c r="AD142" s="111">
        <f>Հաղթանակ!S142+'Նորք-25'!S142+'Ձորակ-25'!S142+'Վարդենիս-25'!S142+K.xach!S142</f>
        <v>0</v>
      </c>
      <c r="AE142" s="111">
        <f>Հաղթանակ!T142+'Նորք-25'!T142+'Ձորակ-25'!T142+'Վարդենիս-25'!T142+K.xach!T142</f>
        <v>0</v>
      </c>
      <c r="AF142" s="111">
        <f>Հաղթանակ!AF142+'Նորք-25'!AF142+'Ձորակ-25'!AF142+'Վարդենիս-25'!AF142+K.xach!AF142</f>
        <v>0</v>
      </c>
      <c r="AG142" s="111">
        <f>Հաղթանակ!AG142+'Նորք-25'!AG142+'Ձորակ-25'!AG142+'Վարդենիս-25'!AG142+K.xach!AG142</f>
        <v>0</v>
      </c>
      <c r="AH142" s="111">
        <f>Հաղթանակ!AH142+'Նորք-25'!AH142+'Ձորակ-25'!AH142+'Վարդենիս-25'!AH142+K.xach!AH142</f>
        <v>0</v>
      </c>
      <c r="AI142" s="111">
        <f>Հաղթանակ!AI142+'Նորք-25'!AI142+'Ձորակ-25'!AI142+'Վարդենիս-25'!AI142+K.xach!AI142</f>
        <v>0</v>
      </c>
      <c r="AJ142" s="111">
        <f>Հաղթանակ!AJ142+'Նորք-25'!AJ142+'Ձորակ-25'!AJ142+'Վարդենիս-25'!AJ142+K.xach!AJ142</f>
        <v>0</v>
      </c>
      <c r="AK142" s="111">
        <f>Հաղթանակ!AK142+'Նորք-25'!AK142+'Ձորակ-25'!AK142+'Վարդենիս-25'!AK142+K.xach!AK142</f>
        <v>0</v>
      </c>
      <c r="AL142" s="111">
        <f>Հաղթանակ!AL142+'Նորք-25'!AL142+'Ձորակ-25'!AL142+'Վարդենիս-25'!AL142+K.xach!AL142</f>
        <v>0</v>
      </c>
      <c r="AM142" s="111">
        <f>Հաղթանակ!AM142+'Նորք-25'!AM142+'Ձորակ-25'!AM142+'Վարդենիս-25'!AM142+K.xach!AM142</f>
        <v>0</v>
      </c>
      <c r="AN142" s="111">
        <f>Հաղթանակ!AN142+'Նորք-25'!AN142+'Ձորակ-25'!AN142+'Վարդենիս-25'!AN142+K.xach!AN142</f>
        <v>0</v>
      </c>
      <c r="AO142" s="111">
        <f>Հաղթանակ!AO142+'Նորք-25'!AO142+'Ձորակ-25'!AO142+'Վարդենիս-25'!AO142+K.xach!AO142</f>
        <v>0</v>
      </c>
      <c r="AP142" s="55">
        <f t="shared" si="6"/>
        <v>0</v>
      </c>
      <c r="AQ142" s="38">
        <f t="shared" si="7"/>
        <v>0</v>
      </c>
      <c r="AR142" s="38">
        <f t="shared" si="8"/>
        <v>0</v>
      </c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</row>
    <row r="143" spans="1:86" s="112" customFormat="1" ht="31.5" hidden="1" customHeight="1">
      <c r="A143" s="76">
        <v>4522</v>
      </c>
      <c r="B143" s="41" t="s">
        <v>179</v>
      </c>
      <c r="C143" s="70" t="s">
        <v>56</v>
      </c>
      <c r="D143" s="107">
        <f>Հաղթանակ!D143+'Նորք-25'!D143+'Ձորակ-25'!D143+'Վարդենիս-25'!D143+K.xach!D143+'Vanazor HK'!D143</f>
        <v>0</v>
      </c>
      <c r="E143" s="107">
        <f>Հաղթանակ!E143+'Նորք-25'!E143+'Ձորակ-25'!E143+'Վարդենիս-25'!E143+K.xach!E143+'Vanazor HK'!E143</f>
        <v>0</v>
      </c>
      <c r="F143" s="107">
        <f>Հաղթանակ!F143+'Նորք-25'!F143+'Ձորակ-25'!F143+'Վարդենիս-25'!F143+K.xach!F143+'Vanazor HK'!F143</f>
        <v>0</v>
      </c>
      <c r="G143" s="107">
        <f>Հաղթանակ!G143+'Նորք-25'!G143+'Ձորակ-25'!G143+'Վարդենիս-25'!G143+K.xach!G143+'Vanazor HK'!G143</f>
        <v>0</v>
      </c>
      <c r="H143" s="107">
        <f>Հաղթանակ!H143+'Նորք-25'!H143+'Ձորակ-25'!H143+'Վարդենիս-25'!H143+K.xach!H143+'Vanazor HK'!H143</f>
        <v>0</v>
      </c>
      <c r="I143" s="107">
        <f>Հաղթանակ!I143+'Նորք-25'!I143+'Ձորակ-25'!I143+'Վարդենիս-25'!I143+K.xach!I143+'Vanazor HK'!I143</f>
        <v>0</v>
      </c>
      <c r="J143" s="107">
        <f>Հաղթանակ!J143+'Նորք-25'!J143+'Ձորակ-25'!J143+'Վարդենիս-25'!J143+K.xach!J143+'Vanazor HK'!J143</f>
        <v>0</v>
      </c>
      <c r="K143" s="107">
        <f>Հաղթանակ!K143+'Նորք-25'!K143+'Ձորակ-25'!K143+'Վարդենիս-25'!K143+K.xach!K143+'Vanazor HK'!K143</f>
        <v>0</v>
      </c>
      <c r="L143" s="107">
        <f>Հաղթանակ!L143+'Նորք-25'!L143+'Ձորակ-25'!L143+'Վարդենիս-25'!L143+K.xach!L143+'Vanazor HK'!L143</f>
        <v>0</v>
      </c>
      <c r="M143" s="107">
        <f>Հաղթանակ!M143+'Նորք-25'!M143+'Ձորակ-25'!M143+'Վարդենիս-25'!M143+K.xach!M143+'Vanazor HK'!M143</f>
        <v>0</v>
      </c>
      <c r="N143" s="107">
        <f>Հաղթանակ!N143+'Նորք-25'!N143+'Ձորակ-25'!N143+'Վարդենիս-25'!N143+K.xach!N143+'Vanazor HK'!N143</f>
        <v>0</v>
      </c>
      <c r="O143" s="107">
        <f>Հաղթանակ!O143+'Նորք-25'!O143+'Ձորակ-25'!O143+'Վարդենիս-25'!O143+K.xach!O143+'Vanazor HK'!O143</f>
        <v>0</v>
      </c>
      <c r="P143" s="107">
        <f>Հաղթանակ!P143+'Նորք-25'!P143+'Ձորակ-25'!P143+'Վարդենիս-25'!P143+K.xach!P143+'Vanazor HK'!P143</f>
        <v>0</v>
      </c>
      <c r="Q143" s="111">
        <f>Հաղթանակ!Q143+'Նորք-25'!Q143+'Ձորակ-25'!Q143+'Վարդենիս-25'!Q143+K.xach!Q143</f>
        <v>0</v>
      </c>
      <c r="R143" s="111">
        <f>Հաղթանակ!R143+'Նորք-25'!R143+'Ձորակ-25'!R143+'Վարդենիս-25'!R143+K.xach!R143</f>
        <v>0</v>
      </c>
      <c r="S143" s="111">
        <f>Հաղթանակ!S143+'Նորք-25'!S143+'Ձորակ-25'!S143+'Վարդենիս-25'!S143+K.xach!S143</f>
        <v>0</v>
      </c>
      <c r="T143" s="111">
        <f>Հաղթանակ!T143+'Նորք-25'!T143+'Ձորակ-25'!T143+'Վարդենիս-25'!T143+K.xach!T143</f>
        <v>0</v>
      </c>
      <c r="U143" s="111">
        <f>Հաղթանակ!U143+'Նորք-25'!U143+'Ձորակ-25'!U143+'Վարդենիս-25'!U143+K.xach!U143</f>
        <v>0</v>
      </c>
      <c r="V143" s="111">
        <f>Հաղթանակ!V143+'Նորք-25'!V143+'Ձորակ-25'!V143+'Վարդենիս-25'!V143+K.xach!V143</f>
        <v>0</v>
      </c>
      <c r="W143" s="111">
        <f>Հաղթանակ!W143+'Նորք-25'!W143+'Ձորակ-25'!W143+'Վարդենիս-25'!W143+K.xach!W143</f>
        <v>0</v>
      </c>
      <c r="X143" s="111">
        <f>Հաղթանակ!X143+'Նորք-25'!X143+'Ձորակ-25'!X143+'Վարդենիս-25'!X143+K.xach!X143</f>
        <v>0</v>
      </c>
      <c r="Y143" s="111">
        <f>Հաղթանակ!Y143+'Նորք-25'!Y143+'Ձորակ-25'!Y143+'Վարդենիս-25'!Y143+K.xach!Y143</f>
        <v>0</v>
      </c>
      <c r="Z143" s="111">
        <f>Հաղթանակ!Z143+'Նորք-25'!Z143+'Ձորակ-25'!Z143+'Վարդենիս-25'!Z143+K.xach!Z143</f>
        <v>0</v>
      </c>
      <c r="AA143" s="111">
        <f>Հաղթանակ!AA143+'Նորք-25'!AA143+'Ձորակ-25'!AA143+'Վարդենիս-25'!AA143+K.xach!AA143</f>
        <v>0</v>
      </c>
      <c r="AB143" s="111">
        <f>Հաղթանակ!AB143+'Նորք-25'!AB143+'Ձորակ-25'!AB143+'Վարդենիս-25'!AB143+K.xach!AB143</f>
        <v>0</v>
      </c>
      <c r="AC143" s="111">
        <f>Հաղթանակ!R143+'Նորք-25'!R143+'Ձորակ-25'!R143+'Վարդենիս-25'!R143+K.xach!R143</f>
        <v>0</v>
      </c>
      <c r="AD143" s="111">
        <f>Հաղթանակ!S143+'Նորք-25'!S143+'Ձորակ-25'!S143+'Վարդենիս-25'!S143+K.xach!S143</f>
        <v>0</v>
      </c>
      <c r="AE143" s="111">
        <f>Հաղթանակ!T143+'Նորք-25'!T143+'Ձորակ-25'!T143+'Վարդենիս-25'!T143+K.xach!T143</f>
        <v>0</v>
      </c>
      <c r="AF143" s="111">
        <f>Հաղթանակ!AF143+'Նորք-25'!AF143+'Ձորակ-25'!AF143+'Վարդենիս-25'!AF143+K.xach!AF143</f>
        <v>0</v>
      </c>
      <c r="AG143" s="111">
        <f>Հաղթանակ!AG143+'Նորք-25'!AG143+'Ձորակ-25'!AG143+'Վարդենիս-25'!AG143+K.xach!AG143</f>
        <v>0</v>
      </c>
      <c r="AH143" s="111">
        <f>Հաղթանակ!AH143+'Նորք-25'!AH143+'Ձորակ-25'!AH143+'Վարդենիս-25'!AH143+K.xach!AH143</f>
        <v>0</v>
      </c>
      <c r="AI143" s="111">
        <f>Հաղթանակ!AI143+'Նորք-25'!AI143+'Ձորակ-25'!AI143+'Վարդենիս-25'!AI143+K.xach!AI143</f>
        <v>0</v>
      </c>
      <c r="AJ143" s="111">
        <f>Հաղթանակ!AJ143+'Նորք-25'!AJ143+'Ձորակ-25'!AJ143+'Վարդենիս-25'!AJ143+K.xach!AJ143</f>
        <v>0</v>
      </c>
      <c r="AK143" s="111">
        <f>Հաղթանակ!AK143+'Նորք-25'!AK143+'Ձորակ-25'!AK143+'Վարդենիս-25'!AK143+K.xach!AK143</f>
        <v>0</v>
      </c>
      <c r="AL143" s="111">
        <f>Հաղթանակ!AL143+'Նորք-25'!AL143+'Ձորակ-25'!AL143+'Վարդենիս-25'!AL143+K.xach!AL143</f>
        <v>0</v>
      </c>
      <c r="AM143" s="111">
        <f>Հաղթանակ!AM143+'Նորք-25'!AM143+'Ձորակ-25'!AM143+'Վարդենիս-25'!AM143+K.xach!AM143</f>
        <v>0</v>
      </c>
      <c r="AN143" s="111">
        <f>Հաղթանակ!AN143+'Նորք-25'!AN143+'Ձորակ-25'!AN143+'Վարդենիս-25'!AN143+K.xach!AN143</f>
        <v>0</v>
      </c>
      <c r="AO143" s="111">
        <f>Հաղթանակ!AO143+'Նորք-25'!AO143+'Ձորակ-25'!AO143+'Վարդենիս-25'!AO143+K.xach!AO143</f>
        <v>0</v>
      </c>
      <c r="AP143" s="55">
        <f t="shared" si="6"/>
        <v>0</v>
      </c>
      <c r="AQ143" s="38">
        <f t="shared" si="7"/>
        <v>0</v>
      </c>
      <c r="AR143" s="38">
        <f t="shared" si="8"/>
        <v>0</v>
      </c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</row>
    <row r="144" spans="1:86" s="112" customFormat="1" hidden="1">
      <c r="A144" s="76">
        <v>0</v>
      </c>
      <c r="B144" s="41" t="s">
        <v>180</v>
      </c>
      <c r="C144" s="70" t="s">
        <v>56</v>
      </c>
      <c r="D144" s="107">
        <f>Հաղթանակ!D144+'Նորք-25'!D144+'Ձորակ-25'!D144+'Վարդենիս-25'!D144+K.xach!D144+'Vanazor HK'!D144</f>
        <v>0</v>
      </c>
      <c r="E144" s="107">
        <f>Հաղթանակ!E144+'Նորք-25'!E144+'Ձորակ-25'!E144+'Վարդենիս-25'!E144+K.xach!E144+'Vanazor HK'!E144</f>
        <v>0</v>
      </c>
      <c r="F144" s="107">
        <f>Հաղթանակ!F144+'Նորք-25'!F144+'Ձորակ-25'!F144+'Վարդենիս-25'!F144+K.xach!F144+'Vanazor HK'!F144</f>
        <v>0</v>
      </c>
      <c r="G144" s="107">
        <f>Հաղթանակ!G144+'Նորք-25'!G144+'Ձորակ-25'!G144+'Վարդենիս-25'!G144+K.xach!G144+'Vanazor HK'!G144</f>
        <v>0</v>
      </c>
      <c r="H144" s="107">
        <f>Հաղթանակ!H144+'Նորք-25'!H144+'Ձորակ-25'!H144+'Վարդենիս-25'!H144+K.xach!H144+'Vanazor HK'!H144</f>
        <v>0</v>
      </c>
      <c r="I144" s="107">
        <f>Հաղթանակ!I144+'Նորք-25'!I144+'Ձորակ-25'!I144+'Վարդենիս-25'!I144+K.xach!I144+'Vanazor HK'!I144</f>
        <v>0</v>
      </c>
      <c r="J144" s="107">
        <f>Հաղթանակ!J144+'Նորք-25'!J144+'Ձորակ-25'!J144+'Վարդենիս-25'!J144+K.xach!J144+'Vanazor HK'!J144</f>
        <v>0</v>
      </c>
      <c r="K144" s="107">
        <f>Հաղթանակ!K144+'Նորք-25'!K144+'Ձորակ-25'!K144+'Վարդենիս-25'!K144+K.xach!K144+'Vanazor HK'!K144</f>
        <v>0</v>
      </c>
      <c r="L144" s="107">
        <f>Հաղթանակ!L144+'Նորք-25'!L144+'Ձորակ-25'!L144+'Վարդենիս-25'!L144+K.xach!L144+'Vanazor HK'!L144</f>
        <v>0</v>
      </c>
      <c r="M144" s="107">
        <f>Հաղթանակ!M144+'Նորք-25'!M144+'Ձորակ-25'!M144+'Վարդենիս-25'!M144+K.xach!M144+'Vanazor HK'!M144</f>
        <v>0</v>
      </c>
      <c r="N144" s="107">
        <f>Հաղթանակ!N144+'Նորք-25'!N144+'Ձորակ-25'!N144+'Վարդենիս-25'!N144+K.xach!N144+'Vanazor HK'!N144</f>
        <v>0</v>
      </c>
      <c r="O144" s="107">
        <f>Հաղթանակ!O144+'Նորք-25'!O144+'Ձորակ-25'!O144+'Վարդենիս-25'!O144+K.xach!O144+'Vanazor HK'!O144</f>
        <v>0</v>
      </c>
      <c r="P144" s="107">
        <f>Հաղթանակ!P144+'Նորք-25'!P144+'Ձորակ-25'!P144+'Վարդենիս-25'!P144+K.xach!P144+'Vanazor HK'!P144</f>
        <v>0</v>
      </c>
      <c r="Q144" s="111">
        <f>Հաղթանակ!Q144+'Նորք-25'!Q144+'Ձորակ-25'!Q144+'Վարդենիս-25'!Q144+K.xach!Q144</f>
        <v>0</v>
      </c>
      <c r="R144" s="111">
        <f>Հաղթանակ!R144+'Նորք-25'!R144+'Ձորակ-25'!R144+'Վարդենիս-25'!R144+K.xach!R144</f>
        <v>0</v>
      </c>
      <c r="S144" s="111">
        <f>Հաղթանակ!S144+'Նորք-25'!S144+'Ձորակ-25'!S144+'Վարդենիս-25'!S144+K.xach!S144</f>
        <v>0</v>
      </c>
      <c r="T144" s="111">
        <f>Հաղթանակ!T144+'Նորք-25'!T144+'Ձորակ-25'!T144+'Վարդենիս-25'!T144+K.xach!T144</f>
        <v>0</v>
      </c>
      <c r="U144" s="111">
        <f>Հաղթանակ!U144+'Նորք-25'!U144+'Ձորակ-25'!U144+'Վարդենիս-25'!U144+K.xach!U144</f>
        <v>0</v>
      </c>
      <c r="V144" s="111">
        <f>Հաղթանակ!V144+'Նորք-25'!V144+'Ձորակ-25'!V144+'Վարդենիս-25'!V144+K.xach!V144</f>
        <v>0</v>
      </c>
      <c r="W144" s="111">
        <f>Հաղթանակ!W144+'Նորք-25'!W144+'Ձորակ-25'!W144+'Վարդենիս-25'!W144+K.xach!W144</f>
        <v>0</v>
      </c>
      <c r="X144" s="111">
        <f>Հաղթանակ!X144+'Նորք-25'!X144+'Ձորակ-25'!X144+'Վարդենիս-25'!X144+K.xach!X144</f>
        <v>0</v>
      </c>
      <c r="Y144" s="111">
        <f>Հաղթանակ!Y144+'Նորք-25'!Y144+'Ձորակ-25'!Y144+'Վարդենիս-25'!Y144+K.xach!Y144</f>
        <v>0</v>
      </c>
      <c r="Z144" s="111">
        <f>Հաղթանակ!Z144+'Նորք-25'!Z144+'Ձորակ-25'!Z144+'Վարդենիս-25'!Z144+K.xach!Z144</f>
        <v>0</v>
      </c>
      <c r="AA144" s="111">
        <f>Հաղթանակ!AA144+'Նորք-25'!AA144+'Ձորակ-25'!AA144+'Վարդենիս-25'!AA144+K.xach!AA144</f>
        <v>0</v>
      </c>
      <c r="AB144" s="111">
        <f>Հաղթանակ!AB144+'Նորք-25'!AB144+'Ձորակ-25'!AB144+'Վարդենիս-25'!AB144+K.xach!AB144</f>
        <v>0</v>
      </c>
      <c r="AC144" s="111">
        <f>Հաղթանակ!R144+'Նորք-25'!R144+'Ձորակ-25'!R144+'Վարդենիս-25'!R144+K.xach!R144</f>
        <v>0</v>
      </c>
      <c r="AD144" s="111">
        <f>Հաղթանակ!S144+'Նորք-25'!S144+'Ձորակ-25'!S144+'Վարդենիս-25'!S144+K.xach!S144</f>
        <v>0</v>
      </c>
      <c r="AE144" s="111">
        <f>Հաղթանակ!T144+'Նորք-25'!T144+'Ձորակ-25'!T144+'Վարդենիս-25'!T144+K.xach!T144</f>
        <v>0</v>
      </c>
      <c r="AF144" s="111">
        <f>Հաղթանակ!AF144+'Նորք-25'!AF144+'Ձորակ-25'!AF144+'Վարդենիս-25'!AF144+K.xach!AF144</f>
        <v>0</v>
      </c>
      <c r="AG144" s="111">
        <f>Հաղթանակ!AG144+'Նորք-25'!AG144+'Ձորակ-25'!AG144+'Վարդենիս-25'!AG144+K.xach!AG144</f>
        <v>0</v>
      </c>
      <c r="AH144" s="111">
        <f>Հաղթանակ!AH144+'Նորք-25'!AH144+'Ձորակ-25'!AH144+'Վարդենիս-25'!AH144+K.xach!AH144</f>
        <v>0</v>
      </c>
      <c r="AI144" s="111">
        <f>Հաղթանակ!AI144+'Նորք-25'!AI144+'Ձորակ-25'!AI144+'Վարդենիս-25'!AI144+K.xach!AI144</f>
        <v>0</v>
      </c>
      <c r="AJ144" s="111">
        <f>Հաղթանակ!AJ144+'Նորք-25'!AJ144+'Ձորակ-25'!AJ144+'Վարդենիս-25'!AJ144+K.xach!AJ144</f>
        <v>0</v>
      </c>
      <c r="AK144" s="111">
        <f>Հաղթանակ!AK144+'Նորք-25'!AK144+'Ձորակ-25'!AK144+'Վարդենիս-25'!AK144+K.xach!AK144</f>
        <v>0</v>
      </c>
      <c r="AL144" s="111">
        <f>Հաղթանակ!AL144+'Նորք-25'!AL144+'Ձորակ-25'!AL144+'Վարդենիս-25'!AL144+K.xach!AL144</f>
        <v>0</v>
      </c>
      <c r="AM144" s="111">
        <f>Հաղթանակ!AM144+'Նորք-25'!AM144+'Ձորակ-25'!AM144+'Վարդենիս-25'!AM144+K.xach!AM144</f>
        <v>0</v>
      </c>
      <c r="AN144" s="111">
        <f>Հաղթանակ!AN144+'Նորք-25'!AN144+'Ձորակ-25'!AN144+'Վարդենիս-25'!AN144+K.xach!AN144</f>
        <v>0</v>
      </c>
      <c r="AO144" s="111">
        <f>Հաղթանակ!AO144+'Նորք-25'!AO144+'Ձորակ-25'!AO144+'Վարդենիս-25'!AO144+K.xach!AO144</f>
        <v>0</v>
      </c>
      <c r="AP144" s="55">
        <f t="shared" si="6"/>
        <v>0</v>
      </c>
      <c r="AQ144" s="38">
        <f t="shared" si="7"/>
        <v>0</v>
      </c>
      <c r="AR144" s="38">
        <f t="shared" si="8"/>
        <v>0</v>
      </c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</row>
    <row r="145" spans="1:86" s="112" customFormat="1" ht="21" hidden="1">
      <c r="A145" s="76">
        <v>0</v>
      </c>
      <c r="B145" s="41" t="s">
        <v>181</v>
      </c>
      <c r="C145" s="70" t="s">
        <v>56</v>
      </c>
      <c r="D145" s="107">
        <f>Հաղթանակ!D145+'Նորք-25'!D145+'Ձորակ-25'!D145+'Վարդենիս-25'!D145+K.xach!D145+'Vanazor HK'!D145</f>
        <v>0</v>
      </c>
      <c r="E145" s="107">
        <f>Հաղթանակ!E145+'Նորք-25'!E145+'Ձորակ-25'!E145+'Վարդենիս-25'!E145+K.xach!E145+'Vanazor HK'!E145</f>
        <v>0</v>
      </c>
      <c r="F145" s="107">
        <f>Հաղթանակ!F145+'Նորք-25'!F145+'Ձորակ-25'!F145+'Վարդենիս-25'!F145+K.xach!F145+'Vanazor HK'!F145</f>
        <v>0</v>
      </c>
      <c r="G145" s="107">
        <f>Հաղթանակ!G145+'Նորք-25'!G145+'Ձորակ-25'!G145+'Վարդենիս-25'!G145+K.xach!G145+'Vanazor HK'!G145</f>
        <v>0</v>
      </c>
      <c r="H145" s="107">
        <f>Հաղթանակ!H145+'Նորք-25'!H145+'Ձորակ-25'!H145+'Վարդենիս-25'!H145+K.xach!H145+'Vanazor HK'!H145</f>
        <v>0</v>
      </c>
      <c r="I145" s="107">
        <f>Հաղթանակ!I145+'Նորք-25'!I145+'Ձորակ-25'!I145+'Վարդենիս-25'!I145+K.xach!I145+'Vanazor HK'!I145</f>
        <v>0</v>
      </c>
      <c r="J145" s="107">
        <f>Հաղթանակ!J145+'Նորք-25'!J145+'Ձորակ-25'!J145+'Վարդենիս-25'!J145+K.xach!J145+'Vanazor HK'!J145</f>
        <v>0</v>
      </c>
      <c r="K145" s="107">
        <f>Հաղթանակ!K145+'Նորք-25'!K145+'Ձորակ-25'!K145+'Վարդենիս-25'!K145+K.xach!K145+'Vanazor HK'!K145</f>
        <v>0</v>
      </c>
      <c r="L145" s="107">
        <f>Հաղթանակ!L145+'Նորք-25'!L145+'Ձորակ-25'!L145+'Վարդենիս-25'!L145+K.xach!L145+'Vanazor HK'!L145</f>
        <v>0</v>
      </c>
      <c r="M145" s="107">
        <f>Հաղթանակ!M145+'Նորք-25'!M145+'Ձորակ-25'!M145+'Վարդենիս-25'!M145+K.xach!M145+'Vanazor HK'!M145</f>
        <v>0</v>
      </c>
      <c r="N145" s="107">
        <f>Հաղթանակ!N145+'Նորք-25'!N145+'Ձորակ-25'!N145+'Վարդենիս-25'!N145+K.xach!N145+'Vanazor HK'!N145</f>
        <v>0</v>
      </c>
      <c r="O145" s="107">
        <f>Հաղթանակ!O145+'Նորք-25'!O145+'Ձորակ-25'!O145+'Վարդենիս-25'!O145+K.xach!O145+'Vanazor HK'!O145</f>
        <v>0</v>
      </c>
      <c r="P145" s="107">
        <f>Հաղթանակ!P145+'Նորք-25'!P145+'Ձորակ-25'!P145+'Վարդենիս-25'!P145+K.xach!P145+'Vanazor HK'!P145</f>
        <v>0</v>
      </c>
      <c r="Q145" s="111">
        <f>Հաղթանակ!Q145+'Նորք-25'!Q145+'Ձորակ-25'!Q145+'Վարդենիս-25'!Q145+K.xach!Q145</f>
        <v>0</v>
      </c>
      <c r="R145" s="111">
        <f>Հաղթանակ!R145+'Նորք-25'!R145+'Ձորակ-25'!R145+'Վարդենիս-25'!R145+K.xach!R145</f>
        <v>0</v>
      </c>
      <c r="S145" s="111">
        <f>Հաղթանակ!S145+'Նորք-25'!S145+'Ձորակ-25'!S145+'Վարդենիս-25'!S145+K.xach!S145</f>
        <v>0</v>
      </c>
      <c r="T145" s="111">
        <f>Հաղթանակ!T145+'Նորք-25'!T145+'Ձորակ-25'!T145+'Վարդենիս-25'!T145+K.xach!T145</f>
        <v>0</v>
      </c>
      <c r="U145" s="111">
        <f>Հաղթանակ!U145+'Նորք-25'!U145+'Ձորակ-25'!U145+'Վարդենիս-25'!U145+K.xach!U145</f>
        <v>0</v>
      </c>
      <c r="V145" s="111">
        <f>Հաղթանակ!V145+'Նորք-25'!V145+'Ձորակ-25'!V145+'Վարդենիս-25'!V145+K.xach!V145</f>
        <v>0</v>
      </c>
      <c r="W145" s="111">
        <f>Հաղթանակ!W145+'Նորք-25'!W145+'Ձորակ-25'!W145+'Վարդենիս-25'!W145+K.xach!W145</f>
        <v>0</v>
      </c>
      <c r="X145" s="111">
        <f>Հաղթանակ!X145+'Նորք-25'!X145+'Ձորակ-25'!X145+'Վարդենիս-25'!X145+K.xach!X145</f>
        <v>0</v>
      </c>
      <c r="Y145" s="111">
        <f>Հաղթանակ!Y145+'Նորք-25'!Y145+'Ձորակ-25'!Y145+'Վարդենիս-25'!Y145+K.xach!Y145</f>
        <v>0</v>
      </c>
      <c r="Z145" s="111">
        <f>Հաղթանակ!Z145+'Նորք-25'!Z145+'Ձորակ-25'!Z145+'Վարդենիս-25'!Z145+K.xach!Z145</f>
        <v>0</v>
      </c>
      <c r="AA145" s="111">
        <f>Հաղթանակ!AA145+'Նորք-25'!AA145+'Ձորակ-25'!AA145+'Վարդենիս-25'!AA145+K.xach!AA145</f>
        <v>0</v>
      </c>
      <c r="AB145" s="111">
        <f>Հաղթանակ!AB145+'Նորք-25'!AB145+'Ձորակ-25'!AB145+'Վարդենիս-25'!AB145+K.xach!AB145</f>
        <v>0</v>
      </c>
      <c r="AC145" s="111">
        <f>Հաղթանակ!R145+'Նորք-25'!R145+'Ձորակ-25'!R145+'Վարդենիս-25'!R145+K.xach!R145</f>
        <v>0</v>
      </c>
      <c r="AD145" s="111">
        <f>Հաղթանակ!S145+'Նորք-25'!S145+'Ձորակ-25'!S145+'Վարդենիս-25'!S145+K.xach!S145</f>
        <v>0</v>
      </c>
      <c r="AE145" s="111">
        <f>Հաղթանակ!T145+'Նորք-25'!T145+'Ձորակ-25'!T145+'Վարդենիս-25'!T145+K.xach!T145</f>
        <v>0</v>
      </c>
      <c r="AF145" s="111">
        <f>Հաղթանակ!AF145+'Նորք-25'!AF145+'Ձորակ-25'!AF145+'Վարդենիս-25'!AF145+K.xach!AF145</f>
        <v>0</v>
      </c>
      <c r="AG145" s="111">
        <f>Հաղթանակ!AG145+'Նորք-25'!AG145+'Ձորակ-25'!AG145+'Վարդենիս-25'!AG145+K.xach!AG145</f>
        <v>0</v>
      </c>
      <c r="AH145" s="111">
        <f>Հաղթանակ!AH145+'Նորք-25'!AH145+'Ձորակ-25'!AH145+'Վարդենիս-25'!AH145+K.xach!AH145</f>
        <v>0</v>
      </c>
      <c r="AI145" s="111">
        <f>Հաղթանակ!AI145+'Նորք-25'!AI145+'Ձորակ-25'!AI145+'Վարդենիս-25'!AI145+K.xach!AI145</f>
        <v>0</v>
      </c>
      <c r="AJ145" s="111">
        <f>Հաղթանակ!AJ145+'Նորք-25'!AJ145+'Ձորակ-25'!AJ145+'Վարդենիս-25'!AJ145+K.xach!AJ145</f>
        <v>0</v>
      </c>
      <c r="AK145" s="111">
        <f>Հաղթանակ!AK145+'Նորք-25'!AK145+'Ձորակ-25'!AK145+'Վարդենիս-25'!AK145+K.xach!AK145</f>
        <v>0</v>
      </c>
      <c r="AL145" s="111">
        <f>Հաղթանակ!AL145+'Նորք-25'!AL145+'Ձորակ-25'!AL145+'Վարդենիս-25'!AL145+K.xach!AL145</f>
        <v>0</v>
      </c>
      <c r="AM145" s="111">
        <f>Հաղթանակ!AM145+'Նորք-25'!AM145+'Ձորակ-25'!AM145+'Վարդենիս-25'!AM145+K.xach!AM145</f>
        <v>0</v>
      </c>
      <c r="AN145" s="111">
        <f>Հաղթանակ!AN145+'Նորք-25'!AN145+'Ձորակ-25'!AN145+'Վարդենիս-25'!AN145+K.xach!AN145</f>
        <v>0</v>
      </c>
      <c r="AO145" s="111">
        <f>Հաղթանակ!AO145+'Նորք-25'!AO145+'Ձորակ-25'!AO145+'Վարդենիս-25'!AO145+K.xach!AO145</f>
        <v>0</v>
      </c>
      <c r="AP145" s="55">
        <f t="shared" si="6"/>
        <v>0</v>
      </c>
      <c r="AQ145" s="38">
        <f t="shared" si="7"/>
        <v>0</v>
      </c>
      <c r="AR145" s="38">
        <f t="shared" si="8"/>
        <v>0</v>
      </c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</row>
    <row r="146" spans="1:86" s="112" customFormat="1" ht="39" hidden="1" customHeight="1">
      <c r="A146" s="76">
        <v>4611</v>
      </c>
      <c r="B146" s="41" t="s">
        <v>182</v>
      </c>
      <c r="C146" s="70" t="s">
        <v>56</v>
      </c>
      <c r="D146" s="107">
        <f>Հաղթանակ!D146+'Նորք-25'!D146+'Ձորակ-25'!D146+'Վարդենիս-25'!D146+K.xach!D146+'Vanazor HK'!D146</f>
        <v>0</v>
      </c>
      <c r="E146" s="107">
        <f>Հաղթանակ!E146+'Նորք-25'!E146+'Ձորակ-25'!E146+'Վարդենիս-25'!E146+K.xach!E146+'Vanazor HK'!E146</f>
        <v>0</v>
      </c>
      <c r="F146" s="107">
        <f>Հաղթանակ!F146+'Նորք-25'!F146+'Ձորակ-25'!F146+'Վարդենիս-25'!F146+K.xach!F146+'Vanazor HK'!F146</f>
        <v>0</v>
      </c>
      <c r="G146" s="107">
        <f>Հաղթանակ!G146+'Նորք-25'!G146+'Ձորակ-25'!G146+'Վարդենիս-25'!G146+K.xach!G146+'Vanazor HK'!G146</f>
        <v>0</v>
      </c>
      <c r="H146" s="107">
        <f>Հաղթանակ!H146+'Նորք-25'!H146+'Ձորակ-25'!H146+'Վարդենիս-25'!H146+K.xach!H146+'Vanazor HK'!H146</f>
        <v>0</v>
      </c>
      <c r="I146" s="107">
        <f>Հաղթանակ!I146+'Նորք-25'!I146+'Ձորակ-25'!I146+'Վարդենիս-25'!I146+K.xach!I146+'Vanazor HK'!I146</f>
        <v>0</v>
      </c>
      <c r="J146" s="107">
        <f>Հաղթանակ!J146+'Նորք-25'!J146+'Ձորակ-25'!J146+'Վարդենիս-25'!J146+K.xach!J146+'Vanazor HK'!J146</f>
        <v>0</v>
      </c>
      <c r="K146" s="107">
        <f>Հաղթանակ!K146+'Նորք-25'!K146+'Ձորակ-25'!K146+'Վարդենիս-25'!K146+K.xach!K146+'Vanazor HK'!K146</f>
        <v>0</v>
      </c>
      <c r="L146" s="107">
        <f>Հաղթանակ!L146+'Նորք-25'!L146+'Ձորակ-25'!L146+'Վարդենիս-25'!L146+K.xach!L146+'Vanazor HK'!L146</f>
        <v>0</v>
      </c>
      <c r="M146" s="107">
        <f>Հաղթանակ!M146+'Նորք-25'!M146+'Ձորակ-25'!M146+'Վարդենիս-25'!M146+K.xach!M146+'Vanazor HK'!M146</f>
        <v>0</v>
      </c>
      <c r="N146" s="107">
        <f>Հաղթանակ!N146+'Նորք-25'!N146+'Ձորակ-25'!N146+'Վարդենիս-25'!N146+K.xach!N146+'Vanazor HK'!N146</f>
        <v>0</v>
      </c>
      <c r="O146" s="107">
        <f>Հաղթանակ!O146+'Նորք-25'!O146+'Ձորակ-25'!O146+'Վարդենիս-25'!O146+K.xach!O146+'Vanazor HK'!O146</f>
        <v>0</v>
      </c>
      <c r="P146" s="107">
        <f>Հաղթանակ!P146+'Նորք-25'!P146+'Ձորակ-25'!P146+'Վարդենիս-25'!P146+K.xach!P146+'Vanazor HK'!P146</f>
        <v>0</v>
      </c>
      <c r="Q146" s="111">
        <f>Հաղթանակ!Q146+'Նորք-25'!Q146+'Ձորակ-25'!Q146+'Վարդենիս-25'!Q146+K.xach!Q146</f>
        <v>0</v>
      </c>
      <c r="R146" s="111">
        <f>Հաղթանակ!R146+'Նորք-25'!R146+'Ձորակ-25'!R146+'Վարդենիս-25'!R146+K.xach!R146</f>
        <v>0</v>
      </c>
      <c r="S146" s="111">
        <f>Հաղթանակ!S146+'Նորք-25'!S146+'Ձորակ-25'!S146+'Վարդենիս-25'!S146+K.xach!S146</f>
        <v>0</v>
      </c>
      <c r="T146" s="111">
        <f>Հաղթանակ!T146+'Նորք-25'!T146+'Ձորակ-25'!T146+'Վարդենիս-25'!T146+K.xach!T146</f>
        <v>0</v>
      </c>
      <c r="U146" s="111">
        <f>Հաղթանակ!U146+'Նորք-25'!U146+'Ձորակ-25'!U146+'Վարդենիս-25'!U146+K.xach!U146</f>
        <v>0</v>
      </c>
      <c r="V146" s="111">
        <f>Հաղթանակ!V146+'Նորք-25'!V146+'Ձորակ-25'!V146+'Վարդենիս-25'!V146+K.xach!V146</f>
        <v>0</v>
      </c>
      <c r="W146" s="111">
        <f>Հաղթանակ!W146+'Նորք-25'!W146+'Ձորակ-25'!W146+'Վարդենիս-25'!W146+K.xach!W146</f>
        <v>0</v>
      </c>
      <c r="X146" s="111">
        <f>Հաղթանակ!X146+'Նորք-25'!X146+'Ձորակ-25'!X146+'Վարդենիս-25'!X146+K.xach!X146</f>
        <v>0</v>
      </c>
      <c r="Y146" s="111">
        <f>Հաղթանակ!Y146+'Նորք-25'!Y146+'Ձորակ-25'!Y146+'Վարդենիս-25'!Y146+K.xach!Y146</f>
        <v>0</v>
      </c>
      <c r="Z146" s="111">
        <f>Հաղթանակ!Z146+'Նորք-25'!Z146+'Ձորակ-25'!Z146+'Վարդենիս-25'!Z146+K.xach!Z146</f>
        <v>0</v>
      </c>
      <c r="AA146" s="111">
        <f>Հաղթանակ!AA146+'Նորք-25'!AA146+'Ձորակ-25'!AA146+'Վարդենիս-25'!AA146+K.xach!AA146</f>
        <v>0</v>
      </c>
      <c r="AB146" s="111">
        <f>Հաղթանակ!AB146+'Նորք-25'!AB146+'Ձորակ-25'!AB146+'Վարդենիս-25'!AB146+K.xach!AB146</f>
        <v>0</v>
      </c>
      <c r="AC146" s="111">
        <f>Հաղթանակ!R146+'Նորք-25'!R146+'Ձորակ-25'!R146+'Վարդենիս-25'!R146+K.xach!R146</f>
        <v>0</v>
      </c>
      <c r="AD146" s="111">
        <f>Հաղթանակ!S146+'Նորք-25'!S146+'Ձորակ-25'!S146+'Վարդենիս-25'!S146+K.xach!S146</f>
        <v>0</v>
      </c>
      <c r="AE146" s="111">
        <f>Հաղթանակ!T146+'Նորք-25'!T146+'Ձորակ-25'!T146+'Վարդենիս-25'!T146+K.xach!T146</f>
        <v>0</v>
      </c>
      <c r="AF146" s="111">
        <f>Հաղթանակ!AF146+'Նորք-25'!AF146+'Ձորակ-25'!AF146+'Վարդենիս-25'!AF146+K.xach!AF146</f>
        <v>0</v>
      </c>
      <c r="AG146" s="111">
        <f>Հաղթանակ!AG146+'Նորք-25'!AG146+'Ձորակ-25'!AG146+'Վարդենիս-25'!AG146+K.xach!AG146</f>
        <v>0</v>
      </c>
      <c r="AH146" s="111">
        <f>Հաղթանակ!AH146+'Նորք-25'!AH146+'Ձորակ-25'!AH146+'Վարդենիս-25'!AH146+K.xach!AH146</f>
        <v>0</v>
      </c>
      <c r="AI146" s="111">
        <f>Հաղթանակ!AI146+'Նորք-25'!AI146+'Ձորակ-25'!AI146+'Վարդենիս-25'!AI146+K.xach!AI146</f>
        <v>0</v>
      </c>
      <c r="AJ146" s="111">
        <f>Հաղթանակ!AJ146+'Նորք-25'!AJ146+'Ձորակ-25'!AJ146+'Վարդենիս-25'!AJ146+K.xach!AJ146</f>
        <v>0</v>
      </c>
      <c r="AK146" s="111">
        <f>Հաղթանակ!AK146+'Նորք-25'!AK146+'Ձորակ-25'!AK146+'Վարդենիս-25'!AK146+K.xach!AK146</f>
        <v>0</v>
      </c>
      <c r="AL146" s="111">
        <f>Հաղթանակ!AL146+'Նորք-25'!AL146+'Ձորակ-25'!AL146+'Վարդենիս-25'!AL146+K.xach!AL146</f>
        <v>0</v>
      </c>
      <c r="AM146" s="111">
        <f>Հաղթանակ!AM146+'Նորք-25'!AM146+'Ձորակ-25'!AM146+'Վարդենիս-25'!AM146+K.xach!AM146</f>
        <v>0</v>
      </c>
      <c r="AN146" s="111">
        <f>Հաղթանակ!AN146+'Նորք-25'!AN146+'Ձորակ-25'!AN146+'Վարդենիս-25'!AN146+K.xach!AN146</f>
        <v>0</v>
      </c>
      <c r="AO146" s="111">
        <f>Հաղթանակ!AO146+'Նորք-25'!AO146+'Ձորակ-25'!AO146+'Վարդենիս-25'!AO146+K.xach!AO146</f>
        <v>0</v>
      </c>
      <c r="AP146" s="55">
        <f t="shared" si="6"/>
        <v>0</v>
      </c>
      <c r="AQ146" s="38">
        <f t="shared" si="7"/>
        <v>0</v>
      </c>
      <c r="AR146" s="38">
        <f t="shared" si="8"/>
        <v>0</v>
      </c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</row>
    <row r="147" spans="1:86" s="112" customFormat="1" ht="33" hidden="1" customHeight="1">
      <c r="A147" s="76">
        <v>4612</v>
      </c>
      <c r="B147" s="41" t="s">
        <v>183</v>
      </c>
      <c r="C147" s="70" t="s">
        <v>56</v>
      </c>
      <c r="D147" s="107">
        <f>Հաղթանակ!D147+'Նորք-25'!D147+'Ձորակ-25'!D147+'Վարդենիս-25'!D147+K.xach!D147+'Vanazor HK'!D147</f>
        <v>0</v>
      </c>
      <c r="E147" s="107">
        <f>Հաղթանակ!E147+'Նորք-25'!E147+'Ձորակ-25'!E147+'Վարդենիս-25'!E147+K.xach!E147+'Vanazor HK'!E147</f>
        <v>0</v>
      </c>
      <c r="F147" s="107">
        <f>Հաղթանակ!F147+'Նորք-25'!F147+'Ձորակ-25'!F147+'Վարդենիս-25'!F147+K.xach!F147+'Vanazor HK'!F147</f>
        <v>0</v>
      </c>
      <c r="G147" s="107">
        <f>Հաղթանակ!G147+'Նորք-25'!G147+'Ձորակ-25'!G147+'Վարդենիս-25'!G147+K.xach!G147+'Vanazor HK'!G147</f>
        <v>0</v>
      </c>
      <c r="H147" s="107">
        <f>Հաղթանակ!H147+'Նորք-25'!H147+'Ձորակ-25'!H147+'Վարդենիս-25'!H147+K.xach!H147+'Vanazor HK'!H147</f>
        <v>0</v>
      </c>
      <c r="I147" s="107">
        <f>Հաղթանակ!I147+'Նորք-25'!I147+'Ձորակ-25'!I147+'Վարդենիս-25'!I147+K.xach!I147+'Vanazor HK'!I147</f>
        <v>0</v>
      </c>
      <c r="J147" s="107">
        <f>Հաղթանակ!J147+'Նորք-25'!J147+'Ձորակ-25'!J147+'Վարդենիս-25'!J147+K.xach!J147+'Vanazor HK'!J147</f>
        <v>0</v>
      </c>
      <c r="K147" s="107">
        <f>Հաղթանակ!K147+'Նորք-25'!K147+'Ձորակ-25'!K147+'Վարդենիս-25'!K147+K.xach!K147+'Vanazor HK'!K147</f>
        <v>0</v>
      </c>
      <c r="L147" s="107">
        <f>Հաղթանակ!L147+'Նորք-25'!L147+'Ձորակ-25'!L147+'Վարդենիս-25'!L147+K.xach!L147+'Vanazor HK'!L147</f>
        <v>0</v>
      </c>
      <c r="M147" s="107">
        <f>Հաղթանակ!M147+'Նորք-25'!M147+'Ձորակ-25'!M147+'Վարդենիս-25'!M147+K.xach!M147+'Vanazor HK'!M147</f>
        <v>0</v>
      </c>
      <c r="N147" s="107">
        <f>Հաղթանակ!N147+'Նորք-25'!N147+'Ձորակ-25'!N147+'Վարդենիս-25'!N147+K.xach!N147+'Vanazor HK'!N147</f>
        <v>0</v>
      </c>
      <c r="O147" s="107">
        <f>Հաղթանակ!O147+'Նորք-25'!O147+'Ձորակ-25'!O147+'Վարդենիս-25'!O147+K.xach!O147+'Vanazor HK'!O147</f>
        <v>0</v>
      </c>
      <c r="P147" s="107">
        <f>Հաղթանակ!P147+'Նորք-25'!P147+'Ձորակ-25'!P147+'Վարդենիս-25'!P147+K.xach!P147+'Vanazor HK'!P147</f>
        <v>0</v>
      </c>
      <c r="Q147" s="111">
        <f>Հաղթանակ!Q147+'Նորք-25'!Q147+'Ձորակ-25'!Q147+'Վարդենիս-25'!Q147+K.xach!Q147</f>
        <v>0</v>
      </c>
      <c r="R147" s="111">
        <f>Հաղթանակ!R147+'Նորք-25'!R147+'Ձորակ-25'!R147+'Վարդենիս-25'!R147+K.xach!R147</f>
        <v>0</v>
      </c>
      <c r="S147" s="111">
        <f>Հաղթանակ!S147+'Նորք-25'!S147+'Ձորակ-25'!S147+'Վարդենիս-25'!S147+K.xach!S147</f>
        <v>0</v>
      </c>
      <c r="T147" s="111">
        <f>Հաղթանակ!T147+'Նորք-25'!T147+'Ձորակ-25'!T147+'Վարդենիս-25'!T147+K.xach!T147</f>
        <v>0</v>
      </c>
      <c r="U147" s="111">
        <f>Հաղթանակ!U147+'Նորք-25'!U147+'Ձորակ-25'!U147+'Վարդենիս-25'!U147+K.xach!U147</f>
        <v>0</v>
      </c>
      <c r="V147" s="111">
        <f>Հաղթանակ!V147+'Նորք-25'!V147+'Ձորակ-25'!V147+'Վարդենիս-25'!V147+K.xach!V147</f>
        <v>0</v>
      </c>
      <c r="W147" s="111">
        <f>Հաղթանակ!W147+'Նորք-25'!W147+'Ձորակ-25'!W147+'Վարդենիս-25'!W147+K.xach!W147</f>
        <v>0</v>
      </c>
      <c r="X147" s="111">
        <f>Հաղթանակ!X147+'Նորք-25'!X147+'Ձորակ-25'!X147+'Վարդենիս-25'!X147+K.xach!X147</f>
        <v>0</v>
      </c>
      <c r="Y147" s="111">
        <f>Հաղթանակ!Y147+'Նորք-25'!Y147+'Ձորակ-25'!Y147+'Վարդենիս-25'!Y147+K.xach!Y147</f>
        <v>0</v>
      </c>
      <c r="Z147" s="111">
        <f>Հաղթանակ!Z147+'Նորք-25'!Z147+'Ձորակ-25'!Z147+'Վարդենիս-25'!Z147+K.xach!Z147</f>
        <v>0</v>
      </c>
      <c r="AA147" s="111">
        <f>Հաղթանակ!AA147+'Նորք-25'!AA147+'Ձորակ-25'!AA147+'Վարդենիս-25'!AA147+K.xach!AA147</f>
        <v>0</v>
      </c>
      <c r="AB147" s="111">
        <f>Հաղթանակ!AB147+'Նորք-25'!AB147+'Ձորակ-25'!AB147+'Վարդենիս-25'!AB147+K.xach!AB147</f>
        <v>0</v>
      </c>
      <c r="AC147" s="111">
        <f>Հաղթանակ!R147+'Նորք-25'!R147+'Ձորակ-25'!R147+'Վարդենիս-25'!R147+K.xach!R147</f>
        <v>0</v>
      </c>
      <c r="AD147" s="111">
        <f>Հաղթանակ!S147+'Նորք-25'!S147+'Ձորակ-25'!S147+'Վարդենիս-25'!S147+K.xach!S147</f>
        <v>0</v>
      </c>
      <c r="AE147" s="111">
        <f>Հաղթանակ!T147+'Նորք-25'!T147+'Ձորակ-25'!T147+'Վարդենիս-25'!T147+K.xach!T147</f>
        <v>0</v>
      </c>
      <c r="AF147" s="111">
        <f>Հաղթանակ!AF147+'Նորք-25'!AF147+'Ձորակ-25'!AF147+'Վարդենիս-25'!AF147+K.xach!AF147</f>
        <v>0</v>
      </c>
      <c r="AG147" s="111">
        <f>Հաղթանակ!AG147+'Նորք-25'!AG147+'Ձորակ-25'!AG147+'Վարդենիս-25'!AG147+K.xach!AG147</f>
        <v>0</v>
      </c>
      <c r="AH147" s="111">
        <f>Հաղթանակ!AH147+'Նորք-25'!AH147+'Ձորակ-25'!AH147+'Վարդենիս-25'!AH147+K.xach!AH147</f>
        <v>0</v>
      </c>
      <c r="AI147" s="111">
        <f>Հաղթանակ!AI147+'Նորք-25'!AI147+'Ձորակ-25'!AI147+'Վարդենիս-25'!AI147+K.xach!AI147</f>
        <v>0</v>
      </c>
      <c r="AJ147" s="111">
        <f>Հաղթանակ!AJ147+'Նորք-25'!AJ147+'Ձորակ-25'!AJ147+'Վարդենիս-25'!AJ147+K.xach!AJ147</f>
        <v>0</v>
      </c>
      <c r="AK147" s="111">
        <f>Հաղթանակ!AK147+'Նորք-25'!AK147+'Ձորակ-25'!AK147+'Վարդենիս-25'!AK147+K.xach!AK147</f>
        <v>0</v>
      </c>
      <c r="AL147" s="111">
        <f>Հաղթանակ!AL147+'Նորք-25'!AL147+'Ձորակ-25'!AL147+'Վարդենիս-25'!AL147+K.xach!AL147</f>
        <v>0</v>
      </c>
      <c r="AM147" s="111">
        <f>Հաղթանակ!AM147+'Նորք-25'!AM147+'Ձորակ-25'!AM147+'Վարդենիս-25'!AM147+K.xach!AM147</f>
        <v>0</v>
      </c>
      <c r="AN147" s="111">
        <f>Հաղթանակ!AN147+'Նորք-25'!AN147+'Ձորակ-25'!AN147+'Վարդենիս-25'!AN147+K.xach!AN147</f>
        <v>0</v>
      </c>
      <c r="AO147" s="111">
        <f>Հաղթանակ!AO147+'Նորք-25'!AO147+'Ձորակ-25'!AO147+'Վարդենիս-25'!AO147+K.xach!AO147</f>
        <v>0</v>
      </c>
      <c r="AP147" s="55">
        <f t="shared" si="6"/>
        <v>0</v>
      </c>
      <c r="AQ147" s="38">
        <f t="shared" si="7"/>
        <v>0</v>
      </c>
      <c r="AR147" s="38">
        <f t="shared" si="8"/>
        <v>0</v>
      </c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</row>
    <row r="148" spans="1:86" s="112" customFormat="1" ht="33.75" hidden="1" customHeight="1">
      <c r="A148" s="76">
        <v>0</v>
      </c>
      <c r="B148" s="41" t="s">
        <v>184</v>
      </c>
      <c r="C148" s="70" t="s">
        <v>56</v>
      </c>
      <c r="D148" s="107">
        <f>Հաղթանակ!D148+'Նորք-25'!D148+'Ձորակ-25'!D148+'Վարդենիս-25'!D148+K.xach!D148+'Vanazor HK'!D148</f>
        <v>0</v>
      </c>
      <c r="E148" s="107">
        <f>Հաղթանակ!E148+'Նորք-25'!E148+'Ձորակ-25'!E148+'Վարդենիս-25'!E148+K.xach!E148+'Vanazor HK'!E148</f>
        <v>0</v>
      </c>
      <c r="F148" s="107">
        <f>Հաղթանակ!F148+'Նորք-25'!F148+'Ձորակ-25'!F148+'Վարդենիս-25'!F148+K.xach!F148+'Vanazor HK'!F148</f>
        <v>0</v>
      </c>
      <c r="G148" s="107">
        <f>Հաղթանակ!G148+'Նորք-25'!G148+'Ձորակ-25'!G148+'Վարդենիս-25'!G148+K.xach!G148+'Vanazor HK'!G148</f>
        <v>0</v>
      </c>
      <c r="H148" s="107">
        <f>Հաղթանակ!H148+'Նորք-25'!H148+'Ձորակ-25'!H148+'Վարդենիս-25'!H148+K.xach!H148+'Vanazor HK'!H148</f>
        <v>0</v>
      </c>
      <c r="I148" s="107">
        <f>Հաղթանակ!I148+'Նորք-25'!I148+'Ձորակ-25'!I148+'Վարդենիս-25'!I148+K.xach!I148+'Vanazor HK'!I148</f>
        <v>0</v>
      </c>
      <c r="J148" s="107">
        <f>Հաղթանակ!J148+'Նորք-25'!J148+'Ձորակ-25'!J148+'Վարդենիս-25'!J148+K.xach!J148+'Vanazor HK'!J148</f>
        <v>0</v>
      </c>
      <c r="K148" s="107">
        <f>Հաղթանակ!K148+'Նորք-25'!K148+'Ձորակ-25'!K148+'Վարդենիս-25'!K148+K.xach!K148+'Vanazor HK'!K148</f>
        <v>0</v>
      </c>
      <c r="L148" s="107">
        <f>Հաղթանակ!L148+'Նորք-25'!L148+'Ձորակ-25'!L148+'Վարդենիս-25'!L148+K.xach!L148+'Vanazor HK'!L148</f>
        <v>0</v>
      </c>
      <c r="M148" s="107">
        <f>Հաղթանակ!M148+'Նորք-25'!M148+'Ձորակ-25'!M148+'Վարդենիս-25'!M148+K.xach!M148+'Vanazor HK'!M148</f>
        <v>0</v>
      </c>
      <c r="N148" s="107">
        <f>Հաղթանակ!N148+'Նորք-25'!N148+'Ձորակ-25'!N148+'Վարդենիս-25'!N148+K.xach!N148+'Vanazor HK'!N148</f>
        <v>0</v>
      </c>
      <c r="O148" s="107">
        <f>Հաղթանակ!O148+'Նորք-25'!O148+'Ձորակ-25'!O148+'Վարդենիս-25'!O148+K.xach!O148+'Vanazor HK'!O148</f>
        <v>0</v>
      </c>
      <c r="P148" s="107">
        <f>Հաղթանակ!P148+'Նորք-25'!P148+'Ձորակ-25'!P148+'Վարդենիս-25'!P148+K.xach!P148+'Vanazor HK'!P148</f>
        <v>0</v>
      </c>
      <c r="Q148" s="111">
        <f>Հաղթանակ!Q148+'Նորք-25'!Q148+'Ձորակ-25'!Q148+'Վարդենիս-25'!Q148+K.xach!Q148</f>
        <v>0</v>
      </c>
      <c r="R148" s="111">
        <f>Հաղթանակ!R148+'Նորք-25'!R148+'Ձորակ-25'!R148+'Վարդենիս-25'!R148+K.xach!R148</f>
        <v>0</v>
      </c>
      <c r="S148" s="111">
        <f>Հաղթանակ!S148+'Նորք-25'!S148+'Ձորակ-25'!S148+'Վարդենիս-25'!S148+K.xach!S148</f>
        <v>0</v>
      </c>
      <c r="T148" s="111">
        <f>Հաղթանակ!T148+'Նորք-25'!T148+'Ձորակ-25'!T148+'Վարդենիս-25'!T148+K.xach!T148</f>
        <v>0</v>
      </c>
      <c r="U148" s="111">
        <f>Հաղթանակ!U148+'Նորք-25'!U148+'Ձորակ-25'!U148+'Վարդենիս-25'!U148+K.xach!U148</f>
        <v>0</v>
      </c>
      <c r="V148" s="111">
        <f>Հաղթանակ!V148+'Նորք-25'!V148+'Ձորակ-25'!V148+'Վարդենիս-25'!V148+K.xach!V148</f>
        <v>0</v>
      </c>
      <c r="W148" s="111">
        <f>Հաղթանակ!W148+'Նորք-25'!W148+'Ձորակ-25'!W148+'Վարդենիս-25'!W148+K.xach!W148</f>
        <v>0</v>
      </c>
      <c r="X148" s="111">
        <f>Հաղթանակ!X148+'Նորք-25'!X148+'Ձորակ-25'!X148+'Վարդենիս-25'!X148+K.xach!X148</f>
        <v>0</v>
      </c>
      <c r="Y148" s="111">
        <f>Հաղթանակ!Y148+'Նորք-25'!Y148+'Ձորակ-25'!Y148+'Վարդենիս-25'!Y148+K.xach!Y148</f>
        <v>0</v>
      </c>
      <c r="Z148" s="111">
        <f>Հաղթանակ!Z148+'Նորք-25'!Z148+'Ձորակ-25'!Z148+'Վարդենիս-25'!Z148+K.xach!Z148</f>
        <v>0</v>
      </c>
      <c r="AA148" s="111">
        <f>Հաղթանակ!AA148+'Նորք-25'!AA148+'Ձորակ-25'!AA148+'Վարդենիս-25'!AA148+K.xach!AA148</f>
        <v>0</v>
      </c>
      <c r="AB148" s="111">
        <f>Հաղթանակ!AB148+'Նորք-25'!AB148+'Ձորակ-25'!AB148+'Վարդենիս-25'!AB148+K.xach!AB148</f>
        <v>0</v>
      </c>
      <c r="AC148" s="111">
        <f>Հաղթանակ!R148+'Նորք-25'!R148+'Ձորակ-25'!R148+'Վարդենիս-25'!R148+K.xach!R148</f>
        <v>0</v>
      </c>
      <c r="AD148" s="111">
        <f>Հաղթանակ!S148+'Նորք-25'!S148+'Ձորակ-25'!S148+'Վարդենիս-25'!S148+K.xach!S148</f>
        <v>0</v>
      </c>
      <c r="AE148" s="111">
        <f>Հաղթանակ!T148+'Նորք-25'!T148+'Ձորակ-25'!T148+'Վարդենիս-25'!T148+K.xach!T148</f>
        <v>0</v>
      </c>
      <c r="AF148" s="111">
        <f>Հաղթանակ!AF148+'Նորք-25'!AF148+'Ձորակ-25'!AF148+'Վարդենիս-25'!AF148+K.xach!AF148</f>
        <v>0</v>
      </c>
      <c r="AG148" s="111">
        <f>Հաղթանակ!AG148+'Նորք-25'!AG148+'Ձորակ-25'!AG148+'Վարդենիս-25'!AG148+K.xach!AG148</f>
        <v>0</v>
      </c>
      <c r="AH148" s="111">
        <f>Հաղթանակ!AH148+'Նորք-25'!AH148+'Ձորակ-25'!AH148+'Վարդենիս-25'!AH148+K.xach!AH148</f>
        <v>0</v>
      </c>
      <c r="AI148" s="111">
        <f>Հաղթանակ!AI148+'Նորք-25'!AI148+'Ձորակ-25'!AI148+'Վարդենիս-25'!AI148+K.xach!AI148</f>
        <v>0</v>
      </c>
      <c r="AJ148" s="111">
        <f>Հաղթանակ!AJ148+'Նորք-25'!AJ148+'Ձորակ-25'!AJ148+'Վարդենիս-25'!AJ148+K.xach!AJ148</f>
        <v>0</v>
      </c>
      <c r="AK148" s="111">
        <f>Հաղթանակ!AK148+'Նորք-25'!AK148+'Ձորակ-25'!AK148+'Վարդենիս-25'!AK148+K.xach!AK148</f>
        <v>0</v>
      </c>
      <c r="AL148" s="111">
        <f>Հաղթանակ!AL148+'Նորք-25'!AL148+'Ձորակ-25'!AL148+'Վարդենիս-25'!AL148+K.xach!AL148</f>
        <v>0</v>
      </c>
      <c r="AM148" s="111">
        <f>Հաղթանակ!AM148+'Նորք-25'!AM148+'Ձորակ-25'!AM148+'Վարդենիս-25'!AM148+K.xach!AM148</f>
        <v>0</v>
      </c>
      <c r="AN148" s="111">
        <f>Հաղթանակ!AN148+'Նորք-25'!AN148+'Ձորակ-25'!AN148+'Վարդենիս-25'!AN148+K.xach!AN148</f>
        <v>0</v>
      </c>
      <c r="AO148" s="111">
        <f>Հաղթանակ!AO148+'Նորք-25'!AO148+'Ձորակ-25'!AO148+'Վարդենիս-25'!AO148+K.xach!AO148</f>
        <v>0</v>
      </c>
      <c r="AP148" s="55">
        <f t="shared" si="6"/>
        <v>0</v>
      </c>
      <c r="AQ148" s="38">
        <f t="shared" si="7"/>
        <v>0</v>
      </c>
      <c r="AR148" s="38">
        <f t="shared" si="8"/>
        <v>0</v>
      </c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</row>
    <row r="149" spans="1:86" s="112" customFormat="1" ht="30" hidden="1" customHeight="1">
      <c r="A149" s="76">
        <v>4621</v>
      </c>
      <c r="B149" s="41" t="s">
        <v>185</v>
      </c>
      <c r="C149" s="70" t="s">
        <v>56</v>
      </c>
      <c r="D149" s="107">
        <f>Հաղթանակ!D149+'Նորք-25'!D149+'Ձորակ-25'!D149+'Վարդենիս-25'!D149+K.xach!D149+'Vanazor HK'!D149</f>
        <v>0</v>
      </c>
      <c r="E149" s="107">
        <f>Հաղթանակ!E149+'Նորք-25'!E149+'Ձորակ-25'!E149+'Վարդենիս-25'!E149+K.xach!E149+'Vanazor HK'!E149</f>
        <v>0</v>
      </c>
      <c r="F149" s="107">
        <f>Հաղթանակ!F149+'Նորք-25'!F149+'Ձորակ-25'!F149+'Վարդենիս-25'!F149+K.xach!F149+'Vanazor HK'!F149</f>
        <v>0</v>
      </c>
      <c r="G149" s="107">
        <f>Հաղթանակ!G149+'Նորք-25'!G149+'Ձորակ-25'!G149+'Վարդենիս-25'!G149+K.xach!G149+'Vanazor HK'!G149</f>
        <v>0</v>
      </c>
      <c r="H149" s="107">
        <f>Հաղթանակ!H149+'Նորք-25'!H149+'Ձորակ-25'!H149+'Վարդենիս-25'!H149+K.xach!H149+'Vanazor HK'!H149</f>
        <v>0</v>
      </c>
      <c r="I149" s="107">
        <f>Հաղթանակ!I149+'Նորք-25'!I149+'Ձորակ-25'!I149+'Վարդենիս-25'!I149+K.xach!I149+'Vanazor HK'!I149</f>
        <v>0</v>
      </c>
      <c r="J149" s="107">
        <f>Հաղթանակ!J149+'Նորք-25'!J149+'Ձորակ-25'!J149+'Վարդենիս-25'!J149+K.xach!J149+'Vanazor HK'!J149</f>
        <v>0</v>
      </c>
      <c r="K149" s="107">
        <f>Հաղթանակ!K149+'Նորք-25'!K149+'Ձորակ-25'!K149+'Վարդենիս-25'!K149+K.xach!K149+'Vanazor HK'!K149</f>
        <v>0</v>
      </c>
      <c r="L149" s="107">
        <f>Հաղթանակ!L149+'Նորք-25'!L149+'Ձորակ-25'!L149+'Վարդենիս-25'!L149+K.xach!L149+'Vanazor HK'!L149</f>
        <v>0</v>
      </c>
      <c r="M149" s="107">
        <f>Հաղթանակ!M149+'Նորք-25'!M149+'Ձորակ-25'!M149+'Վարդենիս-25'!M149+K.xach!M149+'Vanazor HK'!M149</f>
        <v>0</v>
      </c>
      <c r="N149" s="107">
        <f>Հաղթանակ!N149+'Նորք-25'!N149+'Ձորակ-25'!N149+'Վարդենիս-25'!N149+K.xach!N149+'Vanazor HK'!N149</f>
        <v>0</v>
      </c>
      <c r="O149" s="107">
        <f>Հաղթանակ!O149+'Նորք-25'!O149+'Ձորակ-25'!O149+'Վարդենիս-25'!O149+K.xach!O149+'Vanazor HK'!O149</f>
        <v>0</v>
      </c>
      <c r="P149" s="107">
        <f>Հաղթանակ!P149+'Նորք-25'!P149+'Ձորակ-25'!P149+'Վարդենիս-25'!P149+K.xach!P149+'Vanazor HK'!P149</f>
        <v>0</v>
      </c>
      <c r="Q149" s="111">
        <f>Հաղթանակ!Q149+'Նորք-25'!Q149+'Ձորակ-25'!Q149+'Վարդենիս-25'!Q149+K.xach!Q149</f>
        <v>0</v>
      </c>
      <c r="R149" s="111">
        <f>Հաղթանակ!R149+'Նորք-25'!R149+'Ձորակ-25'!R149+'Վարդենիս-25'!R149+K.xach!R149</f>
        <v>0</v>
      </c>
      <c r="S149" s="111">
        <f>Հաղթանակ!S149+'Նորք-25'!S149+'Ձորակ-25'!S149+'Վարդենիս-25'!S149+K.xach!S149</f>
        <v>0</v>
      </c>
      <c r="T149" s="111">
        <f>Հաղթանակ!T149+'Նորք-25'!T149+'Ձորակ-25'!T149+'Վարդենիս-25'!T149+K.xach!T149</f>
        <v>0</v>
      </c>
      <c r="U149" s="111">
        <f>Հաղթանակ!U149+'Նորք-25'!U149+'Ձորակ-25'!U149+'Վարդենիս-25'!U149+K.xach!U149</f>
        <v>0</v>
      </c>
      <c r="V149" s="111">
        <f>Հաղթանակ!V149+'Նորք-25'!V149+'Ձորակ-25'!V149+'Վարդենիս-25'!V149+K.xach!V149</f>
        <v>0</v>
      </c>
      <c r="W149" s="111">
        <f>Հաղթանակ!W149+'Նորք-25'!W149+'Ձորակ-25'!W149+'Վարդենիս-25'!W149+K.xach!W149</f>
        <v>0</v>
      </c>
      <c r="X149" s="111">
        <f>Հաղթանակ!X149+'Նորք-25'!X149+'Ձորակ-25'!X149+'Վարդենիս-25'!X149+K.xach!X149</f>
        <v>0</v>
      </c>
      <c r="Y149" s="111">
        <f>Հաղթանակ!Y149+'Նորք-25'!Y149+'Ձորակ-25'!Y149+'Վարդենիս-25'!Y149+K.xach!Y149</f>
        <v>0</v>
      </c>
      <c r="Z149" s="111">
        <f>Հաղթանակ!Z149+'Նորք-25'!Z149+'Ձորակ-25'!Z149+'Վարդենիս-25'!Z149+K.xach!Z149</f>
        <v>0</v>
      </c>
      <c r="AA149" s="111">
        <f>Հաղթանակ!AA149+'Նորք-25'!AA149+'Ձորակ-25'!AA149+'Վարդենիս-25'!AA149+K.xach!AA149</f>
        <v>0</v>
      </c>
      <c r="AB149" s="111">
        <f>Հաղթանակ!AB149+'Նորք-25'!AB149+'Ձորակ-25'!AB149+'Վարդենիս-25'!AB149+K.xach!AB149</f>
        <v>0</v>
      </c>
      <c r="AC149" s="111">
        <f>Հաղթանակ!R149+'Նորք-25'!R149+'Ձորակ-25'!R149+'Վարդենիս-25'!R149+K.xach!R149</f>
        <v>0</v>
      </c>
      <c r="AD149" s="111">
        <f>Հաղթանակ!S149+'Նորք-25'!S149+'Ձորակ-25'!S149+'Վարդենիս-25'!S149+K.xach!S149</f>
        <v>0</v>
      </c>
      <c r="AE149" s="111">
        <f>Հաղթանակ!T149+'Նորք-25'!T149+'Ձորակ-25'!T149+'Վարդենիս-25'!T149+K.xach!T149</f>
        <v>0</v>
      </c>
      <c r="AF149" s="111">
        <f>Հաղթանակ!AF149+'Նորք-25'!AF149+'Ձորակ-25'!AF149+'Վարդենիս-25'!AF149+K.xach!AF149</f>
        <v>0</v>
      </c>
      <c r="AG149" s="111">
        <f>Հաղթանակ!AG149+'Նորք-25'!AG149+'Ձորակ-25'!AG149+'Վարդենիս-25'!AG149+K.xach!AG149</f>
        <v>0</v>
      </c>
      <c r="AH149" s="111">
        <f>Հաղթանակ!AH149+'Նորք-25'!AH149+'Ձորակ-25'!AH149+'Վարդենիս-25'!AH149+K.xach!AH149</f>
        <v>0</v>
      </c>
      <c r="AI149" s="111">
        <f>Հաղթանակ!AI149+'Նորք-25'!AI149+'Ձորակ-25'!AI149+'Վարդենիս-25'!AI149+K.xach!AI149</f>
        <v>0</v>
      </c>
      <c r="AJ149" s="111">
        <f>Հաղթանակ!AJ149+'Նորք-25'!AJ149+'Ձորակ-25'!AJ149+'Վարդենիս-25'!AJ149+K.xach!AJ149</f>
        <v>0</v>
      </c>
      <c r="AK149" s="111">
        <f>Հաղթանակ!AK149+'Նորք-25'!AK149+'Ձորակ-25'!AK149+'Վարդենիս-25'!AK149+K.xach!AK149</f>
        <v>0</v>
      </c>
      <c r="AL149" s="111">
        <f>Հաղթանակ!AL149+'Նորք-25'!AL149+'Ձորակ-25'!AL149+'Վարդենիս-25'!AL149+K.xach!AL149</f>
        <v>0</v>
      </c>
      <c r="AM149" s="111">
        <f>Հաղթանակ!AM149+'Նորք-25'!AM149+'Ձորակ-25'!AM149+'Վարդենիս-25'!AM149+K.xach!AM149</f>
        <v>0</v>
      </c>
      <c r="AN149" s="111">
        <f>Հաղթանակ!AN149+'Նորք-25'!AN149+'Ձորակ-25'!AN149+'Վարդենիս-25'!AN149+K.xach!AN149</f>
        <v>0</v>
      </c>
      <c r="AO149" s="111">
        <f>Հաղթանակ!AO149+'Նորք-25'!AO149+'Ձորակ-25'!AO149+'Վարդենիս-25'!AO149+K.xach!AO149</f>
        <v>0</v>
      </c>
      <c r="AP149" s="55">
        <f t="shared" si="6"/>
        <v>0</v>
      </c>
      <c r="AQ149" s="38">
        <f t="shared" si="7"/>
        <v>0</v>
      </c>
      <c r="AR149" s="38">
        <f t="shared" si="8"/>
        <v>0</v>
      </c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</row>
    <row r="150" spans="1:86" s="112" customFormat="1" ht="28.5" hidden="1" customHeight="1">
      <c r="A150" s="76">
        <v>4622</v>
      </c>
      <c r="B150" s="41" t="s">
        <v>186</v>
      </c>
      <c r="C150" s="70" t="s">
        <v>56</v>
      </c>
      <c r="D150" s="107">
        <f>Հաղթանակ!D150+'Նորք-25'!D150+'Ձորակ-25'!D150+'Վարդենիս-25'!D150+K.xach!D150+'Vanazor HK'!D150</f>
        <v>0</v>
      </c>
      <c r="E150" s="107">
        <f>Հաղթանակ!E150+'Նորք-25'!E150+'Ձորակ-25'!E150+'Վարդենիս-25'!E150+K.xach!E150+'Vanazor HK'!E150</f>
        <v>0</v>
      </c>
      <c r="F150" s="107">
        <f>Հաղթանակ!F150+'Նորք-25'!F150+'Ձորակ-25'!F150+'Վարդենիս-25'!F150+K.xach!F150+'Vanazor HK'!F150</f>
        <v>0</v>
      </c>
      <c r="G150" s="107">
        <f>Հաղթանակ!G150+'Նորք-25'!G150+'Ձորակ-25'!G150+'Վարդենիս-25'!G150+K.xach!G150+'Vanazor HK'!G150</f>
        <v>0</v>
      </c>
      <c r="H150" s="107">
        <f>Հաղթանակ!H150+'Նորք-25'!H150+'Ձորակ-25'!H150+'Վարդենիս-25'!H150+K.xach!H150+'Vanazor HK'!H150</f>
        <v>0</v>
      </c>
      <c r="I150" s="107">
        <f>Հաղթանակ!I150+'Նորք-25'!I150+'Ձորակ-25'!I150+'Վարդենիս-25'!I150+K.xach!I150+'Vanazor HK'!I150</f>
        <v>0</v>
      </c>
      <c r="J150" s="107">
        <f>Հաղթանակ!J150+'Նորք-25'!J150+'Ձորակ-25'!J150+'Վարդենիս-25'!J150+K.xach!J150+'Vanazor HK'!J150</f>
        <v>0</v>
      </c>
      <c r="K150" s="107">
        <f>Հաղթանակ!K150+'Նորք-25'!K150+'Ձորակ-25'!K150+'Վարդենիս-25'!K150+K.xach!K150+'Vanazor HK'!K150</f>
        <v>0</v>
      </c>
      <c r="L150" s="107">
        <f>Հաղթանակ!L150+'Նորք-25'!L150+'Ձորակ-25'!L150+'Վարդենիս-25'!L150+K.xach!L150+'Vanazor HK'!L150</f>
        <v>0</v>
      </c>
      <c r="M150" s="107">
        <f>Հաղթանակ!M150+'Նորք-25'!M150+'Ձորակ-25'!M150+'Վարդենիս-25'!M150+K.xach!M150+'Vanazor HK'!M150</f>
        <v>0</v>
      </c>
      <c r="N150" s="107">
        <f>Հաղթանակ!N150+'Նորք-25'!N150+'Ձորակ-25'!N150+'Վարդենիս-25'!N150+K.xach!N150+'Vanazor HK'!N150</f>
        <v>0</v>
      </c>
      <c r="O150" s="107">
        <f>Հաղթանակ!O150+'Նորք-25'!O150+'Ձորակ-25'!O150+'Վարդենիս-25'!O150+K.xach!O150+'Vanazor HK'!O150</f>
        <v>0</v>
      </c>
      <c r="P150" s="107">
        <f>Հաղթանակ!P150+'Նորք-25'!P150+'Ձորակ-25'!P150+'Վարդենիս-25'!P150+K.xach!P150+'Vanazor HK'!P150</f>
        <v>0</v>
      </c>
      <c r="Q150" s="111">
        <f>Հաղթանակ!Q150+'Նորք-25'!Q150+'Ձորակ-25'!Q150+'Վարդենիս-25'!Q150+K.xach!Q150</f>
        <v>0</v>
      </c>
      <c r="R150" s="111">
        <f>Հաղթանակ!R150+'Նորք-25'!R150+'Ձորակ-25'!R150+'Վարդենիս-25'!R150+K.xach!R150</f>
        <v>0</v>
      </c>
      <c r="S150" s="111">
        <f>Հաղթանակ!S150+'Նորք-25'!S150+'Ձորակ-25'!S150+'Վարդենիս-25'!S150+K.xach!S150</f>
        <v>0</v>
      </c>
      <c r="T150" s="111">
        <f>Հաղթանակ!T150+'Նորք-25'!T150+'Ձորակ-25'!T150+'Վարդենիս-25'!T150+K.xach!T150</f>
        <v>0</v>
      </c>
      <c r="U150" s="111">
        <f>Հաղթանակ!U150+'Նորք-25'!U150+'Ձորակ-25'!U150+'Վարդենիս-25'!U150+K.xach!U150</f>
        <v>0</v>
      </c>
      <c r="V150" s="111">
        <f>Հաղթանակ!V150+'Նորք-25'!V150+'Ձորակ-25'!V150+'Վարդենիս-25'!V150+K.xach!V150</f>
        <v>0</v>
      </c>
      <c r="W150" s="111">
        <f>Հաղթանակ!W150+'Նորք-25'!W150+'Ձորակ-25'!W150+'Վարդենիս-25'!W150+K.xach!W150</f>
        <v>0</v>
      </c>
      <c r="X150" s="111">
        <f>Հաղթանակ!X150+'Նորք-25'!X150+'Ձորակ-25'!X150+'Վարդենիս-25'!X150+K.xach!X150</f>
        <v>0</v>
      </c>
      <c r="Y150" s="111">
        <f>Հաղթանակ!Y150+'Նորք-25'!Y150+'Ձորակ-25'!Y150+'Վարդենիս-25'!Y150+K.xach!Y150</f>
        <v>0</v>
      </c>
      <c r="Z150" s="111">
        <f>Հաղթանակ!Z150+'Նորք-25'!Z150+'Ձորակ-25'!Z150+'Վարդենիս-25'!Z150+K.xach!Z150</f>
        <v>0</v>
      </c>
      <c r="AA150" s="111">
        <f>Հաղթանակ!AA150+'Նորք-25'!AA150+'Ձորակ-25'!AA150+'Վարդենիս-25'!AA150+K.xach!AA150</f>
        <v>0</v>
      </c>
      <c r="AB150" s="111">
        <f>Հաղթանակ!AB150+'Նորք-25'!AB150+'Ձորակ-25'!AB150+'Վարդենիս-25'!AB150+K.xach!AB150</f>
        <v>0</v>
      </c>
      <c r="AC150" s="111">
        <f>Հաղթանակ!R150+'Նորք-25'!R150+'Ձորակ-25'!R150+'Վարդենիս-25'!R150+K.xach!R150</f>
        <v>0</v>
      </c>
      <c r="AD150" s="111">
        <f>Հաղթանակ!S150+'Նորք-25'!S150+'Ձորակ-25'!S150+'Վարդենիս-25'!S150+K.xach!S150</f>
        <v>0</v>
      </c>
      <c r="AE150" s="111">
        <f>Հաղթանակ!T150+'Նորք-25'!T150+'Ձորակ-25'!T150+'Վարդենիս-25'!T150+K.xach!T150</f>
        <v>0</v>
      </c>
      <c r="AF150" s="111">
        <f>Հաղթանակ!AF150+'Նորք-25'!AF150+'Ձորակ-25'!AF150+'Վարդենիս-25'!AF150+K.xach!AF150</f>
        <v>0</v>
      </c>
      <c r="AG150" s="111">
        <f>Հաղթանակ!AG150+'Նորք-25'!AG150+'Ձորակ-25'!AG150+'Վարդենիս-25'!AG150+K.xach!AG150</f>
        <v>0</v>
      </c>
      <c r="AH150" s="111">
        <f>Հաղթանակ!AH150+'Նորք-25'!AH150+'Ձորակ-25'!AH150+'Վարդենիս-25'!AH150+K.xach!AH150</f>
        <v>0</v>
      </c>
      <c r="AI150" s="111">
        <f>Հաղթանակ!AI150+'Նորք-25'!AI150+'Ձորակ-25'!AI150+'Վարդենիս-25'!AI150+K.xach!AI150</f>
        <v>0</v>
      </c>
      <c r="AJ150" s="111">
        <f>Հաղթանակ!AJ150+'Նորք-25'!AJ150+'Ձորակ-25'!AJ150+'Վարդենիս-25'!AJ150+K.xach!AJ150</f>
        <v>0</v>
      </c>
      <c r="AK150" s="111">
        <f>Հաղթանակ!AK150+'Նորք-25'!AK150+'Ձորակ-25'!AK150+'Վարդենիս-25'!AK150+K.xach!AK150</f>
        <v>0</v>
      </c>
      <c r="AL150" s="111">
        <f>Հաղթանակ!AL150+'Նորք-25'!AL150+'Ձորակ-25'!AL150+'Վարդենիս-25'!AL150+K.xach!AL150</f>
        <v>0</v>
      </c>
      <c r="AM150" s="111">
        <f>Հաղթանակ!AM150+'Նորք-25'!AM150+'Ձորակ-25'!AM150+'Վարդենիս-25'!AM150+K.xach!AM150</f>
        <v>0</v>
      </c>
      <c r="AN150" s="111">
        <f>Հաղթանակ!AN150+'Նորք-25'!AN150+'Ձորակ-25'!AN150+'Վարդենիս-25'!AN150+K.xach!AN150</f>
        <v>0</v>
      </c>
      <c r="AO150" s="111">
        <f>Հաղթանակ!AO150+'Նորք-25'!AO150+'Ձորակ-25'!AO150+'Վարդենիս-25'!AO150+K.xach!AO150</f>
        <v>0</v>
      </c>
      <c r="AP150" s="55">
        <f t="shared" si="6"/>
        <v>0</v>
      </c>
      <c r="AQ150" s="38">
        <f t="shared" si="7"/>
        <v>0</v>
      </c>
      <c r="AR150" s="38">
        <f t="shared" si="8"/>
        <v>0</v>
      </c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</row>
    <row r="151" spans="1:86" s="112" customFormat="1" ht="31.5" hidden="1" customHeight="1">
      <c r="A151" s="76">
        <v>0</v>
      </c>
      <c r="B151" s="41" t="s">
        <v>187</v>
      </c>
      <c r="C151" s="70" t="s">
        <v>56</v>
      </c>
      <c r="D151" s="107">
        <f>Հաղթանակ!D151+'Նորք-25'!D151+'Ձորակ-25'!D151+'Վարդենիս-25'!D151+K.xach!D151+'Vanazor HK'!D151</f>
        <v>0</v>
      </c>
      <c r="E151" s="107">
        <f>Հաղթանակ!E151+'Նորք-25'!E151+'Ձորակ-25'!E151+'Վարդենիս-25'!E151+K.xach!E151+'Vanazor HK'!E151</f>
        <v>0</v>
      </c>
      <c r="F151" s="107">
        <f>Հաղթանակ!F151+'Նորք-25'!F151+'Ձորակ-25'!F151+'Վարդենիս-25'!F151+K.xach!F151+'Vanazor HK'!F151</f>
        <v>0</v>
      </c>
      <c r="G151" s="107">
        <f>Հաղթանակ!G151+'Նորք-25'!G151+'Ձորակ-25'!G151+'Վարդենիս-25'!G151+K.xach!G151+'Vanazor HK'!G151</f>
        <v>0</v>
      </c>
      <c r="H151" s="107">
        <f>Հաղթանակ!H151+'Նորք-25'!H151+'Ձորակ-25'!H151+'Վարդենիս-25'!H151+K.xach!H151+'Vanazor HK'!H151</f>
        <v>0</v>
      </c>
      <c r="I151" s="107">
        <f>Հաղթանակ!I151+'Նորք-25'!I151+'Ձորակ-25'!I151+'Վարդենիս-25'!I151+K.xach!I151+'Vanazor HK'!I151</f>
        <v>0</v>
      </c>
      <c r="J151" s="107">
        <f>Հաղթանակ!J151+'Նորք-25'!J151+'Ձորակ-25'!J151+'Վարդենիս-25'!J151+K.xach!J151+'Vanazor HK'!J151</f>
        <v>0</v>
      </c>
      <c r="K151" s="107">
        <f>Հաղթանակ!K151+'Նորք-25'!K151+'Ձորակ-25'!K151+'Վարդենիս-25'!K151+K.xach!K151+'Vanazor HK'!K151</f>
        <v>0</v>
      </c>
      <c r="L151" s="107">
        <f>Հաղթանակ!L151+'Նորք-25'!L151+'Ձորակ-25'!L151+'Վարդենիս-25'!L151+K.xach!L151+'Vanazor HK'!L151</f>
        <v>0</v>
      </c>
      <c r="M151" s="107">
        <f>Հաղթանակ!M151+'Նորք-25'!M151+'Ձորակ-25'!M151+'Վարդենիս-25'!M151+K.xach!M151+'Vanazor HK'!M151</f>
        <v>0</v>
      </c>
      <c r="N151" s="107">
        <f>Հաղթանակ!N151+'Նորք-25'!N151+'Ձորակ-25'!N151+'Վարդենիս-25'!N151+K.xach!N151+'Vanazor HK'!N151</f>
        <v>0</v>
      </c>
      <c r="O151" s="107">
        <f>Հաղթանակ!O151+'Նորք-25'!O151+'Ձորակ-25'!O151+'Վարդենիս-25'!O151+K.xach!O151+'Vanazor HK'!O151</f>
        <v>0</v>
      </c>
      <c r="P151" s="107">
        <f>Հաղթանակ!P151+'Նորք-25'!P151+'Ձորակ-25'!P151+'Վարդենիս-25'!P151+K.xach!P151+'Vanazor HK'!P151</f>
        <v>0</v>
      </c>
      <c r="Q151" s="111">
        <f>Հաղթանակ!Q151+'Նորք-25'!Q151+'Ձորակ-25'!Q151+'Վարդենիս-25'!Q151+K.xach!Q151</f>
        <v>0</v>
      </c>
      <c r="R151" s="111">
        <f>Հաղթանակ!R151+'Նորք-25'!R151+'Ձորակ-25'!R151+'Վարդենիս-25'!R151+K.xach!R151</f>
        <v>0</v>
      </c>
      <c r="S151" s="111">
        <f>Հաղթանակ!S151+'Նորք-25'!S151+'Ձորակ-25'!S151+'Վարդենիս-25'!S151+K.xach!S151</f>
        <v>0</v>
      </c>
      <c r="T151" s="111">
        <f>Հաղթանակ!T151+'Նորք-25'!T151+'Ձորակ-25'!T151+'Վարդենիս-25'!T151+K.xach!T151</f>
        <v>0</v>
      </c>
      <c r="U151" s="111">
        <f>Հաղթանակ!U151+'Նորք-25'!U151+'Ձորակ-25'!U151+'Վարդենիս-25'!U151+K.xach!U151</f>
        <v>0</v>
      </c>
      <c r="V151" s="111">
        <f>Հաղթանակ!V151+'Նորք-25'!V151+'Ձորակ-25'!V151+'Վարդենիս-25'!V151+K.xach!V151</f>
        <v>0</v>
      </c>
      <c r="W151" s="111">
        <f>Հաղթանակ!W151+'Նորք-25'!W151+'Ձորակ-25'!W151+'Վարդենիս-25'!W151+K.xach!W151</f>
        <v>0</v>
      </c>
      <c r="X151" s="111">
        <f>Հաղթանակ!X151+'Նորք-25'!X151+'Ձորակ-25'!X151+'Վարդենիս-25'!X151+K.xach!X151</f>
        <v>0</v>
      </c>
      <c r="Y151" s="111">
        <f>Հաղթանակ!Y151+'Նորք-25'!Y151+'Ձորակ-25'!Y151+'Վարդենիս-25'!Y151+K.xach!Y151</f>
        <v>0</v>
      </c>
      <c r="Z151" s="111">
        <f>Հաղթանակ!Z151+'Նորք-25'!Z151+'Ձորակ-25'!Z151+'Վարդենիս-25'!Z151+K.xach!Z151</f>
        <v>0</v>
      </c>
      <c r="AA151" s="111">
        <f>Հաղթանակ!AA151+'Նորք-25'!AA151+'Ձորակ-25'!AA151+'Վարդենիս-25'!AA151+K.xach!AA151</f>
        <v>0</v>
      </c>
      <c r="AB151" s="111">
        <f>Հաղթանակ!AB151+'Նորք-25'!AB151+'Ձորակ-25'!AB151+'Վարդենիս-25'!AB151+K.xach!AB151</f>
        <v>0</v>
      </c>
      <c r="AC151" s="111">
        <f>Հաղթանակ!R151+'Նորք-25'!R151+'Ձորակ-25'!R151+'Վարդենիս-25'!R151+K.xach!R151</f>
        <v>0</v>
      </c>
      <c r="AD151" s="111">
        <f>Հաղթանակ!S151+'Նորք-25'!S151+'Ձորակ-25'!S151+'Վարդենիս-25'!S151+K.xach!S151</f>
        <v>0</v>
      </c>
      <c r="AE151" s="111">
        <f>Հաղթանակ!T151+'Նորք-25'!T151+'Ձորակ-25'!T151+'Վարդենիս-25'!T151+K.xach!T151</f>
        <v>0</v>
      </c>
      <c r="AF151" s="111">
        <f>Հաղթանակ!AF151+'Նորք-25'!AF151+'Ձորակ-25'!AF151+'Վարդենիս-25'!AF151+K.xach!AF151</f>
        <v>0</v>
      </c>
      <c r="AG151" s="111">
        <f>Հաղթանակ!AG151+'Նորք-25'!AG151+'Ձորակ-25'!AG151+'Վարդենիս-25'!AG151+K.xach!AG151</f>
        <v>0</v>
      </c>
      <c r="AH151" s="111">
        <f>Հաղթանակ!AH151+'Նորք-25'!AH151+'Ձորակ-25'!AH151+'Վարդենիս-25'!AH151+K.xach!AH151</f>
        <v>0</v>
      </c>
      <c r="AI151" s="111">
        <f>Հաղթանակ!AI151+'Նորք-25'!AI151+'Ձորակ-25'!AI151+'Վարդենիս-25'!AI151+K.xach!AI151</f>
        <v>0</v>
      </c>
      <c r="AJ151" s="111">
        <f>Հաղթանակ!AJ151+'Նորք-25'!AJ151+'Ձորակ-25'!AJ151+'Վարդենիս-25'!AJ151+K.xach!AJ151</f>
        <v>0</v>
      </c>
      <c r="AK151" s="111">
        <f>Հաղթանակ!AK151+'Նորք-25'!AK151+'Ձորակ-25'!AK151+'Վարդենիս-25'!AK151+K.xach!AK151</f>
        <v>0</v>
      </c>
      <c r="AL151" s="111">
        <f>Հաղթանակ!AL151+'Նորք-25'!AL151+'Ձորակ-25'!AL151+'Վարդենիս-25'!AL151+K.xach!AL151</f>
        <v>0</v>
      </c>
      <c r="AM151" s="111">
        <f>Հաղթանակ!AM151+'Նորք-25'!AM151+'Ձորակ-25'!AM151+'Վարդենիս-25'!AM151+K.xach!AM151</f>
        <v>0</v>
      </c>
      <c r="AN151" s="111">
        <f>Հաղթանակ!AN151+'Նորք-25'!AN151+'Ձորակ-25'!AN151+'Վարդենիս-25'!AN151+K.xach!AN151</f>
        <v>0</v>
      </c>
      <c r="AO151" s="111">
        <f>Հաղթանակ!AO151+'Նորք-25'!AO151+'Ձորակ-25'!AO151+'Վարդենիս-25'!AO151+K.xach!AO151</f>
        <v>0</v>
      </c>
      <c r="AP151" s="55">
        <f t="shared" si="6"/>
        <v>0</v>
      </c>
      <c r="AQ151" s="38">
        <f t="shared" si="7"/>
        <v>0</v>
      </c>
      <c r="AR151" s="38">
        <f t="shared" si="8"/>
        <v>0</v>
      </c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</row>
    <row r="152" spans="1:86" s="112" customFormat="1" ht="31.5" hidden="1">
      <c r="A152" s="76">
        <v>4631</v>
      </c>
      <c r="B152" s="41" t="s">
        <v>188</v>
      </c>
      <c r="C152" s="70" t="s">
        <v>56</v>
      </c>
      <c r="D152" s="107">
        <f>Հաղթանակ!D152+'Նորք-25'!D152+'Ձորակ-25'!D152+'Վարդենիս-25'!D152+K.xach!D152+'Vanazor HK'!D152</f>
        <v>0</v>
      </c>
      <c r="E152" s="107">
        <f>Հաղթանակ!E152+'Նորք-25'!E152+'Ձորակ-25'!E152+'Վարդենիս-25'!E152+K.xach!E152+'Vanazor HK'!E152</f>
        <v>0</v>
      </c>
      <c r="F152" s="107">
        <f>Հաղթանակ!F152+'Նորք-25'!F152+'Ձորակ-25'!F152+'Վարդենիս-25'!F152+K.xach!F152+'Vanazor HK'!F152</f>
        <v>0</v>
      </c>
      <c r="G152" s="107">
        <f>Հաղթանակ!G152+'Նորք-25'!G152+'Ձորակ-25'!G152+'Վարդենիս-25'!G152+K.xach!G152+'Vanazor HK'!G152</f>
        <v>0</v>
      </c>
      <c r="H152" s="107">
        <f>Հաղթանակ!H152+'Նորք-25'!H152+'Ձորակ-25'!H152+'Վարդենիս-25'!H152+K.xach!H152+'Vanazor HK'!H152</f>
        <v>0</v>
      </c>
      <c r="I152" s="107">
        <f>Հաղթանակ!I152+'Նորք-25'!I152+'Ձորակ-25'!I152+'Վարդենիս-25'!I152+K.xach!I152+'Vanazor HK'!I152</f>
        <v>0</v>
      </c>
      <c r="J152" s="107">
        <f>Հաղթանակ!J152+'Նորք-25'!J152+'Ձորակ-25'!J152+'Վարդենիս-25'!J152+K.xach!J152+'Vanazor HK'!J152</f>
        <v>0</v>
      </c>
      <c r="K152" s="107">
        <f>Հաղթանակ!K152+'Նորք-25'!K152+'Ձորակ-25'!K152+'Վարդենիս-25'!K152+K.xach!K152+'Vanazor HK'!K152</f>
        <v>0</v>
      </c>
      <c r="L152" s="107">
        <f>Հաղթանակ!L152+'Նորք-25'!L152+'Ձորակ-25'!L152+'Վարդենիս-25'!L152+K.xach!L152+'Vanazor HK'!L152</f>
        <v>0</v>
      </c>
      <c r="M152" s="107">
        <f>Հաղթանակ!M152+'Նորք-25'!M152+'Ձորակ-25'!M152+'Վարդենիս-25'!M152+K.xach!M152+'Vanazor HK'!M152</f>
        <v>0</v>
      </c>
      <c r="N152" s="107">
        <f>Հաղթանակ!N152+'Նորք-25'!N152+'Ձորակ-25'!N152+'Վարդենիս-25'!N152+K.xach!N152+'Vanazor HK'!N152</f>
        <v>0</v>
      </c>
      <c r="O152" s="107">
        <f>Հաղթանակ!O152+'Նորք-25'!O152+'Ձորակ-25'!O152+'Վարդենիս-25'!O152+K.xach!O152+'Vanazor HK'!O152</f>
        <v>0</v>
      </c>
      <c r="P152" s="107">
        <f>Հաղթանակ!P152+'Նորք-25'!P152+'Ձորակ-25'!P152+'Վարդենիս-25'!P152+K.xach!P152+'Vanazor HK'!P152</f>
        <v>0</v>
      </c>
      <c r="Q152" s="111">
        <f>Հաղթանակ!Q152+'Նորք-25'!Q152+'Ձորակ-25'!Q152+'Վարդենիս-25'!Q152+K.xach!Q152</f>
        <v>0</v>
      </c>
      <c r="R152" s="111">
        <f>Հաղթանակ!R152+'Նորք-25'!R152+'Ձորակ-25'!R152+'Վարդենիս-25'!R152+K.xach!R152</f>
        <v>0</v>
      </c>
      <c r="S152" s="111">
        <f>Հաղթանակ!S152+'Նորք-25'!S152+'Ձորակ-25'!S152+'Վարդենիս-25'!S152+K.xach!S152</f>
        <v>0</v>
      </c>
      <c r="T152" s="111">
        <f>Հաղթանակ!T152+'Նորք-25'!T152+'Ձորակ-25'!T152+'Վարդենիս-25'!T152+K.xach!T152</f>
        <v>0</v>
      </c>
      <c r="U152" s="111">
        <f>Հաղթանակ!U152+'Նորք-25'!U152+'Ձորակ-25'!U152+'Վարդենիս-25'!U152+K.xach!U152</f>
        <v>0</v>
      </c>
      <c r="V152" s="111">
        <f>Հաղթանակ!V152+'Նորք-25'!V152+'Ձորակ-25'!V152+'Վարդենիս-25'!V152+K.xach!V152</f>
        <v>0</v>
      </c>
      <c r="W152" s="111">
        <f>Հաղթանակ!W152+'Նորք-25'!W152+'Ձորակ-25'!W152+'Վարդենիս-25'!W152+K.xach!W152</f>
        <v>0</v>
      </c>
      <c r="X152" s="111">
        <f>Հաղթանակ!X152+'Նորք-25'!X152+'Ձորակ-25'!X152+'Վարդենիս-25'!X152+K.xach!X152</f>
        <v>0</v>
      </c>
      <c r="Y152" s="111">
        <f>Հաղթանակ!Y152+'Նորք-25'!Y152+'Ձորակ-25'!Y152+'Վարդենիս-25'!Y152+K.xach!Y152</f>
        <v>0</v>
      </c>
      <c r="Z152" s="111">
        <f>Հաղթանակ!Z152+'Նորք-25'!Z152+'Ձորակ-25'!Z152+'Վարդենիս-25'!Z152+K.xach!Z152</f>
        <v>0</v>
      </c>
      <c r="AA152" s="111">
        <f>Հաղթանակ!AA152+'Նորք-25'!AA152+'Ձորակ-25'!AA152+'Վարդենիս-25'!AA152+K.xach!AA152</f>
        <v>0</v>
      </c>
      <c r="AB152" s="111">
        <f>Հաղթանակ!AB152+'Նորք-25'!AB152+'Ձորակ-25'!AB152+'Վարդենիս-25'!AB152+K.xach!AB152</f>
        <v>0</v>
      </c>
      <c r="AC152" s="111">
        <f>Հաղթանակ!R152+'Նորք-25'!R152+'Ձորակ-25'!R152+'Վարդենիս-25'!R152+K.xach!R152</f>
        <v>0</v>
      </c>
      <c r="AD152" s="111">
        <f>Հաղթանակ!S152+'Նորք-25'!S152+'Ձորակ-25'!S152+'Վարդենիս-25'!S152+K.xach!S152</f>
        <v>0</v>
      </c>
      <c r="AE152" s="111">
        <f>Հաղթանակ!T152+'Նորք-25'!T152+'Ձորակ-25'!T152+'Վարդենիս-25'!T152+K.xach!T152</f>
        <v>0</v>
      </c>
      <c r="AF152" s="111">
        <f>Հաղթանակ!AF152+'Նորք-25'!AF152+'Ձորակ-25'!AF152+'Վարդենիս-25'!AF152+K.xach!AF152</f>
        <v>0</v>
      </c>
      <c r="AG152" s="111">
        <f>Հաղթանակ!AG152+'Նորք-25'!AG152+'Ձորակ-25'!AG152+'Վարդենիս-25'!AG152+K.xach!AG152</f>
        <v>0</v>
      </c>
      <c r="AH152" s="111">
        <f>Հաղթանակ!AH152+'Նորք-25'!AH152+'Ձորակ-25'!AH152+'Վարդենիս-25'!AH152+K.xach!AH152</f>
        <v>0</v>
      </c>
      <c r="AI152" s="111">
        <f>Հաղթանակ!AI152+'Նորք-25'!AI152+'Ձորակ-25'!AI152+'Վարդենիս-25'!AI152+K.xach!AI152</f>
        <v>0</v>
      </c>
      <c r="AJ152" s="111">
        <f>Հաղթանակ!AJ152+'Նորք-25'!AJ152+'Ձորակ-25'!AJ152+'Վարդենիս-25'!AJ152+K.xach!AJ152</f>
        <v>0</v>
      </c>
      <c r="AK152" s="111">
        <f>Հաղթանակ!AK152+'Նորք-25'!AK152+'Ձորակ-25'!AK152+'Վարդենիս-25'!AK152+K.xach!AK152</f>
        <v>0</v>
      </c>
      <c r="AL152" s="111">
        <f>Հաղթանակ!AL152+'Նորք-25'!AL152+'Ձորակ-25'!AL152+'Վարդենիս-25'!AL152+K.xach!AL152</f>
        <v>0</v>
      </c>
      <c r="AM152" s="111">
        <f>Հաղթանակ!AM152+'Նորք-25'!AM152+'Ձորակ-25'!AM152+'Վարդենիս-25'!AM152+K.xach!AM152</f>
        <v>0</v>
      </c>
      <c r="AN152" s="111">
        <f>Հաղթանակ!AN152+'Նորք-25'!AN152+'Ձորակ-25'!AN152+'Վարդենիս-25'!AN152+K.xach!AN152</f>
        <v>0</v>
      </c>
      <c r="AO152" s="111">
        <f>Հաղթանակ!AO152+'Նորք-25'!AO152+'Ձորակ-25'!AO152+'Վարդենիս-25'!AO152+K.xach!AO152</f>
        <v>0</v>
      </c>
      <c r="AP152" s="55">
        <f t="shared" si="6"/>
        <v>0</v>
      </c>
      <c r="AQ152" s="38">
        <f t="shared" si="7"/>
        <v>0</v>
      </c>
      <c r="AR152" s="38">
        <f t="shared" si="8"/>
        <v>0</v>
      </c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</row>
    <row r="153" spans="1:86" s="112" customFormat="1" ht="21" hidden="1">
      <c r="A153" s="76">
        <v>4632</v>
      </c>
      <c r="B153" s="41" t="s">
        <v>189</v>
      </c>
      <c r="C153" s="70" t="s">
        <v>56</v>
      </c>
      <c r="D153" s="107">
        <f>Հաղթանակ!D153+'Նորք-25'!D153+'Ձորակ-25'!D153+'Վարդենիս-25'!D153+K.xach!D153+'Vanazor HK'!D153</f>
        <v>0</v>
      </c>
      <c r="E153" s="107">
        <f>Հաղթանակ!E153+'Նորք-25'!E153+'Ձորակ-25'!E153+'Վարդենիս-25'!E153+K.xach!E153+'Vanazor HK'!E153</f>
        <v>0</v>
      </c>
      <c r="F153" s="107">
        <f>Հաղթանակ!F153+'Նորք-25'!F153+'Ձորակ-25'!F153+'Վարդենիս-25'!F153+K.xach!F153+'Vanazor HK'!F153</f>
        <v>0</v>
      </c>
      <c r="G153" s="107">
        <f>Հաղթանակ!G153+'Նորք-25'!G153+'Ձորակ-25'!G153+'Վարդենիս-25'!G153+K.xach!G153+'Vanazor HK'!G153</f>
        <v>0</v>
      </c>
      <c r="H153" s="107">
        <f>Հաղթանակ!H153+'Նորք-25'!H153+'Ձորակ-25'!H153+'Վարդենիս-25'!H153+K.xach!H153+'Vanazor HK'!H153</f>
        <v>0</v>
      </c>
      <c r="I153" s="107">
        <f>Հաղթանակ!I153+'Նորք-25'!I153+'Ձորակ-25'!I153+'Վարդենիս-25'!I153+K.xach!I153+'Vanazor HK'!I153</f>
        <v>0</v>
      </c>
      <c r="J153" s="107">
        <f>Հաղթանակ!J153+'Նորք-25'!J153+'Ձորակ-25'!J153+'Վարդենիս-25'!J153+K.xach!J153+'Vanazor HK'!J153</f>
        <v>0</v>
      </c>
      <c r="K153" s="107">
        <f>Հաղթանակ!K153+'Նորք-25'!K153+'Ձորակ-25'!K153+'Վարդենիս-25'!K153+K.xach!K153+'Vanazor HK'!K153</f>
        <v>0</v>
      </c>
      <c r="L153" s="107">
        <f>Հաղթանակ!L153+'Նորք-25'!L153+'Ձորակ-25'!L153+'Վարդենիս-25'!L153+K.xach!L153+'Vanazor HK'!L153</f>
        <v>0</v>
      </c>
      <c r="M153" s="107">
        <f>Հաղթանակ!M153+'Նորք-25'!M153+'Ձորակ-25'!M153+'Վարդենիս-25'!M153+K.xach!M153+'Vanazor HK'!M153</f>
        <v>0</v>
      </c>
      <c r="N153" s="107">
        <f>Հաղթանակ!N153+'Նորք-25'!N153+'Ձորակ-25'!N153+'Վարդենիս-25'!N153+K.xach!N153+'Vanazor HK'!N153</f>
        <v>0</v>
      </c>
      <c r="O153" s="107">
        <f>Հաղթանակ!O153+'Նորք-25'!O153+'Ձորակ-25'!O153+'Վարդենիս-25'!O153+K.xach!O153+'Vanazor HK'!O153</f>
        <v>0</v>
      </c>
      <c r="P153" s="107">
        <f>Հաղթանակ!P153+'Նորք-25'!P153+'Ձորակ-25'!P153+'Վարդենիս-25'!P153+K.xach!P153+'Vanazor HK'!P153</f>
        <v>0</v>
      </c>
      <c r="Q153" s="111">
        <f>Հաղթանակ!Q153+'Նորք-25'!Q153+'Ձորակ-25'!Q153+'Վարդենիս-25'!Q153+K.xach!Q153</f>
        <v>0</v>
      </c>
      <c r="R153" s="111">
        <f>Հաղթանակ!R153+'Նորք-25'!R153+'Ձորակ-25'!R153+'Վարդենիս-25'!R153+K.xach!R153</f>
        <v>0</v>
      </c>
      <c r="S153" s="111">
        <f>Հաղթանակ!S153+'Նորք-25'!S153+'Ձորակ-25'!S153+'Վարդենիս-25'!S153+K.xach!S153</f>
        <v>0</v>
      </c>
      <c r="T153" s="111">
        <f>Հաղթանակ!T153+'Նորք-25'!T153+'Ձորակ-25'!T153+'Վարդենիս-25'!T153+K.xach!T153</f>
        <v>0</v>
      </c>
      <c r="U153" s="111">
        <f>Հաղթանակ!U153+'Նորք-25'!U153+'Ձորակ-25'!U153+'Վարդենիս-25'!U153+K.xach!U153</f>
        <v>0</v>
      </c>
      <c r="V153" s="111">
        <f>Հաղթանակ!V153+'Նորք-25'!V153+'Ձորակ-25'!V153+'Վարդենիս-25'!V153+K.xach!V153</f>
        <v>0</v>
      </c>
      <c r="W153" s="111">
        <f>Հաղթանակ!W153+'Նորք-25'!W153+'Ձորակ-25'!W153+'Վարդենիս-25'!W153+K.xach!W153</f>
        <v>0</v>
      </c>
      <c r="X153" s="111">
        <f>Հաղթանակ!X153+'Նորք-25'!X153+'Ձորակ-25'!X153+'Վարդենիս-25'!X153+K.xach!X153</f>
        <v>0</v>
      </c>
      <c r="Y153" s="111">
        <f>Հաղթանակ!Y153+'Նորք-25'!Y153+'Ձորակ-25'!Y153+'Վարդենիս-25'!Y153+K.xach!Y153</f>
        <v>0</v>
      </c>
      <c r="Z153" s="111">
        <f>Հաղթանակ!Z153+'Նորք-25'!Z153+'Ձորակ-25'!Z153+'Վարդենիս-25'!Z153+K.xach!Z153</f>
        <v>0</v>
      </c>
      <c r="AA153" s="111">
        <f>Հաղթանակ!AA153+'Նորք-25'!AA153+'Ձորակ-25'!AA153+'Վարդենիս-25'!AA153+K.xach!AA153</f>
        <v>0</v>
      </c>
      <c r="AB153" s="111">
        <f>Հաղթանակ!AB153+'Նորք-25'!AB153+'Ձորակ-25'!AB153+'Վարդենիս-25'!AB153+K.xach!AB153</f>
        <v>0</v>
      </c>
      <c r="AC153" s="111">
        <f>Հաղթանակ!R153+'Նորք-25'!R153+'Ձորակ-25'!R153+'Վարդենիս-25'!R153+K.xach!R153</f>
        <v>0</v>
      </c>
      <c r="AD153" s="111">
        <f>Հաղթանակ!S153+'Նորք-25'!S153+'Ձորակ-25'!S153+'Վարդենիս-25'!S153+K.xach!S153</f>
        <v>0</v>
      </c>
      <c r="AE153" s="111">
        <f>Հաղթանակ!T153+'Նորք-25'!T153+'Ձորակ-25'!T153+'Վարդենիս-25'!T153+K.xach!T153</f>
        <v>0</v>
      </c>
      <c r="AF153" s="111">
        <f>Հաղթանակ!AF153+'Նորք-25'!AF153+'Ձորակ-25'!AF153+'Վարդենիս-25'!AF153+K.xach!AF153</f>
        <v>0</v>
      </c>
      <c r="AG153" s="111">
        <f>Հաղթանակ!AG153+'Նորք-25'!AG153+'Ձորակ-25'!AG153+'Վարդենիս-25'!AG153+K.xach!AG153</f>
        <v>0</v>
      </c>
      <c r="AH153" s="111">
        <f>Հաղթանակ!AH153+'Նորք-25'!AH153+'Ձորակ-25'!AH153+'Վարդենիս-25'!AH153+K.xach!AH153</f>
        <v>0</v>
      </c>
      <c r="AI153" s="111">
        <f>Հաղթանակ!AI153+'Նորք-25'!AI153+'Ձորակ-25'!AI153+'Վարդենիս-25'!AI153+K.xach!AI153</f>
        <v>0</v>
      </c>
      <c r="AJ153" s="111">
        <f>Հաղթանակ!AJ153+'Նորք-25'!AJ153+'Ձորակ-25'!AJ153+'Վարդենիս-25'!AJ153+K.xach!AJ153</f>
        <v>0</v>
      </c>
      <c r="AK153" s="111">
        <f>Հաղթանակ!AK153+'Նորք-25'!AK153+'Ձորակ-25'!AK153+'Վարդենիս-25'!AK153+K.xach!AK153</f>
        <v>0</v>
      </c>
      <c r="AL153" s="111">
        <f>Հաղթանակ!AL153+'Նորք-25'!AL153+'Ձորակ-25'!AL153+'Վարդենիս-25'!AL153+K.xach!AL153</f>
        <v>0</v>
      </c>
      <c r="AM153" s="111">
        <f>Հաղթանակ!AM153+'Նորք-25'!AM153+'Ձորակ-25'!AM153+'Վարդենիս-25'!AM153+K.xach!AM153</f>
        <v>0</v>
      </c>
      <c r="AN153" s="111">
        <f>Հաղթանակ!AN153+'Նորք-25'!AN153+'Ձորակ-25'!AN153+'Վարդենիս-25'!AN153+K.xach!AN153</f>
        <v>0</v>
      </c>
      <c r="AO153" s="111">
        <f>Հաղթանակ!AO153+'Նորք-25'!AO153+'Ձորակ-25'!AO153+'Վարդենիս-25'!AO153+K.xach!AO153</f>
        <v>0</v>
      </c>
      <c r="AP153" s="55">
        <f t="shared" si="6"/>
        <v>0</v>
      </c>
      <c r="AQ153" s="38">
        <f t="shared" si="7"/>
        <v>0</v>
      </c>
      <c r="AR153" s="38">
        <f t="shared" si="8"/>
        <v>0</v>
      </c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</row>
    <row r="154" spans="1:86" s="112" customFormat="1" ht="39" hidden="1" customHeight="1">
      <c r="A154" s="76">
        <v>4633</v>
      </c>
      <c r="B154" s="41" t="s">
        <v>190</v>
      </c>
      <c r="C154" s="70" t="s">
        <v>56</v>
      </c>
      <c r="D154" s="107">
        <f>Հաղթանակ!D154+'Նորք-25'!D154+'Ձորակ-25'!D154+'Վարդենիս-25'!D154+K.xach!D154+'Vanazor HK'!D154</f>
        <v>0</v>
      </c>
      <c r="E154" s="107">
        <f>Հաղթանակ!E154+'Նորք-25'!E154+'Ձորակ-25'!E154+'Վարդենիս-25'!E154+K.xach!E154+'Vanazor HK'!E154</f>
        <v>0</v>
      </c>
      <c r="F154" s="107">
        <f>Հաղթանակ!F154+'Նորք-25'!F154+'Ձորակ-25'!F154+'Վարդենիս-25'!F154+K.xach!F154+'Vanazor HK'!F154</f>
        <v>0</v>
      </c>
      <c r="G154" s="107">
        <f>Հաղթանակ!G154+'Նորք-25'!G154+'Ձորակ-25'!G154+'Վարդենիս-25'!G154+K.xach!G154+'Vanazor HK'!G154</f>
        <v>0</v>
      </c>
      <c r="H154" s="107">
        <f>Հաղթանակ!H154+'Նորք-25'!H154+'Ձորակ-25'!H154+'Վարդենիս-25'!H154+K.xach!H154+'Vanazor HK'!H154</f>
        <v>0</v>
      </c>
      <c r="I154" s="107">
        <f>Հաղթանակ!I154+'Նորք-25'!I154+'Ձորակ-25'!I154+'Վարդենիս-25'!I154+K.xach!I154+'Vanazor HK'!I154</f>
        <v>0</v>
      </c>
      <c r="J154" s="107">
        <f>Հաղթանակ!J154+'Նորք-25'!J154+'Ձորակ-25'!J154+'Վարդենիս-25'!J154+K.xach!J154+'Vanazor HK'!J154</f>
        <v>0</v>
      </c>
      <c r="K154" s="107">
        <f>Հաղթանակ!K154+'Նորք-25'!K154+'Ձորակ-25'!K154+'Վարդենիս-25'!K154+K.xach!K154+'Vanazor HK'!K154</f>
        <v>0</v>
      </c>
      <c r="L154" s="107">
        <f>Հաղթանակ!L154+'Նորք-25'!L154+'Ձորակ-25'!L154+'Վարդենիս-25'!L154+K.xach!L154+'Vanazor HK'!L154</f>
        <v>0</v>
      </c>
      <c r="M154" s="107">
        <f>Հաղթանակ!M154+'Նորք-25'!M154+'Ձորակ-25'!M154+'Վարդենիս-25'!M154+K.xach!M154+'Vanazor HK'!M154</f>
        <v>0</v>
      </c>
      <c r="N154" s="107">
        <f>Հաղթանակ!N154+'Նորք-25'!N154+'Ձորակ-25'!N154+'Վարդենիս-25'!N154+K.xach!N154+'Vanazor HK'!N154</f>
        <v>0</v>
      </c>
      <c r="O154" s="107">
        <f>Հաղթանակ!O154+'Նորք-25'!O154+'Ձորակ-25'!O154+'Վարդենիս-25'!O154+K.xach!O154+'Vanazor HK'!O154</f>
        <v>0</v>
      </c>
      <c r="P154" s="107">
        <f>Հաղթանակ!P154+'Նորք-25'!P154+'Ձորակ-25'!P154+'Վարդենիս-25'!P154+K.xach!P154+'Vanazor HK'!P154</f>
        <v>0</v>
      </c>
      <c r="Q154" s="111">
        <f>Հաղթանակ!Q154+'Նորք-25'!Q154+'Ձորակ-25'!Q154+'Վարդենիս-25'!Q154+K.xach!Q154</f>
        <v>0</v>
      </c>
      <c r="R154" s="111">
        <f>Հաղթանակ!R154+'Նորք-25'!R154+'Ձորակ-25'!R154+'Վարդենիս-25'!R154+K.xach!R154</f>
        <v>0</v>
      </c>
      <c r="S154" s="111">
        <f>Հաղթանակ!S154+'Նորք-25'!S154+'Ձորակ-25'!S154+'Վարդենիս-25'!S154+K.xach!S154</f>
        <v>0</v>
      </c>
      <c r="T154" s="111">
        <f>Հաղթանակ!T154+'Նորք-25'!T154+'Ձորակ-25'!T154+'Վարդենիս-25'!T154+K.xach!T154</f>
        <v>0</v>
      </c>
      <c r="U154" s="111">
        <f>Հաղթանակ!U154+'Նորք-25'!U154+'Ձորակ-25'!U154+'Վարդենիս-25'!U154+K.xach!U154</f>
        <v>0</v>
      </c>
      <c r="V154" s="111">
        <f>Հաղթանակ!V154+'Նորք-25'!V154+'Ձորակ-25'!V154+'Վարդենիս-25'!V154+K.xach!V154</f>
        <v>0</v>
      </c>
      <c r="W154" s="111">
        <f>Հաղթանակ!W154+'Նորք-25'!W154+'Ձորակ-25'!W154+'Վարդենիս-25'!W154+K.xach!W154</f>
        <v>0</v>
      </c>
      <c r="X154" s="111">
        <f>Հաղթանակ!X154+'Նորք-25'!X154+'Ձորակ-25'!X154+'Վարդենիս-25'!X154+K.xach!X154</f>
        <v>0</v>
      </c>
      <c r="Y154" s="111">
        <f>Հաղթանակ!Y154+'Նորք-25'!Y154+'Ձորակ-25'!Y154+'Վարդենիս-25'!Y154+K.xach!Y154</f>
        <v>0</v>
      </c>
      <c r="Z154" s="111">
        <f>Հաղթանակ!Z154+'Նորք-25'!Z154+'Ձորակ-25'!Z154+'Վարդենիս-25'!Z154+K.xach!Z154</f>
        <v>0</v>
      </c>
      <c r="AA154" s="111">
        <f>Հաղթանակ!AA154+'Նորք-25'!AA154+'Ձորակ-25'!AA154+'Վարդենիս-25'!AA154+K.xach!AA154</f>
        <v>0</v>
      </c>
      <c r="AB154" s="111">
        <f>Հաղթանակ!AB154+'Նորք-25'!AB154+'Ձորակ-25'!AB154+'Վարդենիս-25'!AB154+K.xach!AB154</f>
        <v>0</v>
      </c>
      <c r="AC154" s="111">
        <f>Հաղթանակ!R154+'Նորք-25'!R154+'Ձորակ-25'!R154+'Վարդենիս-25'!R154+K.xach!R154</f>
        <v>0</v>
      </c>
      <c r="AD154" s="111">
        <f>Հաղթանակ!S154+'Նորք-25'!S154+'Ձորակ-25'!S154+'Վարդենիս-25'!S154+K.xach!S154</f>
        <v>0</v>
      </c>
      <c r="AE154" s="111">
        <f>Հաղթանակ!T154+'Նորք-25'!T154+'Ձորակ-25'!T154+'Վարդենիս-25'!T154+K.xach!T154</f>
        <v>0</v>
      </c>
      <c r="AF154" s="111">
        <f>Հաղթանակ!AF154+'Նորք-25'!AF154+'Ձորակ-25'!AF154+'Վարդենիս-25'!AF154+K.xach!AF154</f>
        <v>0</v>
      </c>
      <c r="AG154" s="111">
        <f>Հաղթանակ!AG154+'Նորք-25'!AG154+'Ձորակ-25'!AG154+'Վարդենիս-25'!AG154+K.xach!AG154</f>
        <v>0</v>
      </c>
      <c r="AH154" s="111">
        <f>Հաղթանակ!AH154+'Նորք-25'!AH154+'Ձորակ-25'!AH154+'Վարդենիս-25'!AH154+K.xach!AH154</f>
        <v>0</v>
      </c>
      <c r="AI154" s="111">
        <f>Հաղթանակ!AI154+'Նորք-25'!AI154+'Ձորակ-25'!AI154+'Վարդենիս-25'!AI154+K.xach!AI154</f>
        <v>0</v>
      </c>
      <c r="AJ154" s="111">
        <f>Հաղթանակ!AJ154+'Նորք-25'!AJ154+'Ձորակ-25'!AJ154+'Վարդենիս-25'!AJ154+K.xach!AJ154</f>
        <v>0</v>
      </c>
      <c r="AK154" s="111">
        <f>Հաղթանակ!AK154+'Նորք-25'!AK154+'Ձորակ-25'!AK154+'Վարդենիս-25'!AK154+K.xach!AK154</f>
        <v>0</v>
      </c>
      <c r="AL154" s="111">
        <f>Հաղթանակ!AL154+'Նորք-25'!AL154+'Ձորակ-25'!AL154+'Վարդենիս-25'!AL154+K.xach!AL154</f>
        <v>0</v>
      </c>
      <c r="AM154" s="111">
        <f>Հաղթանակ!AM154+'Նորք-25'!AM154+'Ձորակ-25'!AM154+'Վարդենիս-25'!AM154+K.xach!AM154</f>
        <v>0</v>
      </c>
      <c r="AN154" s="111">
        <f>Հաղթանակ!AN154+'Նորք-25'!AN154+'Ձորակ-25'!AN154+'Վարդենիս-25'!AN154+K.xach!AN154</f>
        <v>0</v>
      </c>
      <c r="AO154" s="111">
        <f>Հաղթանակ!AO154+'Նորք-25'!AO154+'Ձորակ-25'!AO154+'Վարդենիս-25'!AO154+K.xach!AO154</f>
        <v>0</v>
      </c>
      <c r="AP154" s="55">
        <f t="shared" si="6"/>
        <v>0</v>
      </c>
      <c r="AQ154" s="38">
        <f t="shared" si="7"/>
        <v>0</v>
      </c>
      <c r="AR154" s="38">
        <f t="shared" si="8"/>
        <v>0</v>
      </c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</row>
    <row r="155" spans="1:86" s="112" customFormat="1" ht="42.75" hidden="1" customHeight="1">
      <c r="A155" s="76">
        <v>4634</v>
      </c>
      <c r="B155" s="41" t="s">
        <v>191</v>
      </c>
      <c r="C155" s="70" t="s">
        <v>56</v>
      </c>
      <c r="D155" s="107">
        <f>Հաղթանակ!D155+'Նորք-25'!D155+'Ձորակ-25'!D155+'Վարդենիս-25'!D155+K.xach!D155+'Vanazor HK'!D155</f>
        <v>0</v>
      </c>
      <c r="E155" s="107">
        <f>Հաղթանակ!E155+'Նորք-25'!E155+'Ձորակ-25'!E155+'Վարդենիս-25'!E155+K.xach!E155+'Vanazor HK'!E155</f>
        <v>0</v>
      </c>
      <c r="F155" s="107">
        <f>Հաղթանակ!F155+'Նորք-25'!F155+'Ձորակ-25'!F155+'Վարդենիս-25'!F155+K.xach!F155+'Vanazor HK'!F155</f>
        <v>0</v>
      </c>
      <c r="G155" s="107">
        <f>Հաղթանակ!G155+'Նորք-25'!G155+'Ձորակ-25'!G155+'Վարդենիս-25'!G155+K.xach!G155+'Vanazor HK'!G155</f>
        <v>0</v>
      </c>
      <c r="H155" s="107">
        <f>Հաղթանակ!H155+'Նորք-25'!H155+'Ձորակ-25'!H155+'Վարդենիս-25'!H155+K.xach!H155+'Vanazor HK'!H155</f>
        <v>0</v>
      </c>
      <c r="I155" s="107">
        <f>Հաղթանակ!I155+'Նորք-25'!I155+'Ձորակ-25'!I155+'Վարդենիս-25'!I155+K.xach!I155+'Vanazor HK'!I155</f>
        <v>0</v>
      </c>
      <c r="J155" s="107">
        <f>Հաղթանակ!J155+'Նորք-25'!J155+'Ձորակ-25'!J155+'Վարդենիս-25'!J155+K.xach!J155+'Vanazor HK'!J155</f>
        <v>0</v>
      </c>
      <c r="K155" s="107">
        <f>Հաղթանակ!K155+'Նորք-25'!K155+'Ձորակ-25'!K155+'Վարդենիս-25'!K155+K.xach!K155+'Vanazor HK'!K155</f>
        <v>0</v>
      </c>
      <c r="L155" s="107">
        <f>Հաղթանակ!L155+'Նորք-25'!L155+'Ձորակ-25'!L155+'Վարդենիս-25'!L155+K.xach!L155+'Vanazor HK'!L155</f>
        <v>0</v>
      </c>
      <c r="M155" s="107">
        <f>Հաղթանակ!M155+'Նորք-25'!M155+'Ձորակ-25'!M155+'Վարդենիս-25'!M155+K.xach!M155+'Vanazor HK'!M155</f>
        <v>0</v>
      </c>
      <c r="N155" s="107">
        <f>Հաղթանակ!N155+'Նորք-25'!N155+'Ձորակ-25'!N155+'Վարդենիս-25'!N155+K.xach!N155+'Vanazor HK'!N155</f>
        <v>0</v>
      </c>
      <c r="O155" s="107">
        <f>Հաղթանակ!O155+'Նորք-25'!O155+'Ձորակ-25'!O155+'Վարդենիս-25'!O155+K.xach!O155+'Vanazor HK'!O155</f>
        <v>0</v>
      </c>
      <c r="P155" s="107">
        <f>Հաղթանակ!P155+'Նորք-25'!P155+'Ձորակ-25'!P155+'Վարդենիս-25'!P155+K.xach!P155+'Vanazor HK'!P155</f>
        <v>0</v>
      </c>
      <c r="Q155" s="111">
        <f>Հաղթանակ!Q155+'Նորք-25'!Q155+'Ձորակ-25'!Q155+'Վարդենիս-25'!Q155+K.xach!Q155</f>
        <v>0</v>
      </c>
      <c r="R155" s="111">
        <f>Հաղթանակ!R155+'Նորք-25'!R155+'Ձորակ-25'!R155+'Վարդենիս-25'!R155+K.xach!R155</f>
        <v>0</v>
      </c>
      <c r="S155" s="111">
        <f>Հաղթանակ!S155+'Նորք-25'!S155+'Ձորակ-25'!S155+'Վարդենիս-25'!S155+K.xach!S155</f>
        <v>0</v>
      </c>
      <c r="T155" s="111">
        <f>Հաղթանակ!T155+'Նորք-25'!T155+'Ձորակ-25'!T155+'Վարդենիս-25'!T155+K.xach!T155</f>
        <v>0</v>
      </c>
      <c r="U155" s="111">
        <f>Հաղթանակ!U155+'Նորք-25'!U155+'Ձորակ-25'!U155+'Վարդենիս-25'!U155+K.xach!U155</f>
        <v>0</v>
      </c>
      <c r="V155" s="111">
        <f>Հաղթանակ!V155+'Նորք-25'!V155+'Ձորակ-25'!V155+'Վարդենիս-25'!V155+K.xach!V155</f>
        <v>0</v>
      </c>
      <c r="W155" s="111">
        <f>Հաղթանակ!W155+'Նորք-25'!W155+'Ձորակ-25'!W155+'Վարդենիս-25'!W155+K.xach!W155</f>
        <v>0</v>
      </c>
      <c r="X155" s="111">
        <f>Հաղթանակ!X155+'Նորք-25'!X155+'Ձորակ-25'!X155+'Վարդենիս-25'!X155+K.xach!X155</f>
        <v>0</v>
      </c>
      <c r="Y155" s="111">
        <f>Հաղթանակ!Y155+'Նորք-25'!Y155+'Ձորակ-25'!Y155+'Վարդենիս-25'!Y155+K.xach!Y155</f>
        <v>0</v>
      </c>
      <c r="Z155" s="111">
        <f>Հաղթանակ!Z155+'Նորք-25'!Z155+'Ձորակ-25'!Z155+'Վարդենիս-25'!Z155+K.xach!Z155</f>
        <v>0</v>
      </c>
      <c r="AA155" s="111">
        <f>Հաղթանակ!AA155+'Նորք-25'!AA155+'Ձորակ-25'!AA155+'Վարդենիս-25'!AA155+K.xach!AA155</f>
        <v>0</v>
      </c>
      <c r="AB155" s="111">
        <f>Հաղթանակ!AB155+'Նորք-25'!AB155+'Ձորակ-25'!AB155+'Վարդենիս-25'!AB155+K.xach!AB155</f>
        <v>0</v>
      </c>
      <c r="AC155" s="111">
        <f>Հաղթանակ!R155+'Նորք-25'!R155+'Ձորակ-25'!R155+'Վարդենիս-25'!R155+K.xach!R155</f>
        <v>0</v>
      </c>
      <c r="AD155" s="111">
        <f>Հաղթանակ!S155+'Նորք-25'!S155+'Ձորակ-25'!S155+'Վարդենիս-25'!S155+K.xach!S155</f>
        <v>0</v>
      </c>
      <c r="AE155" s="111">
        <f>Հաղթանակ!T155+'Նորք-25'!T155+'Ձորակ-25'!T155+'Վարդենիս-25'!T155+K.xach!T155</f>
        <v>0</v>
      </c>
      <c r="AF155" s="111">
        <f>Հաղթանակ!AF155+'Նորք-25'!AF155+'Ձորակ-25'!AF155+'Վարդենիս-25'!AF155+K.xach!AF155</f>
        <v>0</v>
      </c>
      <c r="AG155" s="111">
        <f>Հաղթանակ!AG155+'Նորք-25'!AG155+'Ձորակ-25'!AG155+'Վարդենիս-25'!AG155+K.xach!AG155</f>
        <v>0</v>
      </c>
      <c r="AH155" s="111">
        <f>Հաղթանակ!AH155+'Նորք-25'!AH155+'Ձորակ-25'!AH155+'Վարդենիս-25'!AH155+K.xach!AH155</f>
        <v>0</v>
      </c>
      <c r="AI155" s="111">
        <f>Հաղթանակ!AI155+'Նորք-25'!AI155+'Ձորակ-25'!AI155+'Վարդենիս-25'!AI155+K.xach!AI155</f>
        <v>0</v>
      </c>
      <c r="AJ155" s="111">
        <f>Հաղթանակ!AJ155+'Նորք-25'!AJ155+'Ձորակ-25'!AJ155+'Վարդենիս-25'!AJ155+K.xach!AJ155</f>
        <v>0</v>
      </c>
      <c r="AK155" s="111">
        <f>Հաղթանակ!AK155+'Նորք-25'!AK155+'Ձորակ-25'!AK155+'Վարդենիս-25'!AK155+K.xach!AK155</f>
        <v>0</v>
      </c>
      <c r="AL155" s="111">
        <f>Հաղթանակ!AL155+'Նորք-25'!AL155+'Ձորակ-25'!AL155+'Վարդենիս-25'!AL155+K.xach!AL155</f>
        <v>0</v>
      </c>
      <c r="AM155" s="111">
        <f>Հաղթանակ!AM155+'Նորք-25'!AM155+'Ձորակ-25'!AM155+'Վարդենիս-25'!AM155+K.xach!AM155</f>
        <v>0</v>
      </c>
      <c r="AN155" s="111">
        <f>Հաղթանակ!AN155+'Նորք-25'!AN155+'Ձորակ-25'!AN155+'Վարդենիս-25'!AN155+K.xach!AN155</f>
        <v>0</v>
      </c>
      <c r="AO155" s="111">
        <f>Հաղթանակ!AO155+'Նորք-25'!AO155+'Ձորակ-25'!AO155+'Վարդենիս-25'!AO155+K.xach!AO155</f>
        <v>0</v>
      </c>
      <c r="AP155" s="55">
        <f t="shared" si="6"/>
        <v>0</v>
      </c>
      <c r="AQ155" s="38">
        <f t="shared" si="7"/>
        <v>0</v>
      </c>
      <c r="AR155" s="38">
        <f t="shared" si="8"/>
        <v>0</v>
      </c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</row>
    <row r="156" spans="1:86" s="112" customFormat="1" ht="27.75" hidden="1" customHeight="1">
      <c r="A156" s="76">
        <v>4635</v>
      </c>
      <c r="B156" s="41" t="s">
        <v>192</v>
      </c>
      <c r="C156" s="70" t="s">
        <v>56</v>
      </c>
      <c r="D156" s="107">
        <f>Հաղթանակ!D156+'Նորք-25'!D156+'Ձորակ-25'!D156+'Վարդենիս-25'!D156+K.xach!D156+'Vanazor HK'!D156</f>
        <v>0</v>
      </c>
      <c r="E156" s="107">
        <f>Հաղթանակ!E156+'Նորք-25'!E156+'Ձորակ-25'!E156+'Վարդենիս-25'!E156+K.xach!E156+'Vanazor HK'!E156</f>
        <v>0</v>
      </c>
      <c r="F156" s="107">
        <f>Հաղթանակ!F156+'Նորք-25'!F156+'Ձորակ-25'!F156+'Վարդենիս-25'!F156+K.xach!F156+'Vanazor HK'!F156</f>
        <v>0</v>
      </c>
      <c r="G156" s="107">
        <f>Հաղթանակ!G156+'Նորք-25'!G156+'Ձորակ-25'!G156+'Վարդենիս-25'!G156+K.xach!G156+'Vanazor HK'!G156</f>
        <v>0</v>
      </c>
      <c r="H156" s="107">
        <f>Հաղթանակ!H156+'Նորք-25'!H156+'Ձորակ-25'!H156+'Վարդենիս-25'!H156+K.xach!H156+'Vanazor HK'!H156</f>
        <v>0</v>
      </c>
      <c r="I156" s="107">
        <f>Հաղթանակ!I156+'Նորք-25'!I156+'Ձորակ-25'!I156+'Վարդենիս-25'!I156+K.xach!I156+'Vanazor HK'!I156</f>
        <v>0</v>
      </c>
      <c r="J156" s="107">
        <f>Հաղթանակ!J156+'Նորք-25'!J156+'Ձորակ-25'!J156+'Վարդենիս-25'!J156+K.xach!J156+'Vanazor HK'!J156</f>
        <v>0</v>
      </c>
      <c r="K156" s="107">
        <f>Հաղթանակ!K156+'Նորք-25'!K156+'Ձորակ-25'!K156+'Վարդենիս-25'!K156+K.xach!K156+'Vanazor HK'!K156</f>
        <v>0</v>
      </c>
      <c r="L156" s="107">
        <f>Հաղթանակ!L156+'Նորք-25'!L156+'Ձորակ-25'!L156+'Վարդենիս-25'!L156+K.xach!L156+'Vanazor HK'!L156</f>
        <v>0</v>
      </c>
      <c r="M156" s="107">
        <f>Հաղթանակ!M156+'Նորք-25'!M156+'Ձորակ-25'!M156+'Վարդենիս-25'!M156+K.xach!M156+'Vanazor HK'!M156</f>
        <v>0</v>
      </c>
      <c r="N156" s="107">
        <f>Հաղթանակ!N156+'Նորք-25'!N156+'Ձորակ-25'!N156+'Վարդենիս-25'!N156+K.xach!N156+'Vanazor HK'!N156</f>
        <v>0</v>
      </c>
      <c r="O156" s="107">
        <f>Հաղթանակ!O156+'Նորք-25'!O156+'Ձորակ-25'!O156+'Վարդենիս-25'!O156+K.xach!O156+'Vanazor HK'!O156</f>
        <v>0</v>
      </c>
      <c r="P156" s="107">
        <f>Հաղթանակ!P156+'Նորք-25'!P156+'Ձորակ-25'!P156+'Վարդենիս-25'!P156+K.xach!P156+'Vanazor HK'!P156</f>
        <v>0</v>
      </c>
      <c r="Q156" s="111">
        <f>Հաղթանակ!Q156+'Նորք-25'!Q156+'Ձորակ-25'!Q156+'Վարդենիս-25'!Q156+K.xach!Q156</f>
        <v>0</v>
      </c>
      <c r="R156" s="111">
        <f>Հաղթանակ!R156+'Նորք-25'!R156+'Ձորակ-25'!R156+'Վարդենիս-25'!R156+K.xach!R156</f>
        <v>0</v>
      </c>
      <c r="S156" s="111">
        <f>Հաղթանակ!S156+'Նորք-25'!S156+'Ձորակ-25'!S156+'Վարդենիս-25'!S156+K.xach!S156</f>
        <v>0</v>
      </c>
      <c r="T156" s="111">
        <f>Հաղթանակ!T156+'Նորք-25'!T156+'Ձորակ-25'!T156+'Վարդենիս-25'!T156+K.xach!T156</f>
        <v>0</v>
      </c>
      <c r="U156" s="111">
        <f>Հաղթանակ!U156+'Նորք-25'!U156+'Ձորակ-25'!U156+'Վարդենիս-25'!U156+K.xach!U156</f>
        <v>0</v>
      </c>
      <c r="V156" s="111">
        <f>Հաղթանակ!V156+'Նորք-25'!V156+'Ձորակ-25'!V156+'Վարդենիս-25'!V156+K.xach!V156</f>
        <v>0</v>
      </c>
      <c r="W156" s="111">
        <f>Հաղթանակ!W156+'Նորք-25'!W156+'Ձորակ-25'!W156+'Վարդենիս-25'!W156+K.xach!W156</f>
        <v>0</v>
      </c>
      <c r="X156" s="111">
        <f>Հաղթանակ!X156+'Նորք-25'!X156+'Ձորակ-25'!X156+'Վարդենիս-25'!X156+K.xach!X156</f>
        <v>0</v>
      </c>
      <c r="Y156" s="111">
        <f>Հաղթանակ!Y156+'Նորք-25'!Y156+'Ձորակ-25'!Y156+'Վարդենիս-25'!Y156+K.xach!Y156</f>
        <v>0</v>
      </c>
      <c r="Z156" s="111">
        <f>Հաղթանակ!Z156+'Նորք-25'!Z156+'Ձորակ-25'!Z156+'Վարդենիս-25'!Z156+K.xach!Z156</f>
        <v>0</v>
      </c>
      <c r="AA156" s="111">
        <f>Հաղթանակ!AA156+'Նորք-25'!AA156+'Ձորակ-25'!AA156+'Վարդենիս-25'!AA156+K.xach!AA156</f>
        <v>0</v>
      </c>
      <c r="AB156" s="111">
        <f>Հաղթանակ!AB156+'Նորք-25'!AB156+'Ձորակ-25'!AB156+'Վարդենիս-25'!AB156+K.xach!AB156</f>
        <v>0</v>
      </c>
      <c r="AC156" s="111">
        <f>Հաղթանակ!R156+'Նորք-25'!R156+'Ձորակ-25'!R156+'Վարդենիս-25'!R156+K.xach!R156</f>
        <v>0</v>
      </c>
      <c r="AD156" s="111">
        <f>Հաղթանակ!S156+'Նորք-25'!S156+'Ձորակ-25'!S156+'Վարդենիս-25'!S156+K.xach!S156</f>
        <v>0</v>
      </c>
      <c r="AE156" s="111">
        <f>Հաղթանակ!T156+'Նորք-25'!T156+'Ձորակ-25'!T156+'Վարդենիս-25'!T156+K.xach!T156</f>
        <v>0</v>
      </c>
      <c r="AF156" s="111">
        <f>Հաղթանակ!AF156+'Նորք-25'!AF156+'Ձորակ-25'!AF156+'Վարդենիս-25'!AF156+K.xach!AF156</f>
        <v>0</v>
      </c>
      <c r="AG156" s="111">
        <f>Հաղթանակ!AG156+'Նորք-25'!AG156+'Ձորակ-25'!AG156+'Վարդենիս-25'!AG156+K.xach!AG156</f>
        <v>0</v>
      </c>
      <c r="AH156" s="111">
        <f>Հաղթանակ!AH156+'Նորք-25'!AH156+'Ձորակ-25'!AH156+'Վարդենիս-25'!AH156+K.xach!AH156</f>
        <v>0</v>
      </c>
      <c r="AI156" s="111">
        <f>Հաղթանակ!AI156+'Նորք-25'!AI156+'Ձորակ-25'!AI156+'Վարդենիս-25'!AI156+K.xach!AI156</f>
        <v>0</v>
      </c>
      <c r="AJ156" s="111">
        <f>Հաղթանակ!AJ156+'Նորք-25'!AJ156+'Ձորակ-25'!AJ156+'Վարդենիս-25'!AJ156+K.xach!AJ156</f>
        <v>0</v>
      </c>
      <c r="AK156" s="111">
        <f>Հաղթանակ!AK156+'Նորք-25'!AK156+'Ձորակ-25'!AK156+'Վարդենիս-25'!AK156+K.xach!AK156</f>
        <v>0</v>
      </c>
      <c r="AL156" s="111">
        <f>Հաղթանակ!AL156+'Նորք-25'!AL156+'Ձորակ-25'!AL156+'Վարդենիս-25'!AL156+K.xach!AL156</f>
        <v>0</v>
      </c>
      <c r="AM156" s="111">
        <f>Հաղթանակ!AM156+'Նորք-25'!AM156+'Ձորակ-25'!AM156+'Վարդենիս-25'!AM156+K.xach!AM156</f>
        <v>0</v>
      </c>
      <c r="AN156" s="111">
        <f>Հաղթանակ!AN156+'Նորք-25'!AN156+'Ձորակ-25'!AN156+'Վարդենիս-25'!AN156+K.xach!AN156</f>
        <v>0</v>
      </c>
      <c r="AO156" s="111">
        <f>Հաղթանակ!AO156+'Նորք-25'!AO156+'Ձորակ-25'!AO156+'Վարդենիս-25'!AO156+K.xach!AO156</f>
        <v>0</v>
      </c>
      <c r="AP156" s="55">
        <f t="shared" si="6"/>
        <v>0</v>
      </c>
      <c r="AQ156" s="38">
        <f t="shared" si="7"/>
        <v>0</v>
      </c>
      <c r="AR156" s="38">
        <f t="shared" si="8"/>
        <v>0</v>
      </c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</row>
    <row r="157" spans="1:86" s="112" customFormat="1" ht="40.5" hidden="1" customHeight="1">
      <c r="A157" s="76">
        <v>4637</v>
      </c>
      <c r="B157" s="41" t="s">
        <v>193</v>
      </c>
      <c r="C157" s="70" t="s">
        <v>56</v>
      </c>
      <c r="D157" s="107">
        <f>Հաղթանակ!D157+'Նորք-25'!D157+'Ձորակ-25'!D157+'Վարդենիս-25'!D157+K.xach!D157+'Vanazor HK'!D157</f>
        <v>0</v>
      </c>
      <c r="E157" s="107">
        <f>Հաղթանակ!E157+'Նորք-25'!E157+'Ձորակ-25'!E157+'Վարդենիս-25'!E157+K.xach!E157+'Vanazor HK'!E157</f>
        <v>0</v>
      </c>
      <c r="F157" s="107">
        <f>Հաղթանակ!F157+'Նորք-25'!F157+'Ձորակ-25'!F157+'Վարդենիս-25'!F157+K.xach!F157+'Vanazor HK'!F157</f>
        <v>0</v>
      </c>
      <c r="G157" s="107">
        <f>Հաղթանակ!G157+'Նորք-25'!G157+'Ձորակ-25'!G157+'Վարդենիս-25'!G157+K.xach!G157+'Vanazor HK'!G157</f>
        <v>0</v>
      </c>
      <c r="H157" s="107">
        <f>Հաղթանակ!H157+'Նորք-25'!H157+'Ձորակ-25'!H157+'Վարդենիս-25'!H157+K.xach!H157+'Vanazor HK'!H157</f>
        <v>0</v>
      </c>
      <c r="I157" s="107">
        <f>Հաղթանակ!I157+'Նորք-25'!I157+'Ձորակ-25'!I157+'Վարդենիս-25'!I157+K.xach!I157+'Vanazor HK'!I157</f>
        <v>0</v>
      </c>
      <c r="J157" s="107">
        <f>Հաղթանակ!J157+'Նորք-25'!J157+'Ձորակ-25'!J157+'Վարդենիս-25'!J157+K.xach!J157+'Vanazor HK'!J157</f>
        <v>0</v>
      </c>
      <c r="K157" s="107">
        <f>Հաղթանակ!K157+'Նորք-25'!K157+'Ձորակ-25'!K157+'Վարդենիս-25'!K157+K.xach!K157+'Vanazor HK'!K157</f>
        <v>0</v>
      </c>
      <c r="L157" s="107">
        <f>Հաղթանակ!L157+'Նորք-25'!L157+'Ձորակ-25'!L157+'Վարդենիս-25'!L157+K.xach!L157+'Vanazor HK'!L157</f>
        <v>0</v>
      </c>
      <c r="M157" s="107">
        <f>Հաղթանակ!M157+'Նորք-25'!M157+'Ձորակ-25'!M157+'Վարդենիս-25'!M157+K.xach!M157+'Vanazor HK'!M157</f>
        <v>0</v>
      </c>
      <c r="N157" s="107">
        <f>Հաղթանակ!N157+'Նորք-25'!N157+'Ձորակ-25'!N157+'Վարդենիս-25'!N157+K.xach!N157+'Vanazor HK'!N157</f>
        <v>0</v>
      </c>
      <c r="O157" s="107">
        <f>Հաղթանակ!O157+'Նորք-25'!O157+'Ձորակ-25'!O157+'Վարդենիս-25'!O157+K.xach!O157+'Vanazor HK'!O157</f>
        <v>0</v>
      </c>
      <c r="P157" s="107">
        <f>Հաղթանակ!P157+'Նորք-25'!P157+'Ձորակ-25'!P157+'Վարդենիս-25'!P157+K.xach!P157+'Vanazor HK'!P157</f>
        <v>0</v>
      </c>
      <c r="Q157" s="111">
        <f>Հաղթանակ!Q157+'Նորք-25'!Q157+'Ձորակ-25'!Q157+'Վարդենիս-25'!Q157+K.xach!Q157</f>
        <v>0</v>
      </c>
      <c r="R157" s="111">
        <f>Հաղթանակ!R157+'Նորք-25'!R157+'Ձորակ-25'!R157+'Վարդենիս-25'!R157+K.xach!R157</f>
        <v>0</v>
      </c>
      <c r="S157" s="111">
        <f>Հաղթանակ!S157+'Նորք-25'!S157+'Ձորակ-25'!S157+'Վարդենիս-25'!S157+K.xach!S157</f>
        <v>0</v>
      </c>
      <c r="T157" s="111">
        <f>Հաղթանակ!T157+'Նորք-25'!T157+'Ձորակ-25'!T157+'Վարդենիս-25'!T157+K.xach!T157</f>
        <v>0</v>
      </c>
      <c r="U157" s="111">
        <f>Հաղթանակ!U157+'Նորք-25'!U157+'Ձորակ-25'!U157+'Վարդենիս-25'!U157+K.xach!U157</f>
        <v>0</v>
      </c>
      <c r="V157" s="111">
        <f>Հաղթանակ!V157+'Նորք-25'!V157+'Ձորակ-25'!V157+'Վարդենիս-25'!V157+K.xach!V157</f>
        <v>0</v>
      </c>
      <c r="W157" s="111">
        <f>Հաղթանակ!W157+'Նորք-25'!W157+'Ձորակ-25'!W157+'Վարդենիս-25'!W157+K.xach!W157</f>
        <v>0</v>
      </c>
      <c r="X157" s="111">
        <f>Հաղթանակ!X157+'Նորք-25'!X157+'Ձորակ-25'!X157+'Վարդենիս-25'!X157+K.xach!X157</f>
        <v>0</v>
      </c>
      <c r="Y157" s="111">
        <f>Հաղթանակ!Y157+'Նորք-25'!Y157+'Ձորակ-25'!Y157+'Վարդենիս-25'!Y157+K.xach!Y157</f>
        <v>0</v>
      </c>
      <c r="Z157" s="111">
        <f>Հաղթանակ!Z157+'Նորք-25'!Z157+'Ձորակ-25'!Z157+'Վարդենիս-25'!Z157+K.xach!Z157</f>
        <v>0</v>
      </c>
      <c r="AA157" s="111">
        <f>Հաղթանակ!AA157+'Նորք-25'!AA157+'Ձորակ-25'!AA157+'Վարդենիս-25'!AA157+K.xach!AA157</f>
        <v>0</v>
      </c>
      <c r="AB157" s="111">
        <f>Հաղթանակ!AB157+'Նորք-25'!AB157+'Ձորակ-25'!AB157+'Վարդենիս-25'!AB157+K.xach!AB157</f>
        <v>0</v>
      </c>
      <c r="AC157" s="111">
        <f>Հաղթանակ!R157+'Նորք-25'!R157+'Ձորակ-25'!R157+'Վարդենիս-25'!R157+K.xach!R157</f>
        <v>0</v>
      </c>
      <c r="AD157" s="111">
        <f>Հաղթանակ!S157+'Նորք-25'!S157+'Ձորակ-25'!S157+'Վարդենիս-25'!S157+K.xach!S157</f>
        <v>0</v>
      </c>
      <c r="AE157" s="111">
        <f>Հաղթանակ!T157+'Նորք-25'!T157+'Ձորակ-25'!T157+'Վարդենիս-25'!T157+K.xach!T157</f>
        <v>0</v>
      </c>
      <c r="AF157" s="111">
        <f>Հաղթանակ!AF157+'Նորք-25'!AF157+'Ձորակ-25'!AF157+'Վարդենիս-25'!AF157+K.xach!AF157</f>
        <v>0</v>
      </c>
      <c r="AG157" s="111">
        <f>Հաղթանակ!AG157+'Նորք-25'!AG157+'Ձորակ-25'!AG157+'Վարդենիս-25'!AG157+K.xach!AG157</f>
        <v>0</v>
      </c>
      <c r="AH157" s="111">
        <f>Հաղթանակ!AH157+'Նորք-25'!AH157+'Ձորակ-25'!AH157+'Վարդենիս-25'!AH157+K.xach!AH157</f>
        <v>0</v>
      </c>
      <c r="AI157" s="111">
        <f>Հաղթանակ!AI157+'Նորք-25'!AI157+'Ձորակ-25'!AI157+'Վարդենիս-25'!AI157+K.xach!AI157</f>
        <v>0</v>
      </c>
      <c r="AJ157" s="111">
        <f>Հաղթանակ!AJ157+'Նորք-25'!AJ157+'Ձորակ-25'!AJ157+'Վարդենիս-25'!AJ157+K.xach!AJ157</f>
        <v>0</v>
      </c>
      <c r="AK157" s="111">
        <f>Հաղթանակ!AK157+'Նորք-25'!AK157+'Ձորակ-25'!AK157+'Վարդենիս-25'!AK157+K.xach!AK157</f>
        <v>0</v>
      </c>
      <c r="AL157" s="111">
        <f>Հաղթանակ!AL157+'Նորք-25'!AL157+'Ձորակ-25'!AL157+'Վարդենիս-25'!AL157+K.xach!AL157</f>
        <v>0</v>
      </c>
      <c r="AM157" s="111">
        <f>Հաղթանակ!AM157+'Նորք-25'!AM157+'Ձորակ-25'!AM157+'Վարդենիս-25'!AM157+K.xach!AM157</f>
        <v>0</v>
      </c>
      <c r="AN157" s="111">
        <f>Հաղթանակ!AN157+'Նորք-25'!AN157+'Ձորակ-25'!AN157+'Վարդենիս-25'!AN157+K.xach!AN157</f>
        <v>0</v>
      </c>
      <c r="AO157" s="111">
        <f>Հաղթանակ!AO157+'Նորք-25'!AO157+'Ձորակ-25'!AO157+'Վարդենիս-25'!AO157+K.xach!AO157</f>
        <v>0</v>
      </c>
      <c r="AP157" s="55">
        <f t="shared" si="6"/>
        <v>0</v>
      </c>
      <c r="AQ157" s="38">
        <f t="shared" si="7"/>
        <v>0</v>
      </c>
      <c r="AR157" s="38">
        <f t="shared" si="8"/>
        <v>0</v>
      </c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</row>
    <row r="158" spans="1:86" s="112" customFormat="1" ht="40.5" hidden="1" customHeight="1">
      <c r="A158" s="76">
        <v>4638</v>
      </c>
      <c r="B158" s="72" t="s">
        <v>194</v>
      </c>
      <c r="C158" s="70" t="s">
        <v>56</v>
      </c>
      <c r="D158" s="107">
        <f>Հաղթանակ!D158+'Նորք-25'!D158+'Ձորակ-25'!D158+'Վարդենիս-25'!D158+K.xach!D158+'Vanazor HK'!D158</f>
        <v>0</v>
      </c>
      <c r="E158" s="107">
        <f>Հաղթանակ!E158+'Նորք-25'!E158+'Ձորակ-25'!E158+'Վարդենիս-25'!E158+K.xach!E158+'Vanazor HK'!E158</f>
        <v>0</v>
      </c>
      <c r="F158" s="107">
        <f>Հաղթանակ!F158+'Նորք-25'!F158+'Ձորակ-25'!F158+'Վարդենիս-25'!F158+K.xach!F158+'Vanazor HK'!F158</f>
        <v>0</v>
      </c>
      <c r="G158" s="107">
        <f>Հաղթանակ!G158+'Նորք-25'!G158+'Ձորակ-25'!G158+'Վարդենիս-25'!G158+K.xach!G158+'Vanazor HK'!G158</f>
        <v>0</v>
      </c>
      <c r="H158" s="107">
        <f>Հաղթանակ!H158+'Նորք-25'!H158+'Ձորակ-25'!H158+'Վարդենիս-25'!H158+K.xach!H158+'Vanazor HK'!H158</f>
        <v>0</v>
      </c>
      <c r="I158" s="107">
        <f>Հաղթանակ!I158+'Նորք-25'!I158+'Ձորակ-25'!I158+'Վարդենիս-25'!I158+K.xach!I158+'Vanazor HK'!I158</f>
        <v>0</v>
      </c>
      <c r="J158" s="107">
        <f>Հաղթանակ!J158+'Նորք-25'!J158+'Ձորակ-25'!J158+'Վարդենիս-25'!J158+K.xach!J158+'Vanazor HK'!J158</f>
        <v>0</v>
      </c>
      <c r="K158" s="107">
        <f>Հաղթանակ!K158+'Նորք-25'!K158+'Ձորակ-25'!K158+'Վարդենիս-25'!K158+K.xach!K158+'Vanazor HK'!K158</f>
        <v>0</v>
      </c>
      <c r="L158" s="107">
        <f>Հաղթանակ!L158+'Նորք-25'!L158+'Ձորակ-25'!L158+'Վարդենիս-25'!L158+K.xach!L158+'Vanazor HK'!L158</f>
        <v>0</v>
      </c>
      <c r="M158" s="107">
        <f>Հաղթանակ!M158+'Նորք-25'!M158+'Ձորակ-25'!M158+'Վարդենիս-25'!M158+K.xach!M158+'Vanazor HK'!M158</f>
        <v>0</v>
      </c>
      <c r="N158" s="107">
        <f>Հաղթանակ!N158+'Նորք-25'!N158+'Ձորակ-25'!N158+'Վարդենիս-25'!N158+K.xach!N158+'Vanazor HK'!N158</f>
        <v>0</v>
      </c>
      <c r="O158" s="107">
        <f>Հաղթանակ!O158+'Նորք-25'!O158+'Ձորակ-25'!O158+'Վարդենիս-25'!O158+K.xach!O158+'Vanazor HK'!O158</f>
        <v>0</v>
      </c>
      <c r="P158" s="107">
        <f>Հաղթանակ!P158+'Նորք-25'!P158+'Ձորակ-25'!P158+'Վարդենիս-25'!P158+K.xach!P158+'Vanazor HK'!P158</f>
        <v>0</v>
      </c>
      <c r="Q158" s="111">
        <f>Հաղթանակ!Q158+'Նորք-25'!Q158+'Ձորակ-25'!Q158+'Վարդենիս-25'!Q158+K.xach!Q158</f>
        <v>0</v>
      </c>
      <c r="R158" s="111">
        <f>Հաղթանակ!R158+'Նորք-25'!R158+'Ձորակ-25'!R158+'Վարդենիս-25'!R158+K.xach!R158</f>
        <v>0</v>
      </c>
      <c r="S158" s="111">
        <f>Հաղթանակ!S158+'Նորք-25'!S158+'Ձորակ-25'!S158+'Վարդենիս-25'!S158+K.xach!S158</f>
        <v>0</v>
      </c>
      <c r="T158" s="111">
        <f>Հաղթանակ!T158+'Նորք-25'!T158+'Ձորակ-25'!T158+'Վարդենիս-25'!T158+K.xach!T158</f>
        <v>0</v>
      </c>
      <c r="U158" s="111">
        <f>Հաղթանակ!U158+'Նորք-25'!U158+'Ձորակ-25'!U158+'Վարդենիս-25'!U158+K.xach!U158</f>
        <v>0</v>
      </c>
      <c r="V158" s="111">
        <f>Հաղթանակ!V158+'Նորք-25'!V158+'Ձորակ-25'!V158+'Վարդենիս-25'!V158+K.xach!V158</f>
        <v>0</v>
      </c>
      <c r="W158" s="111">
        <f>Հաղթանակ!W158+'Նորք-25'!W158+'Ձորակ-25'!W158+'Վարդենիս-25'!W158+K.xach!W158</f>
        <v>0</v>
      </c>
      <c r="X158" s="111">
        <f>Հաղթանակ!X158+'Նորք-25'!X158+'Ձորակ-25'!X158+'Վարդենիս-25'!X158+K.xach!X158</f>
        <v>0</v>
      </c>
      <c r="Y158" s="111">
        <f>Հաղթանակ!Y158+'Նորք-25'!Y158+'Ձորակ-25'!Y158+'Վարդենիս-25'!Y158+K.xach!Y158</f>
        <v>0</v>
      </c>
      <c r="Z158" s="111">
        <f>Հաղթանակ!Z158+'Նորք-25'!Z158+'Ձորակ-25'!Z158+'Վարդենիս-25'!Z158+K.xach!Z158</f>
        <v>0</v>
      </c>
      <c r="AA158" s="111">
        <f>Հաղթանակ!AA158+'Նորք-25'!AA158+'Ձորակ-25'!AA158+'Վարդենիս-25'!AA158+K.xach!AA158</f>
        <v>0</v>
      </c>
      <c r="AB158" s="111">
        <f>Հաղթանակ!AB158+'Նորք-25'!AB158+'Ձորակ-25'!AB158+'Վարդենիս-25'!AB158+K.xach!AB158</f>
        <v>0</v>
      </c>
      <c r="AC158" s="111">
        <f>Հաղթանակ!R158+'Նորք-25'!R158+'Ձորակ-25'!R158+'Վարդենիս-25'!R158+K.xach!R158</f>
        <v>0</v>
      </c>
      <c r="AD158" s="111">
        <f>Հաղթանակ!S158+'Նորք-25'!S158+'Ձորակ-25'!S158+'Վարդենիս-25'!S158+K.xach!S158</f>
        <v>0</v>
      </c>
      <c r="AE158" s="111">
        <f>Հաղթանակ!T158+'Նորք-25'!T158+'Ձորակ-25'!T158+'Վարդենիս-25'!T158+K.xach!T158</f>
        <v>0</v>
      </c>
      <c r="AF158" s="111">
        <f>Հաղթանակ!AF158+'Նորք-25'!AF158+'Ձորակ-25'!AF158+'Վարդենիս-25'!AF158+K.xach!AF158</f>
        <v>0</v>
      </c>
      <c r="AG158" s="111">
        <f>Հաղթանակ!AG158+'Նորք-25'!AG158+'Ձորակ-25'!AG158+'Վարդենիս-25'!AG158+K.xach!AG158</f>
        <v>0</v>
      </c>
      <c r="AH158" s="111">
        <f>Հաղթանակ!AH158+'Նորք-25'!AH158+'Ձորակ-25'!AH158+'Վարդենիս-25'!AH158+K.xach!AH158</f>
        <v>0</v>
      </c>
      <c r="AI158" s="111">
        <f>Հաղթանակ!AI158+'Նորք-25'!AI158+'Ձորակ-25'!AI158+'Վարդենիս-25'!AI158+K.xach!AI158</f>
        <v>0</v>
      </c>
      <c r="AJ158" s="111">
        <f>Հաղթանակ!AJ158+'Նորք-25'!AJ158+'Ձորակ-25'!AJ158+'Վարդենիս-25'!AJ158+K.xach!AJ158</f>
        <v>0</v>
      </c>
      <c r="AK158" s="111">
        <f>Հաղթանակ!AK158+'Նորք-25'!AK158+'Ձորակ-25'!AK158+'Վարդենիս-25'!AK158+K.xach!AK158</f>
        <v>0</v>
      </c>
      <c r="AL158" s="111">
        <f>Հաղթանակ!AL158+'Նորք-25'!AL158+'Ձորակ-25'!AL158+'Վարդենիս-25'!AL158+K.xach!AL158</f>
        <v>0</v>
      </c>
      <c r="AM158" s="111">
        <f>Հաղթանակ!AM158+'Նորք-25'!AM158+'Ձորակ-25'!AM158+'Վարդենիս-25'!AM158+K.xach!AM158</f>
        <v>0</v>
      </c>
      <c r="AN158" s="111">
        <f>Հաղթանակ!AN158+'Նորք-25'!AN158+'Ձորակ-25'!AN158+'Վարդենիս-25'!AN158+K.xach!AN158</f>
        <v>0</v>
      </c>
      <c r="AO158" s="111">
        <f>Հաղթանակ!AO158+'Նորք-25'!AO158+'Ձորակ-25'!AO158+'Վարդենիս-25'!AO158+K.xach!AO158</f>
        <v>0</v>
      </c>
      <c r="AP158" s="55">
        <f t="shared" si="6"/>
        <v>0</v>
      </c>
      <c r="AQ158" s="38">
        <f t="shared" si="7"/>
        <v>0</v>
      </c>
      <c r="AR158" s="38">
        <f t="shared" si="8"/>
        <v>0</v>
      </c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</row>
    <row r="159" spans="1:86" s="112" customFormat="1" ht="24.75" hidden="1" customHeight="1">
      <c r="A159" s="76">
        <v>4639</v>
      </c>
      <c r="B159" s="81" t="s">
        <v>195</v>
      </c>
      <c r="C159" s="70" t="s">
        <v>56</v>
      </c>
      <c r="D159" s="107">
        <f>Հաղթանակ!D159+'Նորք-25'!D159+'Ձորակ-25'!D159+'Վարդենիս-25'!D159+K.xach!D159+'Vanazor HK'!D159</f>
        <v>0</v>
      </c>
      <c r="E159" s="107">
        <f>Հաղթանակ!E159+'Նորք-25'!E159+'Ձորակ-25'!E159+'Վարդենիս-25'!E159+K.xach!E159+'Vanazor HK'!E159</f>
        <v>0</v>
      </c>
      <c r="F159" s="107">
        <f>Հաղթանակ!F159+'Նորք-25'!F159+'Ձորակ-25'!F159+'Վարդենիս-25'!F159+K.xach!F159+'Vanazor HK'!F159</f>
        <v>0</v>
      </c>
      <c r="G159" s="107">
        <f>Հաղթանակ!G159+'Նորք-25'!G159+'Ձորակ-25'!G159+'Վարդենիս-25'!G159+K.xach!G159+'Vanazor HK'!G159</f>
        <v>0</v>
      </c>
      <c r="H159" s="107">
        <f>Հաղթանակ!H159+'Նորք-25'!H159+'Ձորակ-25'!H159+'Վարդենիս-25'!H159+K.xach!H159+'Vanazor HK'!H159</f>
        <v>0</v>
      </c>
      <c r="I159" s="107">
        <f>Հաղթանակ!I159+'Նորք-25'!I159+'Ձորակ-25'!I159+'Վարդենիս-25'!I159+K.xach!I159+'Vanazor HK'!I159</f>
        <v>0</v>
      </c>
      <c r="J159" s="107">
        <f>Հաղթանակ!J159+'Նորք-25'!J159+'Ձորակ-25'!J159+'Վարդենիս-25'!J159+K.xach!J159+'Vanazor HK'!J159</f>
        <v>0</v>
      </c>
      <c r="K159" s="107">
        <f>Հաղթանակ!K159+'Նորք-25'!K159+'Ձորակ-25'!K159+'Վարդենիս-25'!K159+K.xach!K159+'Vanazor HK'!K159</f>
        <v>0</v>
      </c>
      <c r="L159" s="107">
        <f>Հաղթանակ!L159+'Նորք-25'!L159+'Ձորակ-25'!L159+'Վարդենիս-25'!L159+K.xach!L159+'Vanazor HK'!L159</f>
        <v>0</v>
      </c>
      <c r="M159" s="107">
        <f>Հաղթանակ!M159+'Նորք-25'!M159+'Ձորակ-25'!M159+'Վարդենիս-25'!M159+K.xach!M159+'Vanazor HK'!M159</f>
        <v>0</v>
      </c>
      <c r="N159" s="107">
        <f>Հաղթանակ!N159+'Նորք-25'!N159+'Ձորակ-25'!N159+'Վարդենիս-25'!N159+K.xach!N159+'Vanazor HK'!N159</f>
        <v>0</v>
      </c>
      <c r="O159" s="107">
        <f>Հաղթանակ!O159+'Նորք-25'!O159+'Ձորակ-25'!O159+'Վարդենիս-25'!O159+K.xach!O159+'Vanazor HK'!O159</f>
        <v>0</v>
      </c>
      <c r="P159" s="107">
        <f>Հաղթանակ!P159+'Նորք-25'!P159+'Ձորակ-25'!P159+'Վարդենիս-25'!P159+K.xach!P159+'Vanazor HK'!P159</f>
        <v>0</v>
      </c>
      <c r="Q159" s="111">
        <f>Հաղթանակ!Q159+'Նորք-25'!Q159+'Ձորակ-25'!Q159+'Վարդենիս-25'!Q159+K.xach!Q159</f>
        <v>0</v>
      </c>
      <c r="R159" s="111">
        <f>Հաղթանակ!R159+'Նորք-25'!R159+'Ձորակ-25'!R159+'Վարդենիս-25'!R159+K.xach!R159</f>
        <v>0</v>
      </c>
      <c r="S159" s="111">
        <f>Հաղթանակ!S159+'Նորք-25'!S159+'Ձորակ-25'!S159+'Վարդենիս-25'!S159+K.xach!S159</f>
        <v>0</v>
      </c>
      <c r="T159" s="111">
        <f>Հաղթանակ!T159+'Նորք-25'!T159+'Ձորակ-25'!T159+'Վարդենիս-25'!T159+K.xach!T159</f>
        <v>0</v>
      </c>
      <c r="U159" s="111">
        <f>Հաղթանակ!U159+'Նորք-25'!U159+'Ձորակ-25'!U159+'Վարդենիս-25'!U159+K.xach!U159</f>
        <v>0</v>
      </c>
      <c r="V159" s="111">
        <f>Հաղթանակ!V159+'Նորք-25'!V159+'Ձորակ-25'!V159+'Վարդենիս-25'!V159+K.xach!V159</f>
        <v>0</v>
      </c>
      <c r="W159" s="111">
        <f>Հաղթանակ!W159+'Նորք-25'!W159+'Ձորակ-25'!W159+'Վարդենիս-25'!W159+K.xach!W159</f>
        <v>0</v>
      </c>
      <c r="X159" s="111">
        <f>Հաղթանակ!X159+'Նորք-25'!X159+'Ձորակ-25'!X159+'Վարդենիս-25'!X159+K.xach!X159</f>
        <v>0</v>
      </c>
      <c r="Y159" s="111">
        <f>Հաղթանակ!Y159+'Նորք-25'!Y159+'Ձորակ-25'!Y159+'Վարդենիս-25'!Y159+K.xach!Y159</f>
        <v>0</v>
      </c>
      <c r="Z159" s="111">
        <f>Հաղթանակ!Z159+'Նորք-25'!Z159+'Ձորակ-25'!Z159+'Վարդենիս-25'!Z159+K.xach!Z159</f>
        <v>0</v>
      </c>
      <c r="AA159" s="111">
        <f>Հաղթանակ!AA159+'Նորք-25'!AA159+'Ձորակ-25'!AA159+'Վարդենիս-25'!AA159+K.xach!AA159</f>
        <v>0</v>
      </c>
      <c r="AB159" s="111">
        <f>Հաղթանակ!AB159+'Նորք-25'!AB159+'Ձորակ-25'!AB159+'Վարդենիս-25'!AB159+K.xach!AB159</f>
        <v>0</v>
      </c>
      <c r="AC159" s="111">
        <f>Հաղթանակ!R159+'Նորք-25'!R159+'Ձորակ-25'!R159+'Վարդենիս-25'!R159+K.xach!R159</f>
        <v>0</v>
      </c>
      <c r="AD159" s="111">
        <f>Հաղթանակ!S159+'Նորք-25'!S159+'Ձորակ-25'!S159+'Վարդենիս-25'!S159+K.xach!S159</f>
        <v>0</v>
      </c>
      <c r="AE159" s="111">
        <f>Հաղթանակ!T159+'Նորք-25'!T159+'Ձորակ-25'!T159+'Վարդենիս-25'!T159+K.xach!T159</f>
        <v>0</v>
      </c>
      <c r="AF159" s="111">
        <f>Հաղթանակ!AF159+'Նորք-25'!AF159+'Ձորակ-25'!AF159+'Վարդենիս-25'!AF159+K.xach!AF159</f>
        <v>0</v>
      </c>
      <c r="AG159" s="111">
        <f>Հաղթանակ!AG159+'Նորք-25'!AG159+'Ձորակ-25'!AG159+'Վարդենիս-25'!AG159+K.xach!AG159</f>
        <v>0</v>
      </c>
      <c r="AH159" s="111">
        <f>Հաղթանակ!AH159+'Նորք-25'!AH159+'Ձորակ-25'!AH159+'Վարդենիս-25'!AH159+K.xach!AH159</f>
        <v>0</v>
      </c>
      <c r="AI159" s="111">
        <f>Հաղթանակ!AI159+'Նորք-25'!AI159+'Ձորակ-25'!AI159+'Վարդենիս-25'!AI159+K.xach!AI159</f>
        <v>0</v>
      </c>
      <c r="AJ159" s="111">
        <f>Հաղթանակ!AJ159+'Նորք-25'!AJ159+'Ձորակ-25'!AJ159+'Վարդենիս-25'!AJ159+K.xach!AJ159</f>
        <v>0</v>
      </c>
      <c r="AK159" s="111">
        <f>Հաղթանակ!AK159+'Նորք-25'!AK159+'Ձորակ-25'!AK159+'Վարդենիս-25'!AK159+K.xach!AK159</f>
        <v>0</v>
      </c>
      <c r="AL159" s="111">
        <f>Հաղթանակ!AL159+'Նորք-25'!AL159+'Ձորակ-25'!AL159+'Վարդենիս-25'!AL159+K.xach!AL159</f>
        <v>0</v>
      </c>
      <c r="AM159" s="111">
        <f>Հաղթանակ!AM159+'Նորք-25'!AM159+'Ձորակ-25'!AM159+'Վարդենիս-25'!AM159+K.xach!AM159</f>
        <v>0</v>
      </c>
      <c r="AN159" s="111">
        <f>Հաղթանակ!AN159+'Նորք-25'!AN159+'Ձորակ-25'!AN159+'Վարդենիս-25'!AN159+K.xach!AN159</f>
        <v>0</v>
      </c>
      <c r="AO159" s="111">
        <f>Հաղթանակ!AO159+'Նորք-25'!AO159+'Ձորակ-25'!AO159+'Վարդենիս-25'!AO159+K.xach!AO159</f>
        <v>0</v>
      </c>
      <c r="AP159" s="55">
        <f t="shared" si="6"/>
        <v>0</v>
      </c>
      <c r="AQ159" s="38">
        <f t="shared" si="7"/>
        <v>0</v>
      </c>
      <c r="AR159" s="38">
        <f t="shared" si="8"/>
        <v>0</v>
      </c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</row>
    <row r="160" spans="1:86" s="112" customFormat="1" ht="35.25" hidden="1" customHeight="1">
      <c r="A160" s="76">
        <v>0</v>
      </c>
      <c r="B160" s="41" t="s">
        <v>196</v>
      </c>
      <c r="C160" s="70" t="s">
        <v>56</v>
      </c>
      <c r="D160" s="107">
        <f>Հաղթանակ!D160+'Նորք-25'!D160+'Ձորակ-25'!D160+'Վարդենիս-25'!D160+K.xach!D160+'Vanazor HK'!D160</f>
        <v>0</v>
      </c>
      <c r="E160" s="107">
        <f>Հաղթանակ!E160+'Նորք-25'!E160+'Ձորակ-25'!E160+'Վարդենիս-25'!E160+K.xach!E160+'Vanazor HK'!E160</f>
        <v>0</v>
      </c>
      <c r="F160" s="107">
        <f>Հաղթանակ!F160+'Նորք-25'!F160+'Ձորակ-25'!F160+'Վարդենիս-25'!F160+K.xach!F160+'Vanazor HK'!F160</f>
        <v>0</v>
      </c>
      <c r="G160" s="107">
        <f>Հաղթանակ!G160+'Նորք-25'!G160+'Ձորակ-25'!G160+'Վարդենիս-25'!G160+K.xach!G160+'Vanazor HK'!G160</f>
        <v>0</v>
      </c>
      <c r="H160" s="107">
        <f>Հաղթանակ!H160+'Նորք-25'!H160+'Ձորակ-25'!H160+'Վարդենիս-25'!H160+K.xach!H160+'Vanazor HK'!H160</f>
        <v>0</v>
      </c>
      <c r="I160" s="107">
        <f>Հաղթանակ!I160+'Նորք-25'!I160+'Ձորակ-25'!I160+'Վարդենիս-25'!I160+K.xach!I160+'Vanazor HK'!I160</f>
        <v>0</v>
      </c>
      <c r="J160" s="107">
        <f>Հաղթանակ!J160+'Նորք-25'!J160+'Ձորակ-25'!J160+'Վարդենիս-25'!J160+K.xach!J160+'Vanazor HK'!J160</f>
        <v>0</v>
      </c>
      <c r="K160" s="107">
        <f>Հաղթանակ!K160+'Նորք-25'!K160+'Ձորակ-25'!K160+'Վարդենիս-25'!K160+K.xach!K160+'Vanazor HK'!K160</f>
        <v>0</v>
      </c>
      <c r="L160" s="107">
        <f>Հաղթանակ!L160+'Նորք-25'!L160+'Ձորակ-25'!L160+'Վարդենիս-25'!L160+K.xach!L160+'Vanazor HK'!L160</f>
        <v>0</v>
      </c>
      <c r="M160" s="107">
        <f>Հաղթանակ!M160+'Նորք-25'!M160+'Ձորակ-25'!M160+'Վարդենիս-25'!M160+K.xach!M160+'Vanazor HK'!M160</f>
        <v>0</v>
      </c>
      <c r="N160" s="107">
        <f>Հաղթանակ!N160+'Նորք-25'!N160+'Ձորակ-25'!N160+'Վարդենիս-25'!N160+K.xach!N160+'Vanazor HK'!N160</f>
        <v>0</v>
      </c>
      <c r="O160" s="107">
        <f>Հաղթանակ!O160+'Նորք-25'!O160+'Ձորակ-25'!O160+'Վարդենիս-25'!O160+K.xach!O160+'Vanazor HK'!O160</f>
        <v>0</v>
      </c>
      <c r="P160" s="107">
        <f>Հաղթանակ!P160+'Նորք-25'!P160+'Ձորակ-25'!P160+'Վարդենիս-25'!P160+K.xach!P160+'Vanazor HK'!P160</f>
        <v>0</v>
      </c>
      <c r="Q160" s="111">
        <f>Հաղթանակ!Q160+'Նորք-25'!Q160+'Ձորակ-25'!Q160+'Վարդենիս-25'!Q160+K.xach!Q160</f>
        <v>0</v>
      </c>
      <c r="R160" s="111">
        <f>Հաղթանակ!R160+'Նորք-25'!R160+'Ձորակ-25'!R160+'Վարդենիս-25'!R160+K.xach!R160</f>
        <v>0</v>
      </c>
      <c r="S160" s="111">
        <f>Հաղթանակ!S160+'Նորք-25'!S160+'Ձորակ-25'!S160+'Վարդենիս-25'!S160+K.xach!S160</f>
        <v>0</v>
      </c>
      <c r="T160" s="111">
        <f>Հաղթանակ!T160+'Նորք-25'!T160+'Ձորակ-25'!T160+'Վարդենիս-25'!T160+K.xach!T160</f>
        <v>0</v>
      </c>
      <c r="U160" s="111">
        <f>Հաղթանակ!U160+'Նորք-25'!U160+'Ձորակ-25'!U160+'Վարդենիս-25'!U160+K.xach!U160</f>
        <v>0</v>
      </c>
      <c r="V160" s="111">
        <f>Հաղթանակ!V160+'Նորք-25'!V160+'Ձորակ-25'!V160+'Վարդենիս-25'!V160+K.xach!V160</f>
        <v>0</v>
      </c>
      <c r="W160" s="111">
        <f>Հաղթանակ!W160+'Նորք-25'!W160+'Ձորակ-25'!W160+'Վարդենիս-25'!W160+K.xach!W160</f>
        <v>0</v>
      </c>
      <c r="X160" s="111">
        <f>Հաղթանակ!X160+'Նորք-25'!X160+'Ձորակ-25'!X160+'Վարդենիս-25'!X160+K.xach!X160</f>
        <v>0</v>
      </c>
      <c r="Y160" s="111">
        <f>Հաղթանակ!Y160+'Նորք-25'!Y160+'Ձորակ-25'!Y160+'Վարդենիս-25'!Y160+K.xach!Y160</f>
        <v>0</v>
      </c>
      <c r="Z160" s="111">
        <f>Հաղթանակ!Z160+'Նորք-25'!Z160+'Ձորակ-25'!Z160+'Վարդենիս-25'!Z160+K.xach!Z160</f>
        <v>0</v>
      </c>
      <c r="AA160" s="111">
        <f>Հաղթանակ!AA160+'Նորք-25'!AA160+'Ձորակ-25'!AA160+'Վարդենիս-25'!AA160+K.xach!AA160</f>
        <v>0</v>
      </c>
      <c r="AB160" s="111">
        <f>Հաղթանակ!AB160+'Նորք-25'!AB160+'Ձորակ-25'!AB160+'Վարդենիս-25'!AB160+K.xach!AB160</f>
        <v>0</v>
      </c>
      <c r="AC160" s="111">
        <f>Հաղթանակ!R160+'Նորք-25'!R160+'Ձորակ-25'!R160+'Վարդենիս-25'!R160+K.xach!R160</f>
        <v>0</v>
      </c>
      <c r="AD160" s="111">
        <f>Հաղթանակ!S160+'Նորք-25'!S160+'Ձորակ-25'!S160+'Վարդենիս-25'!S160+K.xach!S160</f>
        <v>0</v>
      </c>
      <c r="AE160" s="111">
        <f>Հաղթանակ!T160+'Նորք-25'!T160+'Ձորակ-25'!T160+'Վարդենիս-25'!T160+K.xach!T160</f>
        <v>0</v>
      </c>
      <c r="AF160" s="111">
        <f>Հաղթանակ!AF160+'Նորք-25'!AF160+'Ձորակ-25'!AF160+'Վարդենիս-25'!AF160+K.xach!AF160</f>
        <v>0</v>
      </c>
      <c r="AG160" s="111">
        <f>Հաղթանակ!AG160+'Նորք-25'!AG160+'Ձորակ-25'!AG160+'Վարդենիս-25'!AG160+K.xach!AG160</f>
        <v>0</v>
      </c>
      <c r="AH160" s="111">
        <f>Հաղթանակ!AH160+'Նորք-25'!AH160+'Ձորակ-25'!AH160+'Վարդենիս-25'!AH160+K.xach!AH160</f>
        <v>0</v>
      </c>
      <c r="AI160" s="111">
        <f>Հաղթանակ!AI160+'Նորք-25'!AI160+'Ձորակ-25'!AI160+'Վարդենիս-25'!AI160+K.xach!AI160</f>
        <v>0</v>
      </c>
      <c r="AJ160" s="111">
        <f>Հաղթանակ!AJ160+'Նորք-25'!AJ160+'Ձորակ-25'!AJ160+'Վարդենիս-25'!AJ160+K.xach!AJ160</f>
        <v>0</v>
      </c>
      <c r="AK160" s="111">
        <f>Հաղթանակ!AK160+'Նորք-25'!AK160+'Ձորակ-25'!AK160+'Վարդենիս-25'!AK160+K.xach!AK160</f>
        <v>0</v>
      </c>
      <c r="AL160" s="111">
        <f>Հաղթանակ!AL160+'Նորք-25'!AL160+'Ձորակ-25'!AL160+'Վարդենիս-25'!AL160+K.xach!AL160</f>
        <v>0</v>
      </c>
      <c r="AM160" s="111">
        <f>Հաղթանակ!AM160+'Նորք-25'!AM160+'Ձորակ-25'!AM160+'Վարդենիս-25'!AM160+K.xach!AM160</f>
        <v>0</v>
      </c>
      <c r="AN160" s="111">
        <f>Հաղթանակ!AN160+'Նորք-25'!AN160+'Ձորակ-25'!AN160+'Վարդենիս-25'!AN160+K.xach!AN160</f>
        <v>0</v>
      </c>
      <c r="AO160" s="111">
        <f>Հաղթանակ!AO160+'Նորք-25'!AO160+'Ձորակ-25'!AO160+'Վարդենիս-25'!AO160+K.xach!AO160</f>
        <v>0</v>
      </c>
      <c r="AP160" s="55">
        <f t="shared" si="6"/>
        <v>0</v>
      </c>
      <c r="AQ160" s="38">
        <f t="shared" si="7"/>
        <v>0</v>
      </c>
      <c r="AR160" s="38">
        <f t="shared" si="8"/>
        <v>0</v>
      </c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</row>
    <row r="161" spans="1:86" s="112" customFormat="1" ht="36" hidden="1" customHeight="1">
      <c r="A161" s="76">
        <v>4651</v>
      </c>
      <c r="B161" s="41" t="s">
        <v>197</v>
      </c>
      <c r="C161" s="70" t="s">
        <v>56</v>
      </c>
      <c r="D161" s="107">
        <f>Հաղթանակ!D161+'Նորք-25'!D161+'Ձորակ-25'!D161+'Վարդենիս-25'!D161+K.xach!D161+'Vanazor HK'!D161</f>
        <v>0</v>
      </c>
      <c r="E161" s="107">
        <f>Հաղթանակ!E161+'Նորք-25'!E161+'Ձորակ-25'!E161+'Վարդենիս-25'!E161+K.xach!E161+'Vanazor HK'!E161</f>
        <v>0</v>
      </c>
      <c r="F161" s="107">
        <f>Հաղթանակ!F161+'Նորք-25'!F161+'Ձորակ-25'!F161+'Վարդենիս-25'!F161+K.xach!F161+'Vanazor HK'!F161</f>
        <v>0</v>
      </c>
      <c r="G161" s="107">
        <f>Հաղթանակ!G161+'Նորք-25'!G161+'Ձորակ-25'!G161+'Վարդենիս-25'!G161+K.xach!G161+'Vanazor HK'!G161</f>
        <v>0</v>
      </c>
      <c r="H161" s="107">
        <f>Հաղթանակ!H161+'Նորք-25'!H161+'Ձորակ-25'!H161+'Վարդենիս-25'!H161+K.xach!H161+'Vanazor HK'!H161</f>
        <v>0</v>
      </c>
      <c r="I161" s="107">
        <f>Հաղթանակ!I161+'Նորք-25'!I161+'Ձորակ-25'!I161+'Վարդենիս-25'!I161+K.xach!I161+'Vanazor HK'!I161</f>
        <v>0</v>
      </c>
      <c r="J161" s="107">
        <f>Հաղթանակ!J161+'Նորք-25'!J161+'Ձորակ-25'!J161+'Վարդենիս-25'!J161+K.xach!J161+'Vanazor HK'!J161</f>
        <v>0</v>
      </c>
      <c r="K161" s="107">
        <f>Հաղթանակ!K161+'Նորք-25'!K161+'Ձորակ-25'!K161+'Վարդենիս-25'!K161+K.xach!K161+'Vanazor HK'!K161</f>
        <v>0</v>
      </c>
      <c r="L161" s="107">
        <f>Հաղթանակ!L161+'Նորք-25'!L161+'Ձորակ-25'!L161+'Վարդենիս-25'!L161+K.xach!L161+'Vanazor HK'!L161</f>
        <v>0</v>
      </c>
      <c r="M161" s="107">
        <f>Հաղթանակ!M161+'Նորք-25'!M161+'Ձորակ-25'!M161+'Վարդենիս-25'!M161+K.xach!M161+'Vanazor HK'!M161</f>
        <v>0</v>
      </c>
      <c r="N161" s="107">
        <f>Հաղթանակ!N161+'Նորք-25'!N161+'Ձորակ-25'!N161+'Վարդենիս-25'!N161+K.xach!N161+'Vanazor HK'!N161</f>
        <v>0</v>
      </c>
      <c r="O161" s="107">
        <f>Հաղթանակ!O161+'Նորք-25'!O161+'Ձորակ-25'!O161+'Վարդենիս-25'!O161+K.xach!O161+'Vanazor HK'!O161</f>
        <v>0</v>
      </c>
      <c r="P161" s="107">
        <f>Հաղթանակ!P161+'Նորք-25'!P161+'Ձորակ-25'!P161+'Վարդենիս-25'!P161+K.xach!P161+'Vanazor HK'!P161</f>
        <v>0</v>
      </c>
      <c r="Q161" s="111">
        <f>Հաղթանակ!Q161+'Նորք-25'!Q161+'Ձորակ-25'!Q161+'Վարդենիս-25'!Q161+K.xach!Q161</f>
        <v>0</v>
      </c>
      <c r="R161" s="111">
        <f>Հաղթանակ!R161+'Նորք-25'!R161+'Ձորակ-25'!R161+'Վարդենիս-25'!R161+K.xach!R161</f>
        <v>0</v>
      </c>
      <c r="S161" s="111">
        <f>Հաղթանակ!S161+'Նորք-25'!S161+'Ձորակ-25'!S161+'Վարդենիս-25'!S161+K.xach!S161</f>
        <v>0</v>
      </c>
      <c r="T161" s="111">
        <f>Հաղթանակ!T161+'Նորք-25'!T161+'Ձորակ-25'!T161+'Վարդենիս-25'!T161+K.xach!T161</f>
        <v>0</v>
      </c>
      <c r="U161" s="111">
        <f>Հաղթանակ!U161+'Նորք-25'!U161+'Ձորակ-25'!U161+'Վարդենիս-25'!U161+K.xach!U161</f>
        <v>0</v>
      </c>
      <c r="V161" s="111">
        <f>Հաղթանակ!V161+'Նորք-25'!V161+'Ձորակ-25'!V161+'Վարդենիս-25'!V161+K.xach!V161</f>
        <v>0</v>
      </c>
      <c r="W161" s="111">
        <f>Հաղթանակ!W161+'Նորք-25'!W161+'Ձորակ-25'!W161+'Վարդենիս-25'!W161+K.xach!W161</f>
        <v>0</v>
      </c>
      <c r="X161" s="111">
        <f>Հաղթանակ!X161+'Նորք-25'!X161+'Ձորակ-25'!X161+'Վարդենիս-25'!X161+K.xach!X161</f>
        <v>0</v>
      </c>
      <c r="Y161" s="111">
        <f>Հաղթանակ!Y161+'Նորք-25'!Y161+'Ձորակ-25'!Y161+'Վարդենիս-25'!Y161+K.xach!Y161</f>
        <v>0</v>
      </c>
      <c r="Z161" s="111">
        <f>Հաղթանակ!Z161+'Նորք-25'!Z161+'Ձորակ-25'!Z161+'Վարդենիս-25'!Z161+K.xach!Z161</f>
        <v>0</v>
      </c>
      <c r="AA161" s="111">
        <f>Հաղթանակ!AA161+'Նորք-25'!AA161+'Ձորակ-25'!AA161+'Վարդենիս-25'!AA161+K.xach!AA161</f>
        <v>0</v>
      </c>
      <c r="AB161" s="111">
        <f>Հաղթանակ!AB161+'Նորք-25'!AB161+'Ձորակ-25'!AB161+'Վարդենիս-25'!AB161+K.xach!AB161</f>
        <v>0</v>
      </c>
      <c r="AC161" s="111">
        <f>Հաղթանակ!R161+'Նորք-25'!R161+'Ձորակ-25'!R161+'Վարդենիս-25'!R161+K.xach!R161</f>
        <v>0</v>
      </c>
      <c r="AD161" s="111">
        <f>Հաղթանակ!S161+'Նորք-25'!S161+'Ձորակ-25'!S161+'Վարդենիս-25'!S161+K.xach!S161</f>
        <v>0</v>
      </c>
      <c r="AE161" s="111">
        <f>Հաղթանակ!T161+'Նորք-25'!T161+'Ձորակ-25'!T161+'Վարդենիս-25'!T161+K.xach!T161</f>
        <v>0</v>
      </c>
      <c r="AF161" s="111">
        <f>Հաղթանակ!AF161+'Նորք-25'!AF161+'Ձորակ-25'!AF161+'Վարդենիս-25'!AF161+K.xach!AF161</f>
        <v>0</v>
      </c>
      <c r="AG161" s="111">
        <f>Հաղթանակ!AG161+'Նորք-25'!AG161+'Ձորակ-25'!AG161+'Վարդենիս-25'!AG161+K.xach!AG161</f>
        <v>0</v>
      </c>
      <c r="AH161" s="111">
        <f>Հաղթանակ!AH161+'Նորք-25'!AH161+'Ձորակ-25'!AH161+'Վարդենիս-25'!AH161+K.xach!AH161</f>
        <v>0</v>
      </c>
      <c r="AI161" s="111">
        <f>Հաղթանակ!AI161+'Նորք-25'!AI161+'Ձորակ-25'!AI161+'Վարդենիս-25'!AI161+K.xach!AI161</f>
        <v>0</v>
      </c>
      <c r="AJ161" s="111">
        <f>Հաղթանակ!AJ161+'Նորք-25'!AJ161+'Ձորակ-25'!AJ161+'Վարդենիս-25'!AJ161+K.xach!AJ161</f>
        <v>0</v>
      </c>
      <c r="AK161" s="111">
        <f>Հաղթանակ!AK161+'Նորք-25'!AK161+'Ձորակ-25'!AK161+'Վարդենիս-25'!AK161+K.xach!AK161</f>
        <v>0</v>
      </c>
      <c r="AL161" s="111">
        <f>Հաղթանակ!AL161+'Նորք-25'!AL161+'Ձորակ-25'!AL161+'Վարդենիս-25'!AL161+K.xach!AL161</f>
        <v>0</v>
      </c>
      <c r="AM161" s="111">
        <f>Հաղթանակ!AM161+'Նորք-25'!AM161+'Ձորակ-25'!AM161+'Վարդենիս-25'!AM161+K.xach!AM161</f>
        <v>0</v>
      </c>
      <c r="AN161" s="111">
        <f>Հաղթանակ!AN161+'Նորք-25'!AN161+'Ձորակ-25'!AN161+'Վարդենիս-25'!AN161+K.xach!AN161</f>
        <v>0</v>
      </c>
      <c r="AO161" s="111">
        <f>Հաղթանակ!AO161+'Նորք-25'!AO161+'Ձորակ-25'!AO161+'Վարդենիս-25'!AO161+K.xach!AO161</f>
        <v>0</v>
      </c>
      <c r="AP161" s="55">
        <f t="shared" si="6"/>
        <v>0</v>
      </c>
      <c r="AQ161" s="38">
        <f t="shared" si="7"/>
        <v>0</v>
      </c>
      <c r="AR161" s="38">
        <f t="shared" si="8"/>
        <v>0</v>
      </c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</row>
    <row r="162" spans="1:86" s="112" customFormat="1" ht="34.5" hidden="1" customHeight="1">
      <c r="A162" s="76">
        <v>4652</v>
      </c>
      <c r="B162" s="41" t="s">
        <v>198</v>
      </c>
      <c r="C162" s="70" t="s">
        <v>56</v>
      </c>
      <c r="D162" s="107">
        <f>Հաղթանակ!D162+'Նորք-25'!D162+'Ձորակ-25'!D162+'Վարդենիս-25'!D162+K.xach!D162+'Vanazor HK'!D162</f>
        <v>0</v>
      </c>
      <c r="E162" s="107">
        <f>Հաղթանակ!E162+'Նորք-25'!E162+'Ձորակ-25'!E162+'Վարդենիս-25'!E162+K.xach!E162+'Vanazor HK'!E162</f>
        <v>0</v>
      </c>
      <c r="F162" s="107">
        <f>Հաղթանակ!F162+'Նորք-25'!F162+'Ձորակ-25'!F162+'Վարդենիս-25'!F162+K.xach!F162+'Vanazor HK'!F162</f>
        <v>0</v>
      </c>
      <c r="G162" s="107">
        <f>Հաղթանակ!G162+'Նորք-25'!G162+'Ձորակ-25'!G162+'Վարդենիս-25'!G162+K.xach!G162+'Vanazor HK'!G162</f>
        <v>0</v>
      </c>
      <c r="H162" s="107">
        <f>Հաղթանակ!H162+'Նորք-25'!H162+'Ձորակ-25'!H162+'Վարդենիս-25'!H162+K.xach!H162+'Vanazor HK'!H162</f>
        <v>0</v>
      </c>
      <c r="I162" s="107">
        <f>Հաղթանակ!I162+'Նորք-25'!I162+'Ձորակ-25'!I162+'Վարդենիս-25'!I162+K.xach!I162+'Vanazor HK'!I162</f>
        <v>0</v>
      </c>
      <c r="J162" s="107">
        <f>Հաղթանակ!J162+'Նորք-25'!J162+'Ձորակ-25'!J162+'Վարդենիս-25'!J162+K.xach!J162+'Vanazor HK'!J162</f>
        <v>0</v>
      </c>
      <c r="K162" s="107">
        <f>Հաղթանակ!K162+'Նորք-25'!K162+'Ձորակ-25'!K162+'Վարդենիս-25'!K162+K.xach!K162+'Vanazor HK'!K162</f>
        <v>0</v>
      </c>
      <c r="L162" s="107">
        <f>Հաղթանակ!L162+'Նորք-25'!L162+'Ձորակ-25'!L162+'Վարդենիս-25'!L162+K.xach!L162+'Vanazor HK'!L162</f>
        <v>0</v>
      </c>
      <c r="M162" s="107">
        <f>Հաղթանակ!M162+'Նորք-25'!M162+'Ձորակ-25'!M162+'Վարդենիս-25'!M162+K.xach!M162+'Vanazor HK'!M162</f>
        <v>0</v>
      </c>
      <c r="N162" s="107">
        <f>Հաղթանակ!N162+'Նորք-25'!N162+'Ձորակ-25'!N162+'Վարդենիս-25'!N162+K.xach!N162+'Vanazor HK'!N162</f>
        <v>0</v>
      </c>
      <c r="O162" s="107">
        <f>Հաղթանակ!O162+'Նորք-25'!O162+'Ձորակ-25'!O162+'Վարդենիս-25'!O162+K.xach!O162+'Vanazor HK'!O162</f>
        <v>0</v>
      </c>
      <c r="P162" s="107">
        <f>Հաղթանակ!P162+'Նորք-25'!P162+'Ձորակ-25'!P162+'Վարդենիս-25'!P162+K.xach!P162+'Vanazor HK'!P162</f>
        <v>0</v>
      </c>
      <c r="Q162" s="111">
        <f>Հաղթանակ!Q162+'Նորք-25'!Q162+'Ձորակ-25'!Q162+'Վարդենիս-25'!Q162+K.xach!Q162</f>
        <v>0</v>
      </c>
      <c r="R162" s="111">
        <f>Հաղթանակ!R162+'Նորք-25'!R162+'Ձորակ-25'!R162+'Վարդենիս-25'!R162+K.xach!R162</f>
        <v>0</v>
      </c>
      <c r="S162" s="111">
        <f>Հաղթանակ!S162+'Նորք-25'!S162+'Ձորակ-25'!S162+'Վարդենիս-25'!S162+K.xach!S162</f>
        <v>0</v>
      </c>
      <c r="T162" s="111">
        <f>Հաղթանակ!T162+'Նորք-25'!T162+'Ձորակ-25'!T162+'Վարդենիս-25'!T162+K.xach!T162</f>
        <v>0</v>
      </c>
      <c r="U162" s="111">
        <f>Հաղթանակ!U162+'Նորք-25'!U162+'Ձորակ-25'!U162+'Վարդենիս-25'!U162+K.xach!U162</f>
        <v>0</v>
      </c>
      <c r="V162" s="111">
        <f>Հաղթանակ!V162+'Նորք-25'!V162+'Ձորակ-25'!V162+'Վարդենիս-25'!V162+K.xach!V162</f>
        <v>0</v>
      </c>
      <c r="W162" s="111">
        <f>Հաղթանակ!W162+'Նորք-25'!W162+'Ձորակ-25'!W162+'Վարդենիս-25'!W162+K.xach!W162</f>
        <v>0</v>
      </c>
      <c r="X162" s="111">
        <f>Հաղթանակ!X162+'Նորք-25'!X162+'Ձորակ-25'!X162+'Վարդենիս-25'!X162+K.xach!X162</f>
        <v>0</v>
      </c>
      <c r="Y162" s="111">
        <f>Հաղթանակ!Y162+'Նորք-25'!Y162+'Ձորակ-25'!Y162+'Վարդենիս-25'!Y162+K.xach!Y162</f>
        <v>0</v>
      </c>
      <c r="Z162" s="111">
        <f>Հաղթանակ!Z162+'Նորք-25'!Z162+'Ձորակ-25'!Z162+'Վարդենիս-25'!Z162+K.xach!Z162</f>
        <v>0</v>
      </c>
      <c r="AA162" s="111">
        <f>Հաղթանակ!AA162+'Նորք-25'!AA162+'Ձորակ-25'!AA162+'Վարդենիս-25'!AA162+K.xach!AA162</f>
        <v>0</v>
      </c>
      <c r="AB162" s="111">
        <f>Հաղթանակ!AB162+'Նորք-25'!AB162+'Ձորակ-25'!AB162+'Վարդենիս-25'!AB162+K.xach!AB162</f>
        <v>0</v>
      </c>
      <c r="AC162" s="111">
        <f>Հաղթանակ!R162+'Նորք-25'!R162+'Ձորակ-25'!R162+'Վարդենիս-25'!R162+K.xach!R162</f>
        <v>0</v>
      </c>
      <c r="AD162" s="111">
        <f>Հաղթանակ!S162+'Նորք-25'!S162+'Ձորակ-25'!S162+'Վարդենիս-25'!S162+K.xach!S162</f>
        <v>0</v>
      </c>
      <c r="AE162" s="111">
        <f>Հաղթանակ!T162+'Նորք-25'!T162+'Ձորակ-25'!T162+'Վարդենիս-25'!T162+K.xach!T162</f>
        <v>0</v>
      </c>
      <c r="AF162" s="111">
        <f>Հաղթանակ!AF162+'Նորք-25'!AF162+'Ձորակ-25'!AF162+'Վարդենիս-25'!AF162+K.xach!AF162</f>
        <v>0</v>
      </c>
      <c r="AG162" s="111">
        <f>Հաղթանակ!AG162+'Նորք-25'!AG162+'Ձորակ-25'!AG162+'Վարդենիս-25'!AG162+K.xach!AG162</f>
        <v>0</v>
      </c>
      <c r="AH162" s="111">
        <f>Հաղթանակ!AH162+'Նորք-25'!AH162+'Ձորակ-25'!AH162+'Վարդենիս-25'!AH162+K.xach!AH162</f>
        <v>0</v>
      </c>
      <c r="AI162" s="111">
        <f>Հաղթանակ!AI162+'Նորք-25'!AI162+'Ձորակ-25'!AI162+'Վարդենիս-25'!AI162+K.xach!AI162</f>
        <v>0</v>
      </c>
      <c r="AJ162" s="111">
        <f>Հաղթանակ!AJ162+'Նորք-25'!AJ162+'Ձորակ-25'!AJ162+'Վարդենիս-25'!AJ162+K.xach!AJ162</f>
        <v>0</v>
      </c>
      <c r="AK162" s="111">
        <f>Հաղթանակ!AK162+'Նորք-25'!AK162+'Ձորակ-25'!AK162+'Վարդենիս-25'!AK162+K.xach!AK162</f>
        <v>0</v>
      </c>
      <c r="AL162" s="111">
        <f>Հաղթանակ!AL162+'Նորք-25'!AL162+'Ձորակ-25'!AL162+'Վարդենիս-25'!AL162+K.xach!AL162</f>
        <v>0</v>
      </c>
      <c r="AM162" s="111">
        <f>Հաղթանակ!AM162+'Նորք-25'!AM162+'Ձորակ-25'!AM162+'Վարդենիս-25'!AM162+K.xach!AM162</f>
        <v>0</v>
      </c>
      <c r="AN162" s="111">
        <f>Հաղթանակ!AN162+'Նորք-25'!AN162+'Ձորակ-25'!AN162+'Վարդենիս-25'!AN162+K.xach!AN162</f>
        <v>0</v>
      </c>
      <c r="AO162" s="111">
        <f>Հաղթանակ!AO162+'Նորք-25'!AO162+'Ձորակ-25'!AO162+'Վարդենիս-25'!AO162+K.xach!AO162</f>
        <v>0</v>
      </c>
      <c r="AP162" s="55">
        <f t="shared" si="6"/>
        <v>0</v>
      </c>
      <c r="AQ162" s="38">
        <f t="shared" si="7"/>
        <v>0</v>
      </c>
      <c r="AR162" s="38">
        <f t="shared" si="8"/>
        <v>0</v>
      </c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</row>
    <row r="163" spans="1:86" s="112" customFormat="1" ht="29.25" hidden="1" customHeight="1">
      <c r="A163" s="76">
        <v>4653</v>
      </c>
      <c r="B163" s="41" t="s">
        <v>199</v>
      </c>
      <c r="C163" s="70" t="s">
        <v>56</v>
      </c>
      <c r="D163" s="107">
        <f>Հաղթանակ!D163+'Նորք-25'!D163+'Ձորակ-25'!D163+'Վարդենիս-25'!D163+K.xach!D163+'Vanazor HK'!D163</f>
        <v>0</v>
      </c>
      <c r="E163" s="107">
        <f>Հաղթանակ!E163+'Նորք-25'!E163+'Ձորակ-25'!E163+'Վարդենիս-25'!E163+K.xach!E163+'Vanazor HK'!E163</f>
        <v>0</v>
      </c>
      <c r="F163" s="107">
        <f>Հաղթանակ!F163+'Նորք-25'!F163+'Ձորակ-25'!F163+'Վարդենիս-25'!F163+K.xach!F163+'Vanazor HK'!F163</f>
        <v>0</v>
      </c>
      <c r="G163" s="107">
        <f>Հաղթանակ!G163+'Նորք-25'!G163+'Ձորակ-25'!G163+'Վարդենիս-25'!G163+K.xach!G163+'Vanazor HK'!G163</f>
        <v>0</v>
      </c>
      <c r="H163" s="107">
        <f>Հաղթանակ!H163+'Նորք-25'!H163+'Ձորակ-25'!H163+'Վարդենիս-25'!H163+K.xach!H163+'Vanazor HK'!H163</f>
        <v>0</v>
      </c>
      <c r="I163" s="107">
        <f>Հաղթանակ!I163+'Նորք-25'!I163+'Ձորակ-25'!I163+'Վարդենիս-25'!I163+K.xach!I163+'Vanazor HK'!I163</f>
        <v>0</v>
      </c>
      <c r="J163" s="107">
        <f>Հաղթանակ!J163+'Նորք-25'!J163+'Ձորակ-25'!J163+'Վարդենիս-25'!J163+K.xach!J163+'Vanazor HK'!J163</f>
        <v>0</v>
      </c>
      <c r="K163" s="107">
        <f>Հաղթանակ!K163+'Նորք-25'!K163+'Ձորակ-25'!K163+'Վարդենիս-25'!K163+K.xach!K163+'Vanazor HK'!K163</f>
        <v>0</v>
      </c>
      <c r="L163" s="107">
        <f>Հաղթանակ!L163+'Նորք-25'!L163+'Ձորակ-25'!L163+'Վարդենիս-25'!L163+K.xach!L163+'Vanazor HK'!L163</f>
        <v>0</v>
      </c>
      <c r="M163" s="107">
        <f>Հաղթանակ!M163+'Նորք-25'!M163+'Ձորակ-25'!M163+'Վարդենիս-25'!M163+K.xach!M163+'Vanazor HK'!M163</f>
        <v>0</v>
      </c>
      <c r="N163" s="107">
        <f>Հաղթանակ!N163+'Նորք-25'!N163+'Ձորակ-25'!N163+'Վարդենիս-25'!N163+K.xach!N163+'Vanazor HK'!N163</f>
        <v>0</v>
      </c>
      <c r="O163" s="107">
        <f>Հաղթանակ!O163+'Նորք-25'!O163+'Ձորակ-25'!O163+'Վարդենիս-25'!O163+K.xach!O163+'Vanazor HK'!O163</f>
        <v>0</v>
      </c>
      <c r="P163" s="107">
        <f>Հաղթանակ!P163+'Նորք-25'!P163+'Ձորակ-25'!P163+'Վարդենիս-25'!P163+K.xach!P163+'Vanazor HK'!P163</f>
        <v>0</v>
      </c>
      <c r="Q163" s="111">
        <f>Հաղթանակ!Q163+'Նորք-25'!Q163+'Ձորակ-25'!Q163+'Վարդենիս-25'!Q163+K.xach!Q163</f>
        <v>0</v>
      </c>
      <c r="R163" s="111">
        <f>Հաղթանակ!R163+'Նորք-25'!R163+'Ձորակ-25'!R163+'Վարդենիս-25'!R163+K.xach!R163</f>
        <v>0</v>
      </c>
      <c r="S163" s="111">
        <f>Հաղթանակ!S163+'Նորք-25'!S163+'Ձորակ-25'!S163+'Վարդենիս-25'!S163+K.xach!S163</f>
        <v>0</v>
      </c>
      <c r="T163" s="111">
        <f>Հաղթանակ!T163+'Նորք-25'!T163+'Ձորակ-25'!T163+'Վարդենիս-25'!T163+K.xach!T163</f>
        <v>0</v>
      </c>
      <c r="U163" s="111">
        <f>Հաղթանակ!U163+'Նորք-25'!U163+'Ձորակ-25'!U163+'Վարդենիս-25'!U163+K.xach!U163</f>
        <v>0</v>
      </c>
      <c r="V163" s="111">
        <f>Հաղթանակ!V163+'Նորք-25'!V163+'Ձորակ-25'!V163+'Վարդենիս-25'!V163+K.xach!V163</f>
        <v>0</v>
      </c>
      <c r="W163" s="111">
        <f>Հաղթանակ!W163+'Նորք-25'!W163+'Ձորակ-25'!W163+'Վարդենիս-25'!W163+K.xach!W163</f>
        <v>0</v>
      </c>
      <c r="X163" s="111">
        <f>Հաղթանակ!X163+'Նորք-25'!X163+'Ձորակ-25'!X163+'Վարդենիս-25'!X163+K.xach!X163</f>
        <v>0</v>
      </c>
      <c r="Y163" s="111">
        <f>Հաղթանակ!Y163+'Նորք-25'!Y163+'Ձորակ-25'!Y163+'Վարդենիս-25'!Y163+K.xach!Y163</f>
        <v>0</v>
      </c>
      <c r="Z163" s="111">
        <f>Հաղթանակ!Z163+'Նորք-25'!Z163+'Ձորակ-25'!Z163+'Վարդենիս-25'!Z163+K.xach!Z163</f>
        <v>0</v>
      </c>
      <c r="AA163" s="111">
        <f>Հաղթանակ!AA163+'Նորք-25'!AA163+'Ձորակ-25'!AA163+'Վարդենիս-25'!AA163+K.xach!AA163</f>
        <v>0</v>
      </c>
      <c r="AB163" s="111">
        <f>Հաղթանակ!AB163+'Նորք-25'!AB163+'Ձորակ-25'!AB163+'Վարդենիս-25'!AB163+K.xach!AB163</f>
        <v>0</v>
      </c>
      <c r="AC163" s="111">
        <f>Հաղթանակ!R163+'Նորք-25'!R163+'Ձորակ-25'!R163+'Վարդենիս-25'!R163+K.xach!R163</f>
        <v>0</v>
      </c>
      <c r="AD163" s="111">
        <f>Հաղթանակ!S163+'Նորք-25'!S163+'Ձորակ-25'!S163+'Վարդենիս-25'!S163+K.xach!S163</f>
        <v>0</v>
      </c>
      <c r="AE163" s="111">
        <f>Հաղթանակ!T163+'Նորք-25'!T163+'Ձորակ-25'!T163+'Վարդենիս-25'!T163+K.xach!T163</f>
        <v>0</v>
      </c>
      <c r="AF163" s="111">
        <f>Հաղթանակ!AF163+'Նորք-25'!AF163+'Ձորակ-25'!AF163+'Վարդենիս-25'!AF163+K.xach!AF163</f>
        <v>0</v>
      </c>
      <c r="AG163" s="111">
        <f>Հաղթանակ!AG163+'Նորք-25'!AG163+'Ձորակ-25'!AG163+'Վարդենիս-25'!AG163+K.xach!AG163</f>
        <v>0</v>
      </c>
      <c r="AH163" s="111">
        <f>Հաղթանակ!AH163+'Նորք-25'!AH163+'Ձորակ-25'!AH163+'Վարդենիս-25'!AH163+K.xach!AH163</f>
        <v>0</v>
      </c>
      <c r="AI163" s="111">
        <f>Հաղթանակ!AI163+'Նորք-25'!AI163+'Ձորակ-25'!AI163+'Վարդենիս-25'!AI163+K.xach!AI163</f>
        <v>0</v>
      </c>
      <c r="AJ163" s="111">
        <f>Հաղթանակ!AJ163+'Նորք-25'!AJ163+'Ձորակ-25'!AJ163+'Վարդենիս-25'!AJ163+K.xach!AJ163</f>
        <v>0</v>
      </c>
      <c r="AK163" s="111">
        <f>Հաղթանակ!AK163+'Նորք-25'!AK163+'Ձորակ-25'!AK163+'Վարդենիս-25'!AK163+K.xach!AK163</f>
        <v>0</v>
      </c>
      <c r="AL163" s="111">
        <f>Հաղթանակ!AL163+'Նորք-25'!AL163+'Ձորակ-25'!AL163+'Վարդենիս-25'!AL163+K.xach!AL163</f>
        <v>0</v>
      </c>
      <c r="AM163" s="111">
        <f>Հաղթանակ!AM163+'Նորք-25'!AM163+'Ձորակ-25'!AM163+'Վարդենիս-25'!AM163+K.xach!AM163</f>
        <v>0</v>
      </c>
      <c r="AN163" s="111">
        <f>Հաղթանակ!AN163+'Նորք-25'!AN163+'Ձորակ-25'!AN163+'Վարդենիս-25'!AN163+K.xach!AN163</f>
        <v>0</v>
      </c>
      <c r="AO163" s="111">
        <f>Հաղթանակ!AO163+'Նորք-25'!AO163+'Ձորակ-25'!AO163+'Վարդենիս-25'!AO163+K.xach!AO163</f>
        <v>0</v>
      </c>
      <c r="AP163" s="55">
        <f t="shared" si="6"/>
        <v>0</v>
      </c>
      <c r="AQ163" s="38">
        <f t="shared" si="7"/>
        <v>0</v>
      </c>
      <c r="AR163" s="38">
        <f t="shared" si="8"/>
        <v>0</v>
      </c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</row>
    <row r="164" spans="1:86" s="112" customFormat="1" ht="41.25" hidden="1" customHeight="1">
      <c r="A164" s="76">
        <v>4655</v>
      </c>
      <c r="B164" s="41" t="s">
        <v>200</v>
      </c>
      <c r="C164" s="70" t="s">
        <v>56</v>
      </c>
      <c r="D164" s="107">
        <f>Հաղթանակ!D164+'Նորք-25'!D164+'Ձորակ-25'!D164+'Վարդենիս-25'!D164+K.xach!D164+'Vanazor HK'!D164</f>
        <v>0</v>
      </c>
      <c r="E164" s="107">
        <f>Հաղթանակ!E164+'Նորք-25'!E164+'Ձորակ-25'!E164+'Վարդենիս-25'!E164+K.xach!E164+'Vanazor HK'!E164</f>
        <v>0</v>
      </c>
      <c r="F164" s="107">
        <f>Հաղթանակ!F164+'Նորք-25'!F164+'Ձորակ-25'!F164+'Վարդենիս-25'!F164+K.xach!F164+'Vanazor HK'!F164</f>
        <v>0</v>
      </c>
      <c r="G164" s="107">
        <f>Հաղթանակ!G164+'Նորք-25'!G164+'Ձորակ-25'!G164+'Վարդենիս-25'!G164+K.xach!G164+'Vanazor HK'!G164</f>
        <v>0</v>
      </c>
      <c r="H164" s="107">
        <f>Հաղթանակ!H164+'Նորք-25'!H164+'Ձորակ-25'!H164+'Վարդենիս-25'!H164+K.xach!H164+'Vanazor HK'!H164</f>
        <v>0</v>
      </c>
      <c r="I164" s="107">
        <f>Հաղթանակ!I164+'Նորք-25'!I164+'Ձորակ-25'!I164+'Վարդենիս-25'!I164+K.xach!I164+'Vanazor HK'!I164</f>
        <v>0</v>
      </c>
      <c r="J164" s="107">
        <f>Հաղթանակ!J164+'Նորք-25'!J164+'Ձորակ-25'!J164+'Վարդենիս-25'!J164+K.xach!J164+'Vanazor HK'!J164</f>
        <v>0</v>
      </c>
      <c r="K164" s="107">
        <f>Հաղթանակ!K164+'Նորք-25'!K164+'Ձորակ-25'!K164+'Վարդենիս-25'!K164+K.xach!K164+'Vanazor HK'!K164</f>
        <v>0</v>
      </c>
      <c r="L164" s="107">
        <f>Հաղթանակ!L164+'Նորք-25'!L164+'Ձորակ-25'!L164+'Վարդենիս-25'!L164+K.xach!L164+'Vanazor HK'!L164</f>
        <v>0</v>
      </c>
      <c r="M164" s="107">
        <f>Հաղթանակ!M164+'Նորք-25'!M164+'Ձորակ-25'!M164+'Վարդենիս-25'!M164+K.xach!M164+'Vanazor HK'!M164</f>
        <v>0</v>
      </c>
      <c r="N164" s="107">
        <f>Հաղթանակ!N164+'Նորք-25'!N164+'Ձորակ-25'!N164+'Վարդենիս-25'!N164+K.xach!N164+'Vanazor HK'!N164</f>
        <v>0</v>
      </c>
      <c r="O164" s="107">
        <f>Հաղթանակ!O164+'Նորք-25'!O164+'Ձորակ-25'!O164+'Վարդենիս-25'!O164+K.xach!O164+'Vanazor HK'!O164</f>
        <v>0</v>
      </c>
      <c r="P164" s="107">
        <f>Հաղթանակ!P164+'Նորք-25'!P164+'Ձորակ-25'!P164+'Վարդենիս-25'!P164+K.xach!P164+'Vanazor HK'!P164</f>
        <v>0</v>
      </c>
      <c r="Q164" s="111">
        <f>Հաղթանակ!Q164+'Նորք-25'!Q164+'Ձորակ-25'!Q164+'Վարդենիս-25'!Q164+K.xach!Q164</f>
        <v>0</v>
      </c>
      <c r="R164" s="111">
        <f>Հաղթանակ!R164+'Նորք-25'!R164+'Ձորակ-25'!R164+'Վարդենիս-25'!R164+K.xach!R164</f>
        <v>0</v>
      </c>
      <c r="S164" s="111">
        <f>Հաղթանակ!S164+'Նորք-25'!S164+'Ձորակ-25'!S164+'Վարդենիս-25'!S164+K.xach!S164</f>
        <v>0</v>
      </c>
      <c r="T164" s="111">
        <f>Հաղթանակ!T164+'Նորք-25'!T164+'Ձորակ-25'!T164+'Վարդենիս-25'!T164+K.xach!T164</f>
        <v>0</v>
      </c>
      <c r="U164" s="111">
        <f>Հաղթանակ!U164+'Նորք-25'!U164+'Ձորակ-25'!U164+'Վարդենիս-25'!U164+K.xach!U164</f>
        <v>0</v>
      </c>
      <c r="V164" s="111">
        <f>Հաղթանակ!V164+'Նորք-25'!V164+'Ձորակ-25'!V164+'Վարդենիս-25'!V164+K.xach!V164</f>
        <v>0</v>
      </c>
      <c r="W164" s="111">
        <f>Հաղթանակ!W164+'Նորք-25'!W164+'Ձորակ-25'!W164+'Վարդենիս-25'!W164+K.xach!W164</f>
        <v>0</v>
      </c>
      <c r="X164" s="111">
        <f>Հաղթանակ!X164+'Նորք-25'!X164+'Ձորակ-25'!X164+'Վարդենիս-25'!X164+K.xach!X164</f>
        <v>0</v>
      </c>
      <c r="Y164" s="111">
        <f>Հաղթանակ!Y164+'Նորք-25'!Y164+'Ձորակ-25'!Y164+'Վարդենիս-25'!Y164+K.xach!Y164</f>
        <v>0</v>
      </c>
      <c r="Z164" s="111">
        <f>Հաղթանակ!Z164+'Նորք-25'!Z164+'Ձորակ-25'!Z164+'Վարդենիս-25'!Z164+K.xach!Z164</f>
        <v>0</v>
      </c>
      <c r="AA164" s="111">
        <f>Հաղթանակ!AA164+'Նորք-25'!AA164+'Ձորակ-25'!AA164+'Վարդենիս-25'!AA164+K.xach!AA164</f>
        <v>0</v>
      </c>
      <c r="AB164" s="111">
        <f>Հաղթանակ!AB164+'Նորք-25'!AB164+'Ձորակ-25'!AB164+'Վարդենիս-25'!AB164+K.xach!AB164</f>
        <v>0</v>
      </c>
      <c r="AC164" s="111">
        <f>Հաղթանակ!R164+'Նորք-25'!R164+'Ձորակ-25'!R164+'Վարդենիս-25'!R164+K.xach!R164</f>
        <v>0</v>
      </c>
      <c r="AD164" s="111">
        <f>Հաղթանակ!S164+'Նորք-25'!S164+'Ձորակ-25'!S164+'Վարդենիս-25'!S164+K.xach!S164</f>
        <v>0</v>
      </c>
      <c r="AE164" s="111">
        <f>Հաղթանակ!T164+'Նորք-25'!T164+'Ձորակ-25'!T164+'Վարդենիս-25'!T164+K.xach!T164</f>
        <v>0</v>
      </c>
      <c r="AF164" s="111">
        <f>Հաղթանակ!AF164+'Նորք-25'!AF164+'Ձորակ-25'!AF164+'Վարդենիս-25'!AF164+K.xach!AF164</f>
        <v>0</v>
      </c>
      <c r="AG164" s="111">
        <f>Հաղթանակ!AG164+'Նորք-25'!AG164+'Ձորակ-25'!AG164+'Վարդենիս-25'!AG164+K.xach!AG164</f>
        <v>0</v>
      </c>
      <c r="AH164" s="111">
        <f>Հաղթանակ!AH164+'Նորք-25'!AH164+'Ձորակ-25'!AH164+'Վարդենիս-25'!AH164+K.xach!AH164</f>
        <v>0</v>
      </c>
      <c r="AI164" s="111">
        <f>Հաղթանակ!AI164+'Նորք-25'!AI164+'Ձորակ-25'!AI164+'Վարդենիս-25'!AI164+K.xach!AI164</f>
        <v>0</v>
      </c>
      <c r="AJ164" s="111">
        <f>Հաղթանակ!AJ164+'Նորք-25'!AJ164+'Ձորակ-25'!AJ164+'Վարդենիս-25'!AJ164+K.xach!AJ164</f>
        <v>0</v>
      </c>
      <c r="AK164" s="111">
        <f>Հաղթանակ!AK164+'Նորք-25'!AK164+'Ձորակ-25'!AK164+'Վարդենիս-25'!AK164+K.xach!AK164</f>
        <v>0</v>
      </c>
      <c r="AL164" s="111">
        <f>Հաղթանակ!AL164+'Նորք-25'!AL164+'Ձորակ-25'!AL164+'Վարդենիս-25'!AL164+K.xach!AL164</f>
        <v>0</v>
      </c>
      <c r="AM164" s="111">
        <f>Հաղթանակ!AM164+'Նորք-25'!AM164+'Ձորակ-25'!AM164+'Վարդենիս-25'!AM164+K.xach!AM164</f>
        <v>0</v>
      </c>
      <c r="AN164" s="111">
        <f>Հաղթանակ!AN164+'Նորք-25'!AN164+'Ձորակ-25'!AN164+'Վարդենիս-25'!AN164+K.xach!AN164</f>
        <v>0</v>
      </c>
      <c r="AO164" s="111">
        <f>Հաղթանակ!AO164+'Նորք-25'!AO164+'Ձորակ-25'!AO164+'Վարդենիս-25'!AO164+K.xach!AO164</f>
        <v>0</v>
      </c>
      <c r="AP164" s="55">
        <f t="shared" si="6"/>
        <v>0</v>
      </c>
      <c r="AQ164" s="38">
        <f t="shared" si="7"/>
        <v>0</v>
      </c>
      <c r="AR164" s="38">
        <f t="shared" si="8"/>
        <v>0</v>
      </c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</row>
    <row r="165" spans="1:86" s="112" customFormat="1" ht="41.25" hidden="1" customHeight="1">
      <c r="A165" s="76">
        <v>4656</v>
      </c>
      <c r="B165" s="41" t="s">
        <v>201</v>
      </c>
      <c r="C165" s="70" t="s">
        <v>56</v>
      </c>
      <c r="D165" s="107">
        <f>Հաղթանակ!D165+'Նորք-25'!D165+'Ձորակ-25'!D165+'Վարդենիս-25'!D165+K.xach!D165+'Vanazor HK'!D165</f>
        <v>0</v>
      </c>
      <c r="E165" s="107">
        <f>Հաղթանակ!E165+'Նորք-25'!E165+'Ձորակ-25'!E165+'Վարդենիս-25'!E165+K.xach!E165+'Vanazor HK'!E165</f>
        <v>0</v>
      </c>
      <c r="F165" s="107">
        <f>Հաղթանակ!F165+'Նորք-25'!F165+'Ձորակ-25'!F165+'Վարդենիս-25'!F165+K.xach!F165+'Vanazor HK'!F165</f>
        <v>0</v>
      </c>
      <c r="G165" s="107">
        <f>Հաղթանակ!G165+'Նորք-25'!G165+'Ձորակ-25'!G165+'Վարդենիս-25'!G165+K.xach!G165+'Vanazor HK'!G165</f>
        <v>0</v>
      </c>
      <c r="H165" s="107">
        <f>Հաղթանակ!H165+'Նորք-25'!H165+'Ձորակ-25'!H165+'Վարդենիս-25'!H165+K.xach!H165+'Vanazor HK'!H165</f>
        <v>0</v>
      </c>
      <c r="I165" s="107">
        <f>Հաղթանակ!I165+'Նորք-25'!I165+'Ձորակ-25'!I165+'Վարդենիս-25'!I165+K.xach!I165+'Vanazor HK'!I165</f>
        <v>0</v>
      </c>
      <c r="J165" s="107">
        <f>Հաղթանակ!J165+'Նորք-25'!J165+'Ձորակ-25'!J165+'Վարդենիս-25'!J165+K.xach!J165+'Vanazor HK'!J165</f>
        <v>0</v>
      </c>
      <c r="K165" s="107">
        <f>Հաղթանակ!K165+'Նորք-25'!K165+'Ձորակ-25'!K165+'Վարդենիս-25'!K165+K.xach!K165+'Vanazor HK'!K165</f>
        <v>0</v>
      </c>
      <c r="L165" s="107">
        <f>Հաղթանակ!L165+'Նորք-25'!L165+'Ձորակ-25'!L165+'Վարդենիս-25'!L165+K.xach!L165+'Vanazor HK'!L165</f>
        <v>0</v>
      </c>
      <c r="M165" s="107">
        <f>Հաղթանակ!M165+'Նորք-25'!M165+'Ձորակ-25'!M165+'Վարդենիս-25'!M165+K.xach!M165+'Vanazor HK'!M165</f>
        <v>0</v>
      </c>
      <c r="N165" s="107">
        <f>Հաղթանակ!N165+'Նորք-25'!N165+'Ձորակ-25'!N165+'Վարդենիս-25'!N165+K.xach!N165+'Vanazor HK'!N165</f>
        <v>0</v>
      </c>
      <c r="O165" s="107">
        <f>Հաղթանակ!O165+'Նորք-25'!O165+'Ձորակ-25'!O165+'Վարդենիս-25'!O165+K.xach!O165+'Vanazor HK'!O165</f>
        <v>0</v>
      </c>
      <c r="P165" s="107">
        <f>Հաղթանակ!P165+'Նորք-25'!P165+'Ձորակ-25'!P165+'Վարդենիս-25'!P165+K.xach!P165+'Vanazor HK'!P165</f>
        <v>0</v>
      </c>
      <c r="Q165" s="111">
        <f>Հաղթանակ!Q165+'Նորք-25'!Q165+'Ձորակ-25'!Q165+'Վարդենիս-25'!Q165+K.xach!Q165</f>
        <v>0</v>
      </c>
      <c r="R165" s="111">
        <f>Հաղթանակ!R165+'Նորք-25'!R165+'Ձորակ-25'!R165+'Վարդենիս-25'!R165+K.xach!R165</f>
        <v>0</v>
      </c>
      <c r="S165" s="111">
        <f>Հաղթանակ!S165+'Նորք-25'!S165+'Ձորակ-25'!S165+'Վարդենիս-25'!S165+K.xach!S165</f>
        <v>0</v>
      </c>
      <c r="T165" s="111">
        <f>Հաղթանակ!T165+'Նորք-25'!T165+'Ձորակ-25'!T165+'Վարդենիս-25'!T165+K.xach!T165</f>
        <v>0</v>
      </c>
      <c r="U165" s="111">
        <f>Հաղթանակ!U165+'Նորք-25'!U165+'Ձորակ-25'!U165+'Վարդենիս-25'!U165+K.xach!U165</f>
        <v>0</v>
      </c>
      <c r="V165" s="111">
        <f>Հաղթանակ!V165+'Նորք-25'!V165+'Ձորակ-25'!V165+'Վարդենիս-25'!V165+K.xach!V165</f>
        <v>0</v>
      </c>
      <c r="W165" s="111">
        <f>Հաղթանակ!W165+'Նորք-25'!W165+'Ձորակ-25'!W165+'Վարդենիս-25'!W165+K.xach!W165</f>
        <v>0</v>
      </c>
      <c r="X165" s="111">
        <f>Հաղթանակ!X165+'Նորք-25'!X165+'Ձորակ-25'!X165+'Վարդենիս-25'!X165+K.xach!X165</f>
        <v>0</v>
      </c>
      <c r="Y165" s="111">
        <f>Հաղթանակ!Y165+'Նորք-25'!Y165+'Ձորակ-25'!Y165+'Վարդենիս-25'!Y165+K.xach!Y165</f>
        <v>0</v>
      </c>
      <c r="Z165" s="111">
        <f>Հաղթանակ!Z165+'Նորք-25'!Z165+'Ձորակ-25'!Z165+'Վարդենիս-25'!Z165+K.xach!Z165</f>
        <v>0</v>
      </c>
      <c r="AA165" s="111">
        <f>Հաղթանակ!AA165+'Նորք-25'!AA165+'Ձորակ-25'!AA165+'Վարդենիս-25'!AA165+K.xach!AA165</f>
        <v>0</v>
      </c>
      <c r="AB165" s="111">
        <f>Հաղթանակ!AB165+'Նորք-25'!AB165+'Ձորակ-25'!AB165+'Վարդենիս-25'!AB165+K.xach!AB165</f>
        <v>0</v>
      </c>
      <c r="AC165" s="111">
        <f>Հաղթանակ!R165+'Նորք-25'!R165+'Ձորակ-25'!R165+'Վարդենիս-25'!R165+K.xach!R165</f>
        <v>0</v>
      </c>
      <c r="AD165" s="111">
        <f>Հաղթանակ!S165+'Նորք-25'!S165+'Ձորակ-25'!S165+'Վարդենիս-25'!S165+K.xach!S165</f>
        <v>0</v>
      </c>
      <c r="AE165" s="111">
        <f>Հաղթանակ!T165+'Նորք-25'!T165+'Ձորակ-25'!T165+'Վարդենիս-25'!T165+K.xach!T165</f>
        <v>0</v>
      </c>
      <c r="AF165" s="111">
        <f>Հաղթանակ!AF165+'Նորք-25'!AF165+'Ձորակ-25'!AF165+'Վարդենիս-25'!AF165+K.xach!AF165</f>
        <v>0</v>
      </c>
      <c r="AG165" s="111">
        <f>Հաղթանակ!AG165+'Նորք-25'!AG165+'Ձորակ-25'!AG165+'Վարդենիս-25'!AG165+K.xach!AG165</f>
        <v>0</v>
      </c>
      <c r="AH165" s="111">
        <f>Հաղթանակ!AH165+'Նորք-25'!AH165+'Ձորակ-25'!AH165+'Վարդենիս-25'!AH165+K.xach!AH165</f>
        <v>0</v>
      </c>
      <c r="AI165" s="111">
        <f>Հաղթանակ!AI165+'Նորք-25'!AI165+'Ձորակ-25'!AI165+'Վարդենիս-25'!AI165+K.xach!AI165</f>
        <v>0</v>
      </c>
      <c r="AJ165" s="111">
        <f>Հաղթանակ!AJ165+'Նորք-25'!AJ165+'Ձորակ-25'!AJ165+'Վարդենիս-25'!AJ165+K.xach!AJ165</f>
        <v>0</v>
      </c>
      <c r="AK165" s="111">
        <f>Հաղթանակ!AK165+'Նորք-25'!AK165+'Ձորակ-25'!AK165+'Վարդենիս-25'!AK165+K.xach!AK165</f>
        <v>0</v>
      </c>
      <c r="AL165" s="111">
        <f>Հաղթանակ!AL165+'Նորք-25'!AL165+'Ձորակ-25'!AL165+'Վարդենիս-25'!AL165+K.xach!AL165</f>
        <v>0</v>
      </c>
      <c r="AM165" s="111">
        <f>Հաղթանակ!AM165+'Նորք-25'!AM165+'Ձորակ-25'!AM165+'Վարդենիս-25'!AM165+K.xach!AM165</f>
        <v>0</v>
      </c>
      <c r="AN165" s="111">
        <f>Հաղթանակ!AN165+'Նորք-25'!AN165+'Ձորակ-25'!AN165+'Վարդենիս-25'!AN165+K.xach!AN165</f>
        <v>0</v>
      </c>
      <c r="AO165" s="111">
        <f>Հաղթանակ!AO165+'Նորք-25'!AO165+'Ձորակ-25'!AO165+'Վարդենիս-25'!AO165+K.xach!AO165</f>
        <v>0</v>
      </c>
      <c r="AP165" s="55">
        <f t="shared" si="6"/>
        <v>0</v>
      </c>
      <c r="AQ165" s="38">
        <f t="shared" si="7"/>
        <v>0</v>
      </c>
      <c r="AR165" s="38">
        <f t="shared" si="8"/>
        <v>0</v>
      </c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</row>
    <row r="166" spans="1:86" s="112" customFormat="1" ht="24" hidden="1" customHeight="1">
      <c r="A166" s="76">
        <v>4657</v>
      </c>
      <c r="B166" s="41" t="s">
        <v>202</v>
      </c>
      <c r="C166" s="70" t="s">
        <v>56</v>
      </c>
      <c r="D166" s="107">
        <f>Հաղթանակ!D166+'Նորք-25'!D166+'Ձորակ-25'!D166+'Վարդենիս-25'!D166+K.xach!D166+'Vanazor HK'!D166</f>
        <v>0</v>
      </c>
      <c r="E166" s="107">
        <f>Հաղթանակ!E166+'Նորք-25'!E166+'Ձորակ-25'!E166+'Վարդենիս-25'!E166+K.xach!E166+'Vanazor HK'!E166</f>
        <v>0</v>
      </c>
      <c r="F166" s="107">
        <f>Հաղթանակ!F166+'Նորք-25'!F166+'Ձորակ-25'!F166+'Վարդենիս-25'!F166+K.xach!F166+'Vanazor HK'!F166</f>
        <v>0</v>
      </c>
      <c r="G166" s="107">
        <f>Հաղթանակ!G166+'Նորք-25'!G166+'Ձորակ-25'!G166+'Վարդենիս-25'!G166+K.xach!G166+'Vanazor HK'!G166</f>
        <v>0</v>
      </c>
      <c r="H166" s="107">
        <f>Հաղթանակ!H166+'Նորք-25'!H166+'Ձորակ-25'!H166+'Վարդենիս-25'!H166+K.xach!H166+'Vanazor HK'!H166</f>
        <v>0</v>
      </c>
      <c r="I166" s="107">
        <f>Հաղթանակ!I166+'Նորք-25'!I166+'Ձորակ-25'!I166+'Վարդենիս-25'!I166+K.xach!I166+'Vanazor HK'!I166</f>
        <v>0</v>
      </c>
      <c r="J166" s="107">
        <f>Հաղթանակ!J166+'Նորք-25'!J166+'Ձորակ-25'!J166+'Վարդենիս-25'!J166+K.xach!J166+'Vanazor HK'!J166</f>
        <v>0</v>
      </c>
      <c r="K166" s="107">
        <f>Հաղթանակ!K166+'Նորք-25'!K166+'Ձորակ-25'!K166+'Վարդենիս-25'!K166+K.xach!K166+'Vanazor HK'!K166</f>
        <v>0</v>
      </c>
      <c r="L166" s="107">
        <f>Հաղթանակ!L166+'Նորք-25'!L166+'Ձորակ-25'!L166+'Վարդենիս-25'!L166+K.xach!L166+'Vanazor HK'!L166</f>
        <v>0</v>
      </c>
      <c r="M166" s="107">
        <f>Հաղթանակ!M166+'Նորք-25'!M166+'Ձորակ-25'!M166+'Վարդենիս-25'!M166+K.xach!M166+'Vanazor HK'!M166</f>
        <v>0</v>
      </c>
      <c r="N166" s="107">
        <f>Հաղթանակ!N166+'Նորք-25'!N166+'Ձորակ-25'!N166+'Վարդենիս-25'!N166+K.xach!N166+'Vanazor HK'!N166</f>
        <v>0</v>
      </c>
      <c r="O166" s="107">
        <f>Հաղթանակ!O166+'Նորք-25'!O166+'Ձորակ-25'!O166+'Վարդենիս-25'!O166+K.xach!O166+'Vanazor HK'!O166</f>
        <v>0</v>
      </c>
      <c r="P166" s="107">
        <f>Հաղթանակ!P166+'Նորք-25'!P166+'Ձորակ-25'!P166+'Վարդենիս-25'!P166+K.xach!P166+'Vanazor HK'!P166</f>
        <v>0</v>
      </c>
      <c r="Q166" s="111">
        <f>Հաղթանակ!Q166+'Նորք-25'!Q166+'Ձորակ-25'!Q166+'Վարդենիս-25'!Q166+K.xach!Q166</f>
        <v>0</v>
      </c>
      <c r="R166" s="111">
        <f>Հաղթանակ!R166+'Նորք-25'!R166+'Ձորակ-25'!R166+'Վարդենիս-25'!R166+K.xach!R166</f>
        <v>0</v>
      </c>
      <c r="S166" s="111">
        <f>Հաղթանակ!S166+'Նորք-25'!S166+'Ձորակ-25'!S166+'Վարդենիս-25'!S166+K.xach!S166</f>
        <v>0</v>
      </c>
      <c r="T166" s="111">
        <f>Հաղթանակ!T166+'Նորք-25'!T166+'Ձորակ-25'!T166+'Վարդենիս-25'!T166+K.xach!T166</f>
        <v>0</v>
      </c>
      <c r="U166" s="111">
        <f>Հաղթանակ!U166+'Նորք-25'!U166+'Ձորակ-25'!U166+'Վարդենիս-25'!U166+K.xach!U166</f>
        <v>0</v>
      </c>
      <c r="V166" s="111">
        <f>Հաղթանակ!V166+'Նորք-25'!V166+'Ձորակ-25'!V166+'Վարդենիս-25'!V166+K.xach!V166</f>
        <v>0</v>
      </c>
      <c r="W166" s="111">
        <f>Հաղթանակ!W166+'Նորք-25'!W166+'Ձորակ-25'!W166+'Վարդենիս-25'!W166+K.xach!W166</f>
        <v>0</v>
      </c>
      <c r="X166" s="111">
        <f>Հաղթանակ!X166+'Նորք-25'!X166+'Ձորակ-25'!X166+'Վարդենիս-25'!X166+K.xach!X166</f>
        <v>0</v>
      </c>
      <c r="Y166" s="111">
        <f>Հաղթանակ!Y166+'Նորք-25'!Y166+'Ձորակ-25'!Y166+'Վարդենիս-25'!Y166+K.xach!Y166</f>
        <v>0</v>
      </c>
      <c r="Z166" s="111">
        <f>Հաղթանակ!Z166+'Նորք-25'!Z166+'Ձորակ-25'!Z166+'Վարդենիս-25'!Z166+K.xach!Z166</f>
        <v>0</v>
      </c>
      <c r="AA166" s="111">
        <f>Հաղթանակ!AA166+'Նորք-25'!AA166+'Ձորակ-25'!AA166+'Վարդենիս-25'!AA166+K.xach!AA166</f>
        <v>0</v>
      </c>
      <c r="AB166" s="111">
        <f>Հաղթանակ!AB166+'Նորք-25'!AB166+'Ձորակ-25'!AB166+'Վարդենիս-25'!AB166+K.xach!AB166</f>
        <v>0</v>
      </c>
      <c r="AC166" s="111">
        <f>Հաղթանակ!R166+'Նորք-25'!R166+'Ձորակ-25'!R166+'Վարդենիս-25'!R166+K.xach!R166</f>
        <v>0</v>
      </c>
      <c r="AD166" s="111">
        <f>Հաղթանակ!S166+'Նորք-25'!S166+'Ձորակ-25'!S166+'Վարդենիս-25'!S166+K.xach!S166</f>
        <v>0</v>
      </c>
      <c r="AE166" s="111">
        <f>Հաղթանակ!T166+'Նորք-25'!T166+'Ձորակ-25'!T166+'Վարդենիս-25'!T166+K.xach!T166</f>
        <v>0</v>
      </c>
      <c r="AF166" s="111">
        <f>Հաղթանակ!AF166+'Նորք-25'!AF166+'Ձորակ-25'!AF166+'Վարդենիս-25'!AF166+K.xach!AF166</f>
        <v>0</v>
      </c>
      <c r="AG166" s="111">
        <f>Հաղթանակ!AG166+'Նորք-25'!AG166+'Ձորակ-25'!AG166+'Վարդենիս-25'!AG166+K.xach!AG166</f>
        <v>0</v>
      </c>
      <c r="AH166" s="111">
        <f>Հաղթանակ!AH166+'Նորք-25'!AH166+'Ձորակ-25'!AH166+'Վարդենիս-25'!AH166+K.xach!AH166</f>
        <v>0</v>
      </c>
      <c r="AI166" s="111">
        <f>Հաղթանակ!AI166+'Նորք-25'!AI166+'Ձորակ-25'!AI166+'Վարդենիս-25'!AI166+K.xach!AI166</f>
        <v>0</v>
      </c>
      <c r="AJ166" s="111">
        <f>Հաղթանակ!AJ166+'Նորք-25'!AJ166+'Ձորակ-25'!AJ166+'Վարդենիս-25'!AJ166+K.xach!AJ166</f>
        <v>0</v>
      </c>
      <c r="AK166" s="111">
        <f>Հաղթանակ!AK166+'Նորք-25'!AK166+'Ձորակ-25'!AK166+'Վարդենիս-25'!AK166+K.xach!AK166</f>
        <v>0</v>
      </c>
      <c r="AL166" s="111">
        <f>Հաղթանակ!AL166+'Նորք-25'!AL166+'Ձորակ-25'!AL166+'Վարդենիս-25'!AL166+K.xach!AL166</f>
        <v>0</v>
      </c>
      <c r="AM166" s="111">
        <f>Հաղթանակ!AM166+'Նորք-25'!AM166+'Ձորակ-25'!AM166+'Վարդենիս-25'!AM166+K.xach!AM166</f>
        <v>0</v>
      </c>
      <c r="AN166" s="111">
        <f>Հաղթանակ!AN166+'Նորք-25'!AN166+'Ձորակ-25'!AN166+'Վարդենիս-25'!AN166+K.xach!AN166</f>
        <v>0</v>
      </c>
      <c r="AO166" s="111">
        <f>Հաղթանակ!AO166+'Նորք-25'!AO166+'Ձորակ-25'!AO166+'Վարդենիս-25'!AO166+K.xach!AO166</f>
        <v>0</v>
      </c>
      <c r="AP166" s="55">
        <f t="shared" si="6"/>
        <v>0</v>
      </c>
      <c r="AQ166" s="38">
        <f t="shared" si="7"/>
        <v>0</v>
      </c>
      <c r="AR166" s="38">
        <f t="shared" si="8"/>
        <v>0</v>
      </c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</row>
    <row r="167" spans="1:86" s="112" customFormat="1" ht="21.75" hidden="1" customHeight="1">
      <c r="A167" s="76">
        <v>0</v>
      </c>
      <c r="B167" s="41" t="s">
        <v>203</v>
      </c>
      <c r="C167" s="70" t="s">
        <v>56</v>
      </c>
      <c r="D167" s="107">
        <f>Հաղթանակ!D167+'Նորք-25'!D167+'Ձորակ-25'!D167+'Վարդենիս-25'!D167+K.xach!D167+'Vanazor HK'!D167</f>
        <v>0</v>
      </c>
      <c r="E167" s="107">
        <f>Հաղթանակ!E167+'Նորք-25'!E167+'Ձորակ-25'!E167+'Վարդենիս-25'!E167+K.xach!E167+'Vanazor HK'!E167</f>
        <v>0</v>
      </c>
      <c r="F167" s="107">
        <f>Հաղթանակ!F167+'Նորք-25'!F167+'Ձորակ-25'!F167+'Վարդենիս-25'!F167+K.xach!F167+'Vanazor HK'!F167</f>
        <v>0</v>
      </c>
      <c r="G167" s="107">
        <f>Հաղթանակ!G167+'Նորք-25'!G167+'Ձորակ-25'!G167+'Վարդենիս-25'!G167+K.xach!G167+'Vanazor HK'!G167</f>
        <v>0</v>
      </c>
      <c r="H167" s="107">
        <f>Հաղթանակ!H167+'Նորք-25'!H167+'Ձորակ-25'!H167+'Վարդենիս-25'!H167+K.xach!H167+'Vanazor HK'!H167</f>
        <v>0</v>
      </c>
      <c r="I167" s="107">
        <f>Հաղթանակ!I167+'Նորք-25'!I167+'Ձորակ-25'!I167+'Վարդենիս-25'!I167+K.xach!I167+'Vanazor HK'!I167</f>
        <v>0</v>
      </c>
      <c r="J167" s="107">
        <f>Հաղթանակ!J167+'Նորք-25'!J167+'Ձորակ-25'!J167+'Վարդենիս-25'!J167+K.xach!J167+'Vanazor HK'!J167</f>
        <v>0</v>
      </c>
      <c r="K167" s="107">
        <f>Հաղթանակ!K167+'Նորք-25'!K167+'Ձորակ-25'!K167+'Վարդենիս-25'!K167+K.xach!K167+'Vanazor HK'!K167</f>
        <v>0</v>
      </c>
      <c r="L167" s="107">
        <f>Հաղթանակ!L167+'Նորք-25'!L167+'Ձորակ-25'!L167+'Վարդենիս-25'!L167+K.xach!L167+'Vanazor HK'!L167</f>
        <v>0</v>
      </c>
      <c r="M167" s="107">
        <f>Հաղթանակ!M167+'Նորք-25'!M167+'Ձորակ-25'!M167+'Վարդենիս-25'!M167+K.xach!M167+'Vanazor HK'!M167</f>
        <v>0</v>
      </c>
      <c r="N167" s="107">
        <f>Հաղթանակ!N167+'Նորք-25'!N167+'Ձորակ-25'!N167+'Վարդենիս-25'!N167+K.xach!N167+'Vanazor HK'!N167</f>
        <v>0</v>
      </c>
      <c r="O167" s="107">
        <f>Հաղթանակ!O167+'Նորք-25'!O167+'Ձորակ-25'!O167+'Վարդենիս-25'!O167+K.xach!O167+'Vanazor HK'!O167</f>
        <v>0</v>
      </c>
      <c r="P167" s="107">
        <f>Հաղթանակ!P167+'Նորք-25'!P167+'Ձորակ-25'!P167+'Վարդենիս-25'!P167+K.xach!P167+'Vanazor HK'!P167</f>
        <v>0</v>
      </c>
      <c r="Q167" s="111">
        <f>Հաղթանակ!Q167+'Նորք-25'!Q167+'Ձորակ-25'!Q167+'Վարդենիս-25'!Q167+K.xach!Q167</f>
        <v>0</v>
      </c>
      <c r="R167" s="111">
        <f>Հաղթանակ!R167+'Նորք-25'!R167+'Ձորակ-25'!R167+'Վարդենիս-25'!R167+K.xach!R167</f>
        <v>0</v>
      </c>
      <c r="S167" s="111">
        <f>Հաղթանակ!S167+'Նորք-25'!S167+'Ձորակ-25'!S167+'Վարդենիս-25'!S167+K.xach!S167</f>
        <v>0</v>
      </c>
      <c r="T167" s="111">
        <f>Հաղթանակ!T167+'Նորք-25'!T167+'Ձորակ-25'!T167+'Վարդենիս-25'!T167+K.xach!T167</f>
        <v>0</v>
      </c>
      <c r="U167" s="111">
        <f>Հաղթանակ!U167+'Նորք-25'!U167+'Ձորակ-25'!U167+'Վարդենիս-25'!U167+K.xach!U167</f>
        <v>0</v>
      </c>
      <c r="V167" s="111">
        <f>Հաղթանակ!V167+'Նորք-25'!V167+'Ձորակ-25'!V167+'Վարդենիս-25'!V167+K.xach!V167</f>
        <v>0</v>
      </c>
      <c r="W167" s="111">
        <f>Հաղթանակ!W167+'Նորք-25'!W167+'Ձորակ-25'!W167+'Վարդենիս-25'!W167+K.xach!W167</f>
        <v>0</v>
      </c>
      <c r="X167" s="111">
        <f>Հաղթանակ!X167+'Նորք-25'!X167+'Ձորակ-25'!X167+'Վարդենիս-25'!X167+K.xach!X167</f>
        <v>0</v>
      </c>
      <c r="Y167" s="111">
        <f>Հաղթանակ!Y167+'Նորք-25'!Y167+'Ձորակ-25'!Y167+'Վարդենիս-25'!Y167+K.xach!Y167</f>
        <v>0</v>
      </c>
      <c r="Z167" s="111">
        <f>Հաղթանակ!Z167+'Նորք-25'!Z167+'Ձորակ-25'!Z167+'Վարդենիս-25'!Z167+K.xach!Z167</f>
        <v>0</v>
      </c>
      <c r="AA167" s="111">
        <f>Հաղթանակ!AA167+'Նորք-25'!AA167+'Ձորակ-25'!AA167+'Վարդենիս-25'!AA167+K.xach!AA167</f>
        <v>0</v>
      </c>
      <c r="AB167" s="111">
        <f>Հաղթանակ!AB167+'Նորք-25'!AB167+'Ձորակ-25'!AB167+'Վարդենիս-25'!AB167+K.xach!AB167</f>
        <v>0</v>
      </c>
      <c r="AC167" s="111">
        <f>Հաղթանակ!R167+'Նորք-25'!R167+'Ձորակ-25'!R167+'Վարդենիս-25'!R167+K.xach!R167</f>
        <v>0</v>
      </c>
      <c r="AD167" s="111">
        <f>Հաղթանակ!S167+'Նորք-25'!S167+'Ձորակ-25'!S167+'Վարդենիս-25'!S167+K.xach!S167</f>
        <v>0</v>
      </c>
      <c r="AE167" s="111">
        <f>Հաղթանակ!T167+'Նորք-25'!T167+'Ձորակ-25'!T167+'Վարդենիս-25'!T167+K.xach!T167</f>
        <v>0</v>
      </c>
      <c r="AF167" s="111">
        <f>Հաղթանակ!AF167+'Նորք-25'!AF167+'Ձորակ-25'!AF167+'Վարդենիս-25'!AF167+K.xach!AF167</f>
        <v>0</v>
      </c>
      <c r="AG167" s="111">
        <f>Հաղթանակ!AG167+'Նորք-25'!AG167+'Ձորակ-25'!AG167+'Վարդենիս-25'!AG167+K.xach!AG167</f>
        <v>0</v>
      </c>
      <c r="AH167" s="111">
        <f>Հաղթանակ!AH167+'Նորք-25'!AH167+'Ձորակ-25'!AH167+'Վարդենիս-25'!AH167+K.xach!AH167</f>
        <v>0</v>
      </c>
      <c r="AI167" s="111">
        <f>Հաղթանակ!AI167+'Նորք-25'!AI167+'Ձորակ-25'!AI167+'Վարդենիս-25'!AI167+K.xach!AI167</f>
        <v>0</v>
      </c>
      <c r="AJ167" s="111">
        <f>Հաղթանակ!AJ167+'Նորք-25'!AJ167+'Ձորակ-25'!AJ167+'Վարդենիս-25'!AJ167+K.xach!AJ167</f>
        <v>0</v>
      </c>
      <c r="AK167" s="111">
        <f>Հաղթանակ!AK167+'Նորք-25'!AK167+'Ձորակ-25'!AK167+'Վարդենիս-25'!AK167+K.xach!AK167</f>
        <v>0</v>
      </c>
      <c r="AL167" s="111">
        <f>Հաղթանակ!AL167+'Նորք-25'!AL167+'Ձորակ-25'!AL167+'Վարդենիս-25'!AL167+K.xach!AL167</f>
        <v>0</v>
      </c>
      <c r="AM167" s="111">
        <f>Հաղթանակ!AM167+'Նորք-25'!AM167+'Ձորակ-25'!AM167+'Վարդենիս-25'!AM167+K.xach!AM167</f>
        <v>0</v>
      </c>
      <c r="AN167" s="111">
        <f>Հաղթանակ!AN167+'Նորք-25'!AN167+'Ձորակ-25'!AN167+'Վարդենիս-25'!AN167+K.xach!AN167</f>
        <v>0</v>
      </c>
      <c r="AO167" s="111">
        <f>Հաղթանակ!AO167+'Նորք-25'!AO167+'Ձորակ-25'!AO167+'Վարդենիս-25'!AO167+K.xach!AO167</f>
        <v>0</v>
      </c>
      <c r="AP167" s="55">
        <f t="shared" si="6"/>
        <v>0</v>
      </c>
      <c r="AQ167" s="38">
        <f t="shared" si="7"/>
        <v>0</v>
      </c>
      <c r="AR167" s="38">
        <f t="shared" si="8"/>
        <v>0</v>
      </c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</row>
    <row r="168" spans="1:86" s="112" customFormat="1" ht="31.5" hidden="1" customHeight="1">
      <c r="A168" s="76">
        <v>0</v>
      </c>
      <c r="B168" s="41" t="s">
        <v>204</v>
      </c>
      <c r="C168" s="70" t="s">
        <v>56</v>
      </c>
      <c r="D168" s="107">
        <f>Հաղթանակ!D168+'Նորք-25'!D168+'Ձորակ-25'!D168+'Վարդենիս-25'!D168+K.xach!D168+'Vanazor HK'!D168</f>
        <v>0</v>
      </c>
      <c r="E168" s="107">
        <f>Հաղթանակ!E168+'Նորք-25'!E168+'Ձորակ-25'!E168+'Վարդենիս-25'!E168+K.xach!E168+'Vanazor HK'!E168</f>
        <v>0</v>
      </c>
      <c r="F168" s="107">
        <f>Հաղթանակ!F168+'Նորք-25'!F168+'Ձորակ-25'!F168+'Վարդենիս-25'!F168+K.xach!F168+'Vanazor HK'!F168</f>
        <v>0</v>
      </c>
      <c r="G168" s="107">
        <f>Հաղթանակ!G168+'Նորք-25'!G168+'Ձորակ-25'!G168+'Վարդենիս-25'!G168+K.xach!G168+'Vanazor HK'!G168</f>
        <v>0</v>
      </c>
      <c r="H168" s="107">
        <f>Հաղթանակ!H168+'Նորք-25'!H168+'Ձորակ-25'!H168+'Վարդենիս-25'!H168+K.xach!H168+'Vanazor HK'!H168</f>
        <v>0</v>
      </c>
      <c r="I168" s="107">
        <f>Հաղթանակ!I168+'Նորք-25'!I168+'Ձորակ-25'!I168+'Վարդենիս-25'!I168+K.xach!I168+'Vanazor HK'!I168</f>
        <v>0</v>
      </c>
      <c r="J168" s="107">
        <f>Հաղթանակ!J168+'Նորք-25'!J168+'Ձորակ-25'!J168+'Վարդենիս-25'!J168+K.xach!J168+'Vanazor HK'!J168</f>
        <v>0</v>
      </c>
      <c r="K168" s="107">
        <f>Հաղթանակ!K168+'Նորք-25'!K168+'Ձորակ-25'!K168+'Վարդենիս-25'!K168+K.xach!K168+'Vanazor HK'!K168</f>
        <v>0</v>
      </c>
      <c r="L168" s="107">
        <f>Հաղթանակ!L168+'Նորք-25'!L168+'Ձորակ-25'!L168+'Վարդենիս-25'!L168+K.xach!L168+'Vanazor HK'!L168</f>
        <v>0</v>
      </c>
      <c r="M168" s="107">
        <f>Հաղթանակ!M168+'Նորք-25'!M168+'Ձորակ-25'!M168+'Վարդենիս-25'!M168+K.xach!M168+'Vanazor HK'!M168</f>
        <v>0</v>
      </c>
      <c r="N168" s="107">
        <f>Հաղթանակ!N168+'Նորք-25'!N168+'Ձորակ-25'!N168+'Վարդենիս-25'!N168+K.xach!N168+'Vanazor HK'!N168</f>
        <v>0</v>
      </c>
      <c r="O168" s="107">
        <f>Հաղթանակ!O168+'Նորք-25'!O168+'Ձորակ-25'!O168+'Վարդենիս-25'!O168+K.xach!O168+'Vanazor HK'!O168</f>
        <v>0</v>
      </c>
      <c r="P168" s="107">
        <f>Հաղթանակ!P168+'Նորք-25'!P168+'Ձորակ-25'!P168+'Վարդենիս-25'!P168+K.xach!P168+'Vanazor HK'!P168</f>
        <v>0</v>
      </c>
      <c r="Q168" s="111">
        <f>Հաղթանակ!Q168+'Նորք-25'!Q168+'Ձորակ-25'!Q168+'Վարդենիս-25'!Q168+K.xach!Q168</f>
        <v>0</v>
      </c>
      <c r="R168" s="111">
        <f>Հաղթանակ!R168+'Նորք-25'!R168+'Ձորակ-25'!R168+'Վարդենիս-25'!R168+K.xach!R168</f>
        <v>0</v>
      </c>
      <c r="S168" s="111">
        <f>Հաղթանակ!S168+'Նորք-25'!S168+'Ձորակ-25'!S168+'Վարդենիս-25'!S168+K.xach!S168</f>
        <v>0</v>
      </c>
      <c r="T168" s="111">
        <f>Հաղթանակ!T168+'Նորք-25'!T168+'Ձորակ-25'!T168+'Վարդենիս-25'!T168+K.xach!T168</f>
        <v>0</v>
      </c>
      <c r="U168" s="111">
        <f>Հաղթանակ!U168+'Նորք-25'!U168+'Ձորակ-25'!U168+'Վարդենիս-25'!U168+K.xach!U168</f>
        <v>0</v>
      </c>
      <c r="V168" s="111">
        <f>Հաղթանակ!V168+'Նորք-25'!V168+'Ձորակ-25'!V168+'Վարդենիս-25'!V168+K.xach!V168</f>
        <v>0</v>
      </c>
      <c r="W168" s="111">
        <f>Հաղթանակ!W168+'Նորք-25'!W168+'Ձորակ-25'!W168+'Վարդենիս-25'!W168+K.xach!W168</f>
        <v>0</v>
      </c>
      <c r="X168" s="111">
        <f>Հաղթանակ!X168+'Նորք-25'!X168+'Ձորակ-25'!X168+'Վարդենիս-25'!X168+K.xach!X168</f>
        <v>0</v>
      </c>
      <c r="Y168" s="111">
        <f>Հաղթանակ!Y168+'Նորք-25'!Y168+'Ձորակ-25'!Y168+'Վարդենիս-25'!Y168+K.xach!Y168</f>
        <v>0</v>
      </c>
      <c r="Z168" s="111">
        <f>Հաղթանակ!Z168+'Նորք-25'!Z168+'Ձորակ-25'!Z168+'Վարդենիս-25'!Z168+K.xach!Z168</f>
        <v>0</v>
      </c>
      <c r="AA168" s="111">
        <f>Հաղթանակ!AA168+'Նորք-25'!AA168+'Ձորակ-25'!AA168+'Վարդենիս-25'!AA168+K.xach!AA168</f>
        <v>0</v>
      </c>
      <c r="AB168" s="111">
        <f>Հաղթանակ!AB168+'Նորք-25'!AB168+'Ձորակ-25'!AB168+'Վարդենիս-25'!AB168+K.xach!AB168</f>
        <v>0</v>
      </c>
      <c r="AC168" s="111">
        <f>Հաղթանակ!R168+'Նորք-25'!R168+'Ձորակ-25'!R168+'Վարդենիս-25'!R168+K.xach!R168</f>
        <v>0</v>
      </c>
      <c r="AD168" s="111">
        <f>Հաղթանակ!S168+'Նորք-25'!S168+'Ձորակ-25'!S168+'Վարդենիս-25'!S168+K.xach!S168</f>
        <v>0</v>
      </c>
      <c r="AE168" s="111">
        <f>Հաղթանակ!T168+'Նորք-25'!T168+'Ձորակ-25'!T168+'Վարդենիս-25'!T168+K.xach!T168</f>
        <v>0</v>
      </c>
      <c r="AF168" s="111">
        <f>Հաղթանակ!AF168+'Նորք-25'!AF168+'Ձորակ-25'!AF168+'Վարդենիս-25'!AF168+K.xach!AF168</f>
        <v>0</v>
      </c>
      <c r="AG168" s="111">
        <f>Հաղթանակ!AG168+'Նորք-25'!AG168+'Ձորակ-25'!AG168+'Վարդենիս-25'!AG168+K.xach!AG168</f>
        <v>0</v>
      </c>
      <c r="AH168" s="111">
        <f>Հաղթանակ!AH168+'Նորք-25'!AH168+'Ձորակ-25'!AH168+'Վարդենիս-25'!AH168+K.xach!AH168</f>
        <v>0</v>
      </c>
      <c r="AI168" s="111">
        <f>Հաղթանակ!AI168+'Նորք-25'!AI168+'Ձորակ-25'!AI168+'Վարդենիս-25'!AI168+K.xach!AI168</f>
        <v>0</v>
      </c>
      <c r="AJ168" s="111">
        <f>Հաղթանակ!AJ168+'Նորք-25'!AJ168+'Ձորակ-25'!AJ168+'Վարդենիս-25'!AJ168+K.xach!AJ168</f>
        <v>0</v>
      </c>
      <c r="AK168" s="111">
        <f>Հաղթանակ!AK168+'Նորք-25'!AK168+'Ձորակ-25'!AK168+'Վարդենիս-25'!AK168+K.xach!AK168</f>
        <v>0</v>
      </c>
      <c r="AL168" s="111">
        <f>Հաղթանակ!AL168+'Նորք-25'!AL168+'Ձորակ-25'!AL168+'Վարդենիս-25'!AL168+K.xach!AL168</f>
        <v>0</v>
      </c>
      <c r="AM168" s="111">
        <f>Հաղթանակ!AM168+'Նորք-25'!AM168+'Ձորակ-25'!AM168+'Վարդենիս-25'!AM168+K.xach!AM168</f>
        <v>0</v>
      </c>
      <c r="AN168" s="111">
        <f>Հաղթանակ!AN168+'Նորք-25'!AN168+'Ձորակ-25'!AN168+'Վարդենիս-25'!AN168+K.xach!AN168</f>
        <v>0</v>
      </c>
      <c r="AO168" s="111">
        <f>Հաղթանակ!AO168+'Նորք-25'!AO168+'Ձորակ-25'!AO168+'Վարդենիս-25'!AO168+K.xach!AO168</f>
        <v>0</v>
      </c>
      <c r="AP168" s="55">
        <f t="shared" si="6"/>
        <v>0</v>
      </c>
      <c r="AQ168" s="38">
        <f t="shared" si="7"/>
        <v>0</v>
      </c>
      <c r="AR168" s="38">
        <f t="shared" si="8"/>
        <v>0</v>
      </c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</row>
    <row r="169" spans="1:86" s="112" customFormat="1" ht="39" hidden="1" customHeight="1">
      <c r="A169" s="76">
        <v>4711</v>
      </c>
      <c r="B169" s="41" t="s">
        <v>205</v>
      </c>
      <c r="C169" s="70" t="s">
        <v>56</v>
      </c>
      <c r="D169" s="107">
        <f>Հաղթանակ!D169+'Նորք-25'!D169+'Ձորակ-25'!D169+'Վարդենիս-25'!D169+K.xach!D169+'Vanazor HK'!D169</f>
        <v>0</v>
      </c>
      <c r="E169" s="107">
        <f>Հաղթանակ!E169+'Նորք-25'!E169+'Ձորակ-25'!E169+'Վարդենիս-25'!E169+K.xach!E169+'Vanazor HK'!E169</f>
        <v>0</v>
      </c>
      <c r="F169" s="107">
        <f>Հաղթանակ!F169+'Նորք-25'!F169+'Ձորակ-25'!F169+'Վարդենիս-25'!F169+K.xach!F169+'Vanazor HK'!F169</f>
        <v>0</v>
      </c>
      <c r="G169" s="107">
        <f>Հաղթանակ!G169+'Նորք-25'!G169+'Ձորակ-25'!G169+'Վարդենիս-25'!G169+K.xach!G169+'Vanazor HK'!G169</f>
        <v>0</v>
      </c>
      <c r="H169" s="107">
        <f>Հաղթանակ!H169+'Նորք-25'!H169+'Ձորակ-25'!H169+'Վարդենիս-25'!H169+K.xach!H169+'Vanazor HK'!H169</f>
        <v>0</v>
      </c>
      <c r="I169" s="107">
        <f>Հաղթանակ!I169+'Նորք-25'!I169+'Ձորակ-25'!I169+'Վարդենիս-25'!I169+K.xach!I169+'Vanazor HK'!I169</f>
        <v>0</v>
      </c>
      <c r="J169" s="107">
        <f>Հաղթանակ!J169+'Նորք-25'!J169+'Ձորակ-25'!J169+'Վարդենիս-25'!J169+K.xach!J169+'Vanazor HK'!J169</f>
        <v>0</v>
      </c>
      <c r="K169" s="107">
        <f>Հաղթանակ!K169+'Նորք-25'!K169+'Ձորակ-25'!K169+'Վարդենիս-25'!K169+K.xach!K169+'Vanazor HK'!K169</f>
        <v>0</v>
      </c>
      <c r="L169" s="107">
        <f>Հաղթանակ!L169+'Նորք-25'!L169+'Ձորակ-25'!L169+'Վարդենիս-25'!L169+K.xach!L169+'Vanazor HK'!L169</f>
        <v>0</v>
      </c>
      <c r="M169" s="107">
        <f>Հաղթանակ!M169+'Նորք-25'!M169+'Ձորակ-25'!M169+'Վարդենիս-25'!M169+K.xach!M169+'Vanazor HK'!M169</f>
        <v>0</v>
      </c>
      <c r="N169" s="107">
        <f>Հաղթանակ!N169+'Նորք-25'!N169+'Ձորակ-25'!N169+'Վարդենիս-25'!N169+K.xach!N169+'Vanazor HK'!N169</f>
        <v>0</v>
      </c>
      <c r="O169" s="107">
        <f>Հաղթանակ!O169+'Նորք-25'!O169+'Ձորակ-25'!O169+'Վարդենիս-25'!O169+K.xach!O169+'Vanazor HK'!O169</f>
        <v>0</v>
      </c>
      <c r="P169" s="107">
        <f>Հաղթանակ!P169+'Նորք-25'!P169+'Ձորակ-25'!P169+'Վարդենիս-25'!P169+K.xach!P169+'Vanazor HK'!P169</f>
        <v>0</v>
      </c>
      <c r="Q169" s="111">
        <f>Հաղթանակ!Q169+'Նորք-25'!Q169+'Ձորակ-25'!Q169+'Վարդենիս-25'!Q169+K.xach!Q169</f>
        <v>0</v>
      </c>
      <c r="R169" s="111">
        <f>Հաղթանակ!R169+'Նորք-25'!R169+'Ձորակ-25'!R169+'Վարդենիս-25'!R169+K.xach!R169</f>
        <v>0</v>
      </c>
      <c r="S169" s="111">
        <f>Հաղթանակ!S169+'Նորք-25'!S169+'Ձորակ-25'!S169+'Վարդենիս-25'!S169+K.xach!S169</f>
        <v>0</v>
      </c>
      <c r="T169" s="111">
        <f>Հաղթանակ!T169+'Նորք-25'!T169+'Ձորակ-25'!T169+'Վարդենիս-25'!T169+K.xach!T169</f>
        <v>0</v>
      </c>
      <c r="U169" s="111">
        <f>Հաղթանակ!U169+'Նորք-25'!U169+'Ձորակ-25'!U169+'Վարդենիս-25'!U169+K.xach!U169</f>
        <v>0</v>
      </c>
      <c r="V169" s="111">
        <f>Հաղթանակ!V169+'Նորք-25'!V169+'Ձորակ-25'!V169+'Վարդենիս-25'!V169+K.xach!V169</f>
        <v>0</v>
      </c>
      <c r="W169" s="111">
        <f>Հաղթանակ!W169+'Նորք-25'!W169+'Ձորակ-25'!W169+'Վարդենիս-25'!W169+K.xach!W169</f>
        <v>0</v>
      </c>
      <c r="X169" s="111">
        <f>Հաղթանակ!X169+'Նորք-25'!X169+'Ձորակ-25'!X169+'Վարդենիս-25'!X169+K.xach!X169</f>
        <v>0</v>
      </c>
      <c r="Y169" s="111">
        <f>Հաղթանակ!Y169+'Նորք-25'!Y169+'Ձորակ-25'!Y169+'Վարդենիս-25'!Y169+K.xach!Y169</f>
        <v>0</v>
      </c>
      <c r="Z169" s="111">
        <f>Հաղթանակ!Z169+'Նորք-25'!Z169+'Ձորակ-25'!Z169+'Վարդենիս-25'!Z169+K.xach!Z169</f>
        <v>0</v>
      </c>
      <c r="AA169" s="111">
        <f>Հաղթանակ!AA169+'Նորք-25'!AA169+'Ձորակ-25'!AA169+'Վարդենիս-25'!AA169+K.xach!AA169</f>
        <v>0</v>
      </c>
      <c r="AB169" s="111">
        <f>Հաղթանակ!AB169+'Նորք-25'!AB169+'Ձորակ-25'!AB169+'Վարդենիս-25'!AB169+K.xach!AB169</f>
        <v>0</v>
      </c>
      <c r="AC169" s="111">
        <f>Հաղթանակ!R169+'Նորք-25'!R169+'Ձորակ-25'!R169+'Վարդենիս-25'!R169+K.xach!R169</f>
        <v>0</v>
      </c>
      <c r="AD169" s="111">
        <f>Հաղթանակ!S169+'Նորք-25'!S169+'Ձորակ-25'!S169+'Վարդենիս-25'!S169+K.xach!S169</f>
        <v>0</v>
      </c>
      <c r="AE169" s="111">
        <f>Հաղթանակ!T169+'Նորք-25'!T169+'Ձորակ-25'!T169+'Վարդենիս-25'!T169+K.xach!T169</f>
        <v>0</v>
      </c>
      <c r="AF169" s="111">
        <f>Հաղթանակ!AF169+'Նորք-25'!AF169+'Ձորակ-25'!AF169+'Վարդենիս-25'!AF169+K.xach!AF169</f>
        <v>0</v>
      </c>
      <c r="AG169" s="111">
        <f>Հաղթանակ!AG169+'Նորք-25'!AG169+'Ձորակ-25'!AG169+'Վարդենիս-25'!AG169+K.xach!AG169</f>
        <v>0</v>
      </c>
      <c r="AH169" s="111">
        <f>Հաղթանակ!AH169+'Նորք-25'!AH169+'Ձորակ-25'!AH169+'Վարդենիս-25'!AH169+K.xach!AH169</f>
        <v>0</v>
      </c>
      <c r="AI169" s="111">
        <f>Հաղթանակ!AI169+'Նորք-25'!AI169+'Ձորակ-25'!AI169+'Վարդենիս-25'!AI169+K.xach!AI169</f>
        <v>0</v>
      </c>
      <c r="AJ169" s="111">
        <f>Հաղթանակ!AJ169+'Նորք-25'!AJ169+'Ձորակ-25'!AJ169+'Վարդենիս-25'!AJ169+K.xach!AJ169</f>
        <v>0</v>
      </c>
      <c r="AK169" s="111">
        <f>Հաղթանակ!AK169+'Նորք-25'!AK169+'Ձորակ-25'!AK169+'Վարդենիս-25'!AK169+K.xach!AK169</f>
        <v>0</v>
      </c>
      <c r="AL169" s="111">
        <f>Հաղթանակ!AL169+'Նորք-25'!AL169+'Ձորակ-25'!AL169+'Վարդենիս-25'!AL169+K.xach!AL169</f>
        <v>0</v>
      </c>
      <c r="AM169" s="111">
        <f>Հաղթանակ!AM169+'Նորք-25'!AM169+'Ձորակ-25'!AM169+'Վարդենիս-25'!AM169+K.xach!AM169</f>
        <v>0</v>
      </c>
      <c r="AN169" s="111">
        <f>Հաղթանակ!AN169+'Նորք-25'!AN169+'Ձորակ-25'!AN169+'Վարդենիս-25'!AN169+K.xach!AN169</f>
        <v>0</v>
      </c>
      <c r="AO169" s="111">
        <f>Հաղթանակ!AO169+'Նորք-25'!AO169+'Ձորակ-25'!AO169+'Վարդենիս-25'!AO169+K.xach!AO169</f>
        <v>0</v>
      </c>
      <c r="AP169" s="55">
        <f t="shared" si="6"/>
        <v>0</v>
      </c>
      <c r="AQ169" s="38">
        <f t="shared" si="7"/>
        <v>0</v>
      </c>
      <c r="AR169" s="38">
        <f t="shared" si="8"/>
        <v>0</v>
      </c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</row>
    <row r="170" spans="1:86" s="112" customFormat="1" ht="34.5" hidden="1" customHeight="1">
      <c r="A170" s="76">
        <v>4712</v>
      </c>
      <c r="B170" s="41" t="s">
        <v>206</v>
      </c>
      <c r="C170" s="70" t="s">
        <v>56</v>
      </c>
      <c r="D170" s="107">
        <f>Հաղթանակ!D170+'Նորք-25'!D170+'Ձորակ-25'!D170+'Վարդենիս-25'!D170+K.xach!D170+'Vanazor HK'!D170</f>
        <v>0</v>
      </c>
      <c r="E170" s="107">
        <f>Հաղթանակ!E170+'Նորք-25'!E170+'Ձորակ-25'!E170+'Վարդենիս-25'!E170+K.xach!E170+'Vanazor HK'!E170</f>
        <v>0</v>
      </c>
      <c r="F170" s="107">
        <f>Հաղթանակ!F170+'Նորք-25'!F170+'Ձորակ-25'!F170+'Վարդենիս-25'!F170+K.xach!F170+'Vanazor HK'!F170</f>
        <v>0</v>
      </c>
      <c r="G170" s="107">
        <f>Հաղթանակ!G170+'Նորք-25'!G170+'Ձորակ-25'!G170+'Վարդենիս-25'!G170+K.xach!G170+'Vanazor HK'!G170</f>
        <v>0</v>
      </c>
      <c r="H170" s="107">
        <f>Հաղթանակ!H170+'Նորք-25'!H170+'Ձորակ-25'!H170+'Վարդենիս-25'!H170+K.xach!H170+'Vanazor HK'!H170</f>
        <v>0</v>
      </c>
      <c r="I170" s="107">
        <f>Հաղթանակ!I170+'Նորք-25'!I170+'Ձորակ-25'!I170+'Վարդենիս-25'!I170+K.xach!I170+'Vanazor HK'!I170</f>
        <v>0</v>
      </c>
      <c r="J170" s="107">
        <f>Հաղթանակ!J170+'Նորք-25'!J170+'Ձորակ-25'!J170+'Վարդենիս-25'!J170+K.xach!J170+'Vanazor HK'!J170</f>
        <v>0</v>
      </c>
      <c r="K170" s="107">
        <f>Հաղթանակ!K170+'Նորք-25'!K170+'Ձորակ-25'!K170+'Վարդենիս-25'!K170+K.xach!K170+'Vanazor HK'!K170</f>
        <v>0</v>
      </c>
      <c r="L170" s="107">
        <f>Հաղթանակ!L170+'Նորք-25'!L170+'Ձորակ-25'!L170+'Վարդենիս-25'!L170+K.xach!L170+'Vanazor HK'!L170</f>
        <v>0</v>
      </c>
      <c r="M170" s="107">
        <f>Հաղթանակ!M170+'Նորք-25'!M170+'Ձորակ-25'!M170+'Վարդենիս-25'!M170+K.xach!M170+'Vanazor HK'!M170</f>
        <v>0</v>
      </c>
      <c r="N170" s="107">
        <f>Հաղթանակ!N170+'Նորք-25'!N170+'Ձորակ-25'!N170+'Վարդենիս-25'!N170+K.xach!N170+'Vanazor HK'!N170</f>
        <v>0</v>
      </c>
      <c r="O170" s="107">
        <f>Հաղթանակ!O170+'Նորք-25'!O170+'Ձորակ-25'!O170+'Վարդենիս-25'!O170+K.xach!O170+'Vanazor HK'!O170</f>
        <v>0</v>
      </c>
      <c r="P170" s="107">
        <f>Հաղթանակ!P170+'Նորք-25'!P170+'Ձորակ-25'!P170+'Վարդենիս-25'!P170+K.xach!P170+'Vanazor HK'!P170</f>
        <v>0</v>
      </c>
      <c r="Q170" s="111">
        <f>Հաղթանակ!Q170+'Նորք-25'!Q170+'Ձորակ-25'!Q170+'Վարդենիս-25'!Q170+K.xach!Q170</f>
        <v>0</v>
      </c>
      <c r="R170" s="111">
        <f>Հաղթանակ!R170+'Նորք-25'!R170+'Ձորակ-25'!R170+'Վարդենիս-25'!R170+K.xach!R170</f>
        <v>0</v>
      </c>
      <c r="S170" s="111">
        <f>Հաղթանակ!S170+'Նորք-25'!S170+'Ձորակ-25'!S170+'Վարդենիս-25'!S170+K.xach!S170</f>
        <v>0</v>
      </c>
      <c r="T170" s="111">
        <f>Հաղթանակ!T170+'Նորք-25'!T170+'Ձորակ-25'!T170+'Վարդենիս-25'!T170+K.xach!T170</f>
        <v>0</v>
      </c>
      <c r="U170" s="111">
        <f>Հաղթանակ!U170+'Նորք-25'!U170+'Ձորակ-25'!U170+'Վարդենիս-25'!U170+K.xach!U170</f>
        <v>0</v>
      </c>
      <c r="V170" s="111">
        <f>Հաղթանակ!V170+'Նորք-25'!V170+'Ձորակ-25'!V170+'Վարդենիս-25'!V170+K.xach!V170</f>
        <v>0</v>
      </c>
      <c r="W170" s="111">
        <f>Հաղթանակ!W170+'Նորք-25'!W170+'Ձորակ-25'!W170+'Վարդենիս-25'!W170+K.xach!W170</f>
        <v>0</v>
      </c>
      <c r="X170" s="111">
        <f>Հաղթանակ!X170+'Նորք-25'!X170+'Ձորակ-25'!X170+'Վարդենիս-25'!X170+K.xach!X170</f>
        <v>0</v>
      </c>
      <c r="Y170" s="111">
        <f>Հաղթանակ!Y170+'Նորք-25'!Y170+'Ձորակ-25'!Y170+'Վարդենիս-25'!Y170+K.xach!Y170</f>
        <v>0</v>
      </c>
      <c r="Z170" s="111">
        <f>Հաղթանակ!Z170+'Նորք-25'!Z170+'Ձորակ-25'!Z170+'Վարդենիս-25'!Z170+K.xach!Z170</f>
        <v>0</v>
      </c>
      <c r="AA170" s="111">
        <f>Հաղթանակ!AA170+'Նորք-25'!AA170+'Ձորակ-25'!AA170+'Վարդենիս-25'!AA170+K.xach!AA170</f>
        <v>0</v>
      </c>
      <c r="AB170" s="111">
        <f>Հաղթանակ!AB170+'Նորք-25'!AB170+'Ձորակ-25'!AB170+'Վարդենիս-25'!AB170+K.xach!AB170</f>
        <v>0</v>
      </c>
      <c r="AC170" s="111">
        <f>Հաղթանակ!R170+'Նորք-25'!R170+'Ձորակ-25'!R170+'Վարդենիս-25'!R170+K.xach!R170</f>
        <v>0</v>
      </c>
      <c r="AD170" s="111">
        <f>Հաղթանակ!S170+'Նորք-25'!S170+'Ձորակ-25'!S170+'Վարդենիս-25'!S170+K.xach!S170</f>
        <v>0</v>
      </c>
      <c r="AE170" s="111">
        <f>Հաղթանակ!T170+'Նորք-25'!T170+'Ձորակ-25'!T170+'Վարդենիս-25'!T170+K.xach!T170</f>
        <v>0</v>
      </c>
      <c r="AF170" s="111">
        <f>Հաղթանակ!AF170+'Նորք-25'!AF170+'Ձորակ-25'!AF170+'Վարդենիս-25'!AF170+K.xach!AF170</f>
        <v>0</v>
      </c>
      <c r="AG170" s="111">
        <f>Հաղթանակ!AG170+'Նորք-25'!AG170+'Ձորակ-25'!AG170+'Վարդենիս-25'!AG170+K.xach!AG170</f>
        <v>0</v>
      </c>
      <c r="AH170" s="111">
        <f>Հաղթանակ!AH170+'Նորք-25'!AH170+'Ձորակ-25'!AH170+'Վարդենիս-25'!AH170+K.xach!AH170</f>
        <v>0</v>
      </c>
      <c r="AI170" s="111">
        <f>Հաղթանակ!AI170+'Նորք-25'!AI170+'Ձորակ-25'!AI170+'Վարդենիս-25'!AI170+K.xach!AI170</f>
        <v>0</v>
      </c>
      <c r="AJ170" s="111">
        <f>Հաղթանակ!AJ170+'Նորք-25'!AJ170+'Ձորակ-25'!AJ170+'Վարդենիս-25'!AJ170+K.xach!AJ170</f>
        <v>0</v>
      </c>
      <c r="AK170" s="111">
        <f>Հաղթանակ!AK170+'Նորք-25'!AK170+'Ձորակ-25'!AK170+'Վարդենիս-25'!AK170+K.xach!AK170</f>
        <v>0</v>
      </c>
      <c r="AL170" s="111">
        <f>Հաղթանակ!AL170+'Նորք-25'!AL170+'Ձորակ-25'!AL170+'Վարդենիս-25'!AL170+K.xach!AL170</f>
        <v>0</v>
      </c>
      <c r="AM170" s="111">
        <f>Հաղթանակ!AM170+'Նորք-25'!AM170+'Ձորակ-25'!AM170+'Վարդենիս-25'!AM170+K.xach!AM170</f>
        <v>0</v>
      </c>
      <c r="AN170" s="111">
        <f>Հաղթանակ!AN170+'Նորք-25'!AN170+'Ձորակ-25'!AN170+'Վարդենիս-25'!AN170+K.xach!AN170</f>
        <v>0</v>
      </c>
      <c r="AO170" s="111">
        <f>Հաղթանակ!AO170+'Նորք-25'!AO170+'Ձորակ-25'!AO170+'Վարդենիս-25'!AO170+K.xach!AO170</f>
        <v>0</v>
      </c>
      <c r="AP170" s="55">
        <f t="shared" si="6"/>
        <v>0</v>
      </c>
      <c r="AQ170" s="38">
        <f t="shared" si="7"/>
        <v>0</v>
      </c>
      <c r="AR170" s="38">
        <f t="shared" si="8"/>
        <v>0</v>
      </c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</row>
    <row r="171" spans="1:86" s="112" customFormat="1" ht="38.25" hidden="1" customHeight="1">
      <c r="A171" s="76">
        <v>0</v>
      </c>
      <c r="B171" s="41" t="s">
        <v>207</v>
      </c>
      <c r="C171" s="70" t="s">
        <v>56</v>
      </c>
      <c r="D171" s="107">
        <f>Հաղթանակ!D171+'Նորք-25'!D171+'Ձորակ-25'!D171+'Վարդենիս-25'!D171+K.xach!D171+'Vanazor HK'!D171</f>
        <v>0</v>
      </c>
      <c r="E171" s="107">
        <f>Հաղթանակ!E171+'Նորք-25'!E171+'Ձորակ-25'!E171+'Վարդենիս-25'!E171+K.xach!E171+'Vanazor HK'!E171</f>
        <v>0</v>
      </c>
      <c r="F171" s="107">
        <f>Հաղթանակ!F171+'Նորք-25'!F171+'Ձորակ-25'!F171+'Վարդենիս-25'!F171+K.xach!F171+'Vanazor HK'!F171</f>
        <v>0</v>
      </c>
      <c r="G171" s="107">
        <f>Հաղթանակ!G171+'Նորք-25'!G171+'Ձորակ-25'!G171+'Վարդենիս-25'!G171+K.xach!G171+'Vanazor HK'!G171</f>
        <v>0</v>
      </c>
      <c r="H171" s="107">
        <f>Հաղթանակ!H171+'Նորք-25'!H171+'Ձորակ-25'!H171+'Վարդենիս-25'!H171+K.xach!H171+'Vanazor HK'!H171</f>
        <v>0</v>
      </c>
      <c r="I171" s="107">
        <f>Հաղթանակ!I171+'Նորք-25'!I171+'Ձորակ-25'!I171+'Վարդենիս-25'!I171+K.xach!I171+'Vanazor HK'!I171</f>
        <v>0</v>
      </c>
      <c r="J171" s="107">
        <f>Հաղթանակ!J171+'Նորք-25'!J171+'Ձորակ-25'!J171+'Վարդենիս-25'!J171+K.xach!J171+'Vanazor HK'!J171</f>
        <v>0</v>
      </c>
      <c r="K171" s="107">
        <f>Հաղթանակ!K171+'Նորք-25'!K171+'Ձորակ-25'!K171+'Վարդենիս-25'!K171+K.xach!K171+'Vanazor HK'!K171</f>
        <v>0</v>
      </c>
      <c r="L171" s="107">
        <f>Հաղթանակ!L171+'Նորք-25'!L171+'Ձորակ-25'!L171+'Վարդենիս-25'!L171+K.xach!L171+'Vanazor HK'!L171</f>
        <v>0</v>
      </c>
      <c r="M171" s="107">
        <f>Հաղթանակ!M171+'Նորք-25'!M171+'Ձորակ-25'!M171+'Վարդենիս-25'!M171+K.xach!M171+'Vanazor HK'!M171</f>
        <v>0</v>
      </c>
      <c r="N171" s="107">
        <f>Հաղթանակ!N171+'Նորք-25'!N171+'Ձորակ-25'!N171+'Վարդենիս-25'!N171+K.xach!N171+'Vanazor HK'!N171</f>
        <v>0</v>
      </c>
      <c r="O171" s="107">
        <f>Հաղթանակ!O171+'Նորք-25'!O171+'Ձորակ-25'!O171+'Վարդենիս-25'!O171+K.xach!O171+'Vanazor HK'!O171</f>
        <v>0</v>
      </c>
      <c r="P171" s="107">
        <f>Հաղթանակ!P171+'Նորք-25'!P171+'Ձորակ-25'!P171+'Վարդենիս-25'!P171+K.xach!P171+'Vanazor HK'!P171</f>
        <v>0</v>
      </c>
      <c r="Q171" s="111">
        <f>Հաղթանակ!Q171+'Նորք-25'!Q171+'Ձորակ-25'!Q171+'Վարդենիս-25'!Q171+K.xach!Q171</f>
        <v>0</v>
      </c>
      <c r="R171" s="111">
        <f>Հաղթանակ!R171+'Նորք-25'!R171+'Ձորակ-25'!R171+'Վարդենիս-25'!R171+K.xach!R171</f>
        <v>0</v>
      </c>
      <c r="S171" s="111">
        <f>Հաղթանակ!S171+'Նորք-25'!S171+'Ձորակ-25'!S171+'Վարդենիս-25'!S171+K.xach!S171</f>
        <v>0</v>
      </c>
      <c r="T171" s="111">
        <f>Հաղթանակ!T171+'Նորք-25'!T171+'Ձորակ-25'!T171+'Վարդենիս-25'!T171+K.xach!T171</f>
        <v>0</v>
      </c>
      <c r="U171" s="111">
        <f>Հաղթանակ!U171+'Նորք-25'!U171+'Ձորակ-25'!U171+'Վարդենիս-25'!U171+K.xach!U171</f>
        <v>0</v>
      </c>
      <c r="V171" s="111">
        <f>Հաղթանակ!V171+'Նորք-25'!V171+'Ձորակ-25'!V171+'Վարդենիս-25'!V171+K.xach!V171</f>
        <v>0</v>
      </c>
      <c r="W171" s="111">
        <f>Հաղթանակ!W171+'Նորք-25'!W171+'Ձորակ-25'!W171+'Վարդենիս-25'!W171+K.xach!W171</f>
        <v>0</v>
      </c>
      <c r="X171" s="111">
        <f>Հաղթանակ!X171+'Նորք-25'!X171+'Ձորակ-25'!X171+'Վարդենիս-25'!X171+K.xach!X171</f>
        <v>0</v>
      </c>
      <c r="Y171" s="111">
        <f>Հաղթանակ!Y171+'Նորք-25'!Y171+'Ձորակ-25'!Y171+'Վարդենիս-25'!Y171+K.xach!Y171</f>
        <v>0</v>
      </c>
      <c r="Z171" s="111">
        <f>Հաղթանակ!Z171+'Նորք-25'!Z171+'Ձորակ-25'!Z171+'Վարդենիս-25'!Z171+K.xach!Z171</f>
        <v>0</v>
      </c>
      <c r="AA171" s="111">
        <f>Հաղթանակ!AA171+'Նորք-25'!AA171+'Ձորակ-25'!AA171+'Վարդենիս-25'!AA171+K.xach!AA171</f>
        <v>0</v>
      </c>
      <c r="AB171" s="111">
        <f>Հաղթանակ!AB171+'Նորք-25'!AB171+'Ձորակ-25'!AB171+'Վարդենիս-25'!AB171+K.xach!AB171</f>
        <v>0</v>
      </c>
      <c r="AC171" s="111">
        <f>Հաղթանակ!R171+'Նորք-25'!R171+'Ձորակ-25'!R171+'Վարդենիս-25'!R171+K.xach!R171</f>
        <v>0</v>
      </c>
      <c r="AD171" s="111">
        <f>Հաղթանակ!S171+'Նորք-25'!S171+'Ձորակ-25'!S171+'Վարդենիս-25'!S171+K.xach!S171</f>
        <v>0</v>
      </c>
      <c r="AE171" s="111">
        <f>Հաղթանակ!T171+'Նորք-25'!T171+'Ձորակ-25'!T171+'Վարդենիս-25'!T171+K.xach!T171</f>
        <v>0</v>
      </c>
      <c r="AF171" s="111">
        <f>Հաղթանակ!AF171+'Նորք-25'!AF171+'Ձորակ-25'!AF171+'Վարդենիս-25'!AF171+K.xach!AF171</f>
        <v>0</v>
      </c>
      <c r="AG171" s="111">
        <f>Հաղթանակ!AG171+'Նորք-25'!AG171+'Ձորակ-25'!AG171+'Վարդենիս-25'!AG171+K.xach!AG171</f>
        <v>0</v>
      </c>
      <c r="AH171" s="111">
        <f>Հաղթանակ!AH171+'Նորք-25'!AH171+'Ձորակ-25'!AH171+'Վարդենիս-25'!AH171+K.xach!AH171</f>
        <v>0</v>
      </c>
      <c r="AI171" s="111">
        <f>Հաղթանակ!AI171+'Նորք-25'!AI171+'Ձորակ-25'!AI171+'Վարդենիս-25'!AI171+K.xach!AI171</f>
        <v>0</v>
      </c>
      <c r="AJ171" s="111">
        <f>Հաղթանակ!AJ171+'Նորք-25'!AJ171+'Ձորակ-25'!AJ171+'Վարդենիս-25'!AJ171+K.xach!AJ171</f>
        <v>0</v>
      </c>
      <c r="AK171" s="111">
        <f>Հաղթանակ!AK171+'Նորք-25'!AK171+'Ձորակ-25'!AK171+'Վարդենիս-25'!AK171+K.xach!AK171</f>
        <v>0</v>
      </c>
      <c r="AL171" s="111">
        <f>Հաղթանակ!AL171+'Նորք-25'!AL171+'Ձորակ-25'!AL171+'Վարդենիս-25'!AL171+K.xach!AL171</f>
        <v>0</v>
      </c>
      <c r="AM171" s="111">
        <f>Հաղթանակ!AM171+'Նորք-25'!AM171+'Ձորակ-25'!AM171+'Վարդենիս-25'!AM171+K.xach!AM171</f>
        <v>0</v>
      </c>
      <c r="AN171" s="111">
        <f>Հաղթանակ!AN171+'Նորք-25'!AN171+'Ձորակ-25'!AN171+'Վարդենիս-25'!AN171+K.xach!AN171</f>
        <v>0</v>
      </c>
      <c r="AO171" s="111">
        <f>Հաղթանակ!AO171+'Նորք-25'!AO171+'Ձորակ-25'!AO171+'Վարդենիս-25'!AO171+K.xach!AO171</f>
        <v>0</v>
      </c>
      <c r="AP171" s="55">
        <f t="shared" si="6"/>
        <v>0</v>
      </c>
      <c r="AQ171" s="38">
        <f t="shared" si="7"/>
        <v>0</v>
      </c>
      <c r="AR171" s="38">
        <f t="shared" si="8"/>
        <v>0</v>
      </c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</row>
    <row r="172" spans="1:86" s="112" customFormat="1" ht="33.75" hidden="1" customHeight="1">
      <c r="A172" s="76">
        <v>4721</v>
      </c>
      <c r="B172" s="41" t="s">
        <v>208</v>
      </c>
      <c r="C172" s="70" t="s">
        <v>56</v>
      </c>
      <c r="D172" s="107">
        <f>Հաղթանակ!D172+'Նորք-25'!D172+'Ձորակ-25'!D172+'Վարդենիս-25'!D172+K.xach!D172+'Vanazor HK'!D172</f>
        <v>0</v>
      </c>
      <c r="E172" s="107">
        <f>Հաղթանակ!E172+'Նորք-25'!E172+'Ձորակ-25'!E172+'Վարդենիս-25'!E172+K.xach!E172+'Vanazor HK'!E172</f>
        <v>0</v>
      </c>
      <c r="F172" s="107">
        <f>Հաղթանակ!F172+'Նորք-25'!F172+'Ձորակ-25'!F172+'Վարդենիս-25'!F172+K.xach!F172+'Vanazor HK'!F172</f>
        <v>0</v>
      </c>
      <c r="G172" s="107">
        <f>Հաղթանակ!G172+'Նորք-25'!G172+'Ձորակ-25'!G172+'Վարդենիս-25'!G172+K.xach!G172+'Vanazor HK'!G172</f>
        <v>0</v>
      </c>
      <c r="H172" s="107">
        <f>Հաղթանակ!H172+'Նորք-25'!H172+'Ձորակ-25'!H172+'Վարդենիս-25'!H172+K.xach!H172+'Vanazor HK'!H172</f>
        <v>0</v>
      </c>
      <c r="I172" s="107">
        <f>Հաղթանակ!I172+'Նորք-25'!I172+'Ձորակ-25'!I172+'Վարդենիս-25'!I172+K.xach!I172+'Vanazor HK'!I172</f>
        <v>0</v>
      </c>
      <c r="J172" s="107">
        <f>Հաղթանակ!J172+'Նորք-25'!J172+'Ձորակ-25'!J172+'Վարդենիս-25'!J172+K.xach!J172+'Vanazor HK'!J172</f>
        <v>0</v>
      </c>
      <c r="K172" s="107">
        <f>Հաղթանակ!K172+'Նորք-25'!K172+'Ձորակ-25'!K172+'Վարդենիս-25'!K172+K.xach!K172+'Vanazor HK'!K172</f>
        <v>0</v>
      </c>
      <c r="L172" s="107">
        <f>Հաղթանակ!L172+'Նորք-25'!L172+'Ձորակ-25'!L172+'Վարդենիս-25'!L172+K.xach!L172+'Vanazor HK'!L172</f>
        <v>0</v>
      </c>
      <c r="M172" s="107">
        <f>Հաղթանակ!M172+'Նորք-25'!M172+'Ձորակ-25'!M172+'Վարդենիս-25'!M172+K.xach!M172+'Vanazor HK'!M172</f>
        <v>0</v>
      </c>
      <c r="N172" s="107">
        <f>Հաղթանակ!N172+'Նորք-25'!N172+'Ձորակ-25'!N172+'Վարդենիս-25'!N172+K.xach!N172+'Vanazor HK'!N172</f>
        <v>0</v>
      </c>
      <c r="O172" s="107">
        <f>Հաղթանակ!O172+'Նորք-25'!O172+'Ձորակ-25'!O172+'Վարդենիս-25'!O172+K.xach!O172+'Vanazor HK'!O172</f>
        <v>0</v>
      </c>
      <c r="P172" s="107">
        <f>Հաղթանակ!P172+'Նորք-25'!P172+'Ձորակ-25'!P172+'Վարդենիս-25'!P172+K.xach!P172+'Vanazor HK'!P172</f>
        <v>0</v>
      </c>
      <c r="Q172" s="111">
        <f>Հաղթանակ!Q172+'Նորք-25'!Q172+'Ձորակ-25'!Q172+'Վարդենիս-25'!Q172+K.xach!Q172</f>
        <v>0</v>
      </c>
      <c r="R172" s="111">
        <f>Հաղթանակ!R172+'Նորք-25'!R172+'Ձորակ-25'!R172+'Վարդենիս-25'!R172+K.xach!R172</f>
        <v>0</v>
      </c>
      <c r="S172" s="111">
        <f>Հաղթանակ!S172+'Նորք-25'!S172+'Ձորակ-25'!S172+'Վարդենիս-25'!S172+K.xach!S172</f>
        <v>0</v>
      </c>
      <c r="T172" s="111">
        <f>Հաղթանակ!T172+'Նորք-25'!T172+'Ձորակ-25'!T172+'Վարդենիս-25'!T172+K.xach!T172</f>
        <v>0</v>
      </c>
      <c r="U172" s="111">
        <f>Հաղթանակ!U172+'Նորք-25'!U172+'Ձորակ-25'!U172+'Վարդենիս-25'!U172+K.xach!U172</f>
        <v>0</v>
      </c>
      <c r="V172" s="111">
        <f>Հաղթանակ!V172+'Նորք-25'!V172+'Ձորակ-25'!V172+'Վարդենիս-25'!V172+K.xach!V172</f>
        <v>0</v>
      </c>
      <c r="W172" s="111">
        <f>Հաղթանակ!W172+'Նորք-25'!W172+'Ձորակ-25'!W172+'Վարդենիս-25'!W172+K.xach!W172</f>
        <v>0</v>
      </c>
      <c r="X172" s="111">
        <f>Հաղթանակ!X172+'Նորք-25'!X172+'Ձորակ-25'!X172+'Վարդենիս-25'!X172+K.xach!X172</f>
        <v>0</v>
      </c>
      <c r="Y172" s="111">
        <f>Հաղթանակ!Y172+'Նորք-25'!Y172+'Ձորակ-25'!Y172+'Վարդենիս-25'!Y172+K.xach!Y172</f>
        <v>0</v>
      </c>
      <c r="Z172" s="111">
        <f>Հաղթանակ!Z172+'Նորք-25'!Z172+'Ձորակ-25'!Z172+'Վարդենիս-25'!Z172+K.xach!Z172</f>
        <v>0</v>
      </c>
      <c r="AA172" s="111">
        <f>Հաղթանակ!AA172+'Նորք-25'!AA172+'Ձորակ-25'!AA172+'Վարդենիս-25'!AA172+K.xach!AA172</f>
        <v>0</v>
      </c>
      <c r="AB172" s="111">
        <f>Հաղթանակ!AB172+'Նորք-25'!AB172+'Ձորակ-25'!AB172+'Վարդենիս-25'!AB172+K.xach!AB172</f>
        <v>0</v>
      </c>
      <c r="AC172" s="111">
        <f>Հաղթանակ!R172+'Նորք-25'!R172+'Ձորակ-25'!R172+'Վարդենիս-25'!R172+K.xach!R172</f>
        <v>0</v>
      </c>
      <c r="AD172" s="111">
        <f>Հաղթանակ!S172+'Նորք-25'!S172+'Ձորակ-25'!S172+'Վարդենիս-25'!S172+K.xach!S172</f>
        <v>0</v>
      </c>
      <c r="AE172" s="111">
        <f>Հաղթանակ!T172+'Նորք-25'!T172+'Ձորակ-25'!T172+'Վարդենիս-25'!T172+K.xach!T172</f>
        <v>0</v>
      </c>
      <c r="AF172" s="111">
        <f>Հաղթանակ!AF172+'Նորք-25'!AF172+'Ձորակ-25'!AF172+'Վարդենիս-25'!AF172+K.xach!AF172</f>
        <v>0</v>
      </c>
      <c r="AG172" s="111">
        <f>Հաղթանակ!AG172+'Նորք-25'!AG172+'Ձորակ-25'!AG172+'Վարդենիս-25'!AG172+K.xach!AG172</f>
        <v>0</v>
      </c>
      <c r="AH172" s="111">
        <f>Հաղթանակ!AH172+'Նորք-25'!AH172+'Ձորակ-25'!AH172+'Վարդենիս-25'!AH172+K.xach!AH172</f>
        <v>0</v>
      </c>
      <c r="AI172" s="111">
        <f>Հաղթանակ!AI172+'Նորք-25'!AI172+'Ձորակ-25'!AI172+'Վարդենիս-25'!AI172+K.xach!AI172</f>
        <v>0</v>
      </c>
      <c r="AJ172" s="111">
        <f>Հաղթանակ!AJ172+'Նորք-25'!AJ172+'Ձորակ-25'!AJ172+'Վարդենիս-25'!AJ172+K.xach!AJ172</f>
        <v>0</v>
      </c>
      <c r="AK172" s="111">
        <f>Հաղթանակ!AK172+'Նորք-25'!AK172+'Ձորակ-25'!AK172+'Վարդենիս-25'!AK172+K.xach!AK172</f>
        <v>0</v>
      </c>
      <c r="AL172" s="111">
        <f>Հաղթանակ!AL172+'Նորք-25'!AL172+'Ձորակ-25'!AL172+'Վարդենիս-25'!AL172+K.xach!AL172</f>
        <v>0</v>
      </c>
      <c r="AM172" s="111">
        <f>Հաղթանակ!AM172+'Նորք-25'!AM172+'Ձորակ-25'!AM172+'Վարդենիս-25'!AM172+K.xach!AM172</f>
        <v>0</v>
      </c>
      <c r="AN172" s="111">
        <f>Հաղթանակ!AN172+'Նորք-25'!AN172+'Ձորակ-25'!AN172+'Վարդենիս-25'!AN172+K.xach!AN172</f>
        <v>0</v>
      </c>
      <c r="AO172" s="111">
        <f>Հաղթանակ!AO172+'Նորք-25'!AO172+'Ձորակ-25'!AO172+'Վարդենիս-25'!AO172+K.xach!AO172</f>
        <v>0</v>
      </c>
      <c r="AP172" s="55">
        <f t="shared" si="6"/>
        <v>0</v>
      </c>
      <c r="AQ172" s="38">
        <f t="shared" si="7"/>
        <v>0</v>
      </c>
      <c r="AR172" s="38">
        <f t="shared" si="8"/>
        <v>0</v>
      </c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</row>
    <row r="173" spans="1:86" s="112" customFormat="1" ht="21.75" hidden="1" customHeight="1">
      <c r="A173" s="76">
        <v>4722</v>
      </c>
      <c r="B173" s="41" t="s">
        <v>209</v>
      </c>
      <c r="C173" s="70" t="s">
        <v>56</v>
      </c>
      <c r="D173" s="107">
        <f>Հաղթանակ!D173+'Նորք-25'!D173+'Ձորակ-25'!D173+'Վարդենիս-25'!D173+K.xach!D173+'Vanazor HK'!D173</f>
        <v>0</v>
      </c>
      <c r="E173" s="107">
        <f>Հաղթանակ!E173+'Նորք-25'!E173+'Ձորակ-25'!E173+'Վարդենիս-25'!E173+K.xach!E173+'Vanazor HK'!E173</f>
        <v>0</v>
      </c>
      <c r="F173" s="107">
        <f>Հաղթանակ!F173+'Նորք-25'!F173+'Ձորակ-25'!F173+'Վարդենիս-25'!F173+K.xach!F173+'Vanazor HK'!F173</f>
        <v>0</v>
      </c>
      <c r="G173" s="107">
        <f>Հաղթանակ!G173+'Նորք-25'!G173+'Ձորակ-25'!G173+'Վարդենիս-25'!G173+K.xach!G173+'Vanazor HK'!G173</f>
        <v>0</v>
      </c>
      <c r="H173" s="107">
        <f>Հաղթանակ!H173+'Նորք-25'!H173+'Ձորակ-25'!H173+'Վարդենիս-25'!H173+K.xach!H173+'Vanazor HK'!H173</f>
        <v>0</v>
      </c>
      <c r="I173" s="107">
        <f>Հաղթանակ!I173+'Նորք-25'!I173+'Ձորակ-25'!I173+'Վարդենիս-25'!I173+K.xach!I173+'Vanazor HK'!I173</f>
        <v>0</v>
      </c>
      <c r="J173" s="107">
        <f>Հաղթանակ!J173+'Նորք-25'!J173+'Ձորակ-25'!J173+'Վարդենիս-25'!J173+K.xach!J173+'Vanazor HK'!J173</f>
        <v>0</v>
      </c>
      <c r="K173" s="107">
        <f>Հաղթանակ!K173+'Նորք-25'!K173+'Ձորակ-25'!K173+'Վարդենիս-25'!K173+K.xach!K173+'Vanazor HK'!K173</f>
        <v>0</v>
      </c>
      <c r="L173" s="107">
        <f>Հաղթանակ!L173+'Նորք-25'!L173+'Ձորակ-25'!L173+'Վարդենիս-25'!L173+K.xach!L173+'Vanazor HK'!L173</f>
        <v>0</v>
      </c>
      <c r="M173" s="107">
        <f>Հաղթանակ!M173+'Նորք-25'!M173+'Ձորակ-25'!M173+'Վարդենիս-25'!M173+K.xach!M173+'Vanazor HK'!M173</f>
        <v>0</v>
      </c>
      <c r="N173" s="107">
        <f>Հաղթանակ!N173+'Նորք-25'!N173+'Ձորակ-25'!N173+'Վարդենիս-25'!N173+K.xach!N173+'Vanazor HK'!N173</f>
        <v>0</v>
      </c>
      <c r="O173" s="107">
        <f>Հաղթանակ!O173+'Նորք-25'!O173+'Ձորակ-25'!O173+'Վարդենիս-25'!O173+K.xach!O173+'Vanazor HK'!O173</f>
        <v>0</v>
      </c>
      <c r="P173" s="107">
        <f>Հաղթանակ!P173+'Նորք-25'!P173+'Ձորակ-25'!P173+'Վարդենիս-25'!P173+K.xach!P173+'Vanazor HK'!P173</f>
        <v>0</v>
      </c>
      <c r="Q173" s="111">
        <f>Հաղթանակ!Q173+'Նորք-25'!Q173+'Ձորակ-25'!Q173+'Վարդենիս-25'!Q173+K.xach!Q173</f>
        <v>0</v>
      </c>
      <c r="R173" s="111">
        <f>Հաղթանակ!R173+'Նորք-25'!R173+'Ձորակ-25'!R173+'Վարդենիս-25'!R173+K.xach!R173</f>
        <v>0</v>
      </c>
      <c r="S173" s="111">
        <f>Հաղթանակ!S173+'Նորք-25'!S173+'Ձորակ-25'!S173+'Վարդենիս-25'!S173+K.xach!S173</f>
        <v>0</v>
      </c>
      <c r="T173" s="111">
        <f>Հաղթանակ!T173+'Նորք-25'!T173+'Ձորակ-25'!T173+'Վարդենիս-25'!T173+K.xach!T173</f>
        <v>0</v>
      </c>
      <c r="U173" s="111">
        <f>Հաղթանակ!U173+'Նորք-25'!U173+'Ձորակ-25'!U173+'Վարդենիս-25'!U173+K.xach!U173</f>
        <v>0</v>
      </c>
      <c r="V173" s="111">
        <f>Հաղթանակ!V173+'Նորք-25'!V173+'Ձորակ-25'!V173+'Վարդենիս-25'!V173+K.xach!V173</f>
        <v>0</v>
      </c>
      <c r="W173" s="111">
        <f>Հաղթանակ!W173+'Նորք-25'!W173+'Ձորակ-25'!W173+'Վարդենիս-25'!W173+K.xach!W173</f>
        <v>0</v>
      </c>
      <c r="X173" s="111">
        <f>Հաղթանակ!X173+'Նորք-25'!X173+'Ձորակ-25'!X173+'Վարդենիս-25'!X173+K.xach!X173</f>
        <v>0</v>
      </c>
      <c r="Y173" s="111">
        <f>Հաղթանակ!Y173+'Նորք-25'!Y173+'Ձորակ-25'!Y173+'Վարդենիս-25'!Y173+K.xach!Y173</f>
        <v>0</v>
      </c>
      <c r="Z173" s="111">
        <f>Հաղթանակ!Z173+'Նորք-25'!Z173+'Ձորակ-25'!Z173+'Վարդենիս-25'!Z173+K.xach!Z173</f>
        <v>0</v>
      </c>
      <c r="AA173" s="111">
        <f>Հաղթանակ!AA173+'Նորք-25'!AA173+'Ձորակ-25'!AA173+'Վարդենիս-25'!AA173+K.xach!AA173</f>
        <v>0</v>
      </c>
      <c r="AB173" s="111">
        <f>Հաղթանակ!AB173+'Նորք-25'!AB173+'Ձորակ-25'!AB173+'Վարդենիս-25'!AB173+K.xach!AB173</f>
        <v>0</v>
      </c>
      <c r="AC173" s="111">
        <f>Հաղթանակ!R173+'Նորք-25'!R173+'Ձորակ-25'!R173+'Վարդենիս-25'!R173+K.xach!R173</f>
        <v>0</v>
      </c>
      <c r="AD173" s="111">
        <f>Հաղթանակ!S173+'Նորք-25'!S173+'Ձորակ-25'!S173+'Վարդենիս-25'!S173+K.xach!S173</f>
        <v>0</v>
      </c>
      <c r="AE173" s="111">
        <f>Հաղթանակ!T173+'Նորք-25'!T173+'Ձորակ-25'!T173+'Վարդենիս-25'!T173+K.xach!T173</f>
        <v>0</v>
      </c>
      <c r="AF173" s="111">
        <f>Հաղթանակ!AF173+'Նորք-25'!AF173+'Ձորակ-25'!AF173+'Վարդենիս-25'!AF173+K.xach!AF173</f>
        <v>0</v>
      </c>
      <c r="AG173" s="111">
        <f>Հաղթանակ!AG173+'Նորք-25'!AG173+'Ձորակ-25'!AG173+'Վարդենիս-25'!AG173+K.xach!AG173</f>
        <v>0</v>
      </c>
      <c r="AH173" s="111">
        <f>Հաղթանակ!AH173+'Նորք-25'!AH173+'Ձորակ-25'!AH173+'Վարդենիս-25'!AH173+K.xach!AH173</f>
        <v>0</v>
      </c>
      <c r="AI173" s="111">
        <f>Հաղթանակ!AI173+'Նորք-25'!AI173+'Ձորակ-25'!AI173+'Վարդենիս-25'!AI173+K.xach!AI173</f>
        <v>0</v>
      </c>
      <c r="AJ173" s="111">
        <f>Հաղթանակ!AJ173+'Նորք-25'!AJ173+'Ձորակ-25'!AJ173+'Վարդենիս-25'!AJ173+K.xach!AJ173</f>
        <v>0</v>
      </c>
      <c r="AK173" s="111">
        <f>Հաղթանակ!AK173+'Նորք-25'!AK173+'Ձորակ-25'!AK173+'Վարդենիս-25'!AK173+K.xach!AK173</f>
        <v>0</v>
      </c>
      <c r="AL173" s="111">
        <f>Հաղթանակ!AL173+'Նորք-25'!AL173+'Ձորակ-25'!AL173+'Վարդենիս-25'!AL173+K.xach!AL173</f>
        <v>0</v>
      </c>
      <c r="AM173" s="111">
        <f>Հաղթանակ!AM173+'Նորք-25'!AM173+'Ձորակ-25'!AM173+'Վարդենիս-25'!AM173+K.xach!AM173</f>
        <v>0</v>
      </c>
      <c r="AN173" s="111">
        <f>Հաղթանակ!AN173+'Նորք-25'!AN173+'Ձորակ-25'!AN173+'Վարդենիս-25'!AN173+K.xach!AN173</f>
        <v>0</v>
      </c>
      <c r="AO173" s="111">
        <f>Հաղթանակ!AO173+'Նորք-25'!AO173+'Ձորակ-25'!AO173+'Վարդենիս-25'!AO173+K.xach!AO173</f>
        <v>0</v>
      </c>
      <c r="AP173" s="55">
        <f t="shared" si="6"/>
        <v>0</v>
      </c>
      <c r="AQ173" s="38">
        <f t="shared" si="7"/>
        <v>0</v>
      </c>
      <c r="AR173" s="38">
        <f t="shared" si="8"/>
        <v>0</v>
      </c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</row>
    <row r="174" spans="1:86" s="112" customFormat="1" ht="32.25" hidden="1" customHeight="1">
      <c r="A174" s="76">
        <v>4723</v>
      </c>
      <c r="B174" s="41" t="s">
        <v>210</v>
      </c>
      <c r="C174" s="70" t="s">
        <v>56</v>
      </c>
      <c r="D174" s="107">
        <f>Հաղթանակ!D174+'Նորք-25'!D174+'Ձորակ-25'!D174+'Վարդենիս-25'!D174+K.xach!D174+'Vanazor HK'!D174</f>
        <v>0</v>
      </c>
      <c r="E174" s="107">
        <f>Հաղթանակ!E174+'Նորք-25'!E174+'Ձորակ-25'!E174+'Վարդենիս-25'!E174+K.xach!E174+'Vanazor HK'!E174</f>
        <v>0</v>
      </c>
      <c r="F174" s="107">
        <f>Հաղթանակ!F174+'Նորք-25'!F174+'Ձորակ-25'!F174+'Վարդենիս-25'!F174+K.xach!F174+'Vanazor HK'!F174</f>
        <v>0</v>
      </c>
      <c r="G174" s="107">
        <f>Հաղթանակ!G174+'Նորք-25'!G174+'Ձորակ-25'!G174+'Վարդենիս-25'!G174+K.xach!G174+'Vanazor HK'!G174</f>
        <v>0</v>
      </c>
      <c r="H174" s="107">
        <f>Հաղթանակ!H174+'Նորք-25'!H174+'Ձորակ-25'!H174+'Վարդենիս-25'!H174+K.xach!H174+'Vanazor HK'!H174</f>
        <v>0</v>
      </c>
      <c r="I174" s="107">
        <f>Հաղթանակ!I174+'Նորք-25'!I174+'Ձորակ-25'!I174+'Վարդենիս-25'!I174+K.xach!I174+'Vanazor HK'!I174</f>
        <v>0</v>
      </c>
      <c r="J174" s="107">
        <f>Հաղթանակ!J174+'Նորք-25'!J174+'Ձորակ-25'!J174+'Վարդենիս-25'!J174+K.xach!J174+'Vanazor HK'!J174</f>
        <v>0</v>
      </c>
      <c r="K174" s="107">
        <f>Հաղթանակ!K174+'Նորք-25'!K174+'Ձորակ-25'!K174+'Վարդենիս-25'!K174+K.xach!K174+'Vanazor HK'!K174</f>
        <v>0</v>
      </c>
      <c r="L174" s="107">
        <f>Հաղթանակ!L174+'Նորք-25'!L174+'Ձորակ-25'!L174+'Վարդենիս-25'!L174+K.xach!L174+'Vanazor HK'!L174</f>
        <v>0</v>
      </c>
      <c r="M174" s="107">
        <f>Հաղթանակ!M174+'Նորք-25'!M174+'Ձորակ-25'!M174+'Վարդենիս-25'!M174+K.xach!M174+'Vanazor HK'!M174</f>
        <v>0</v>
      </c>
      <c r="N174" s="107">
        <f>Հաղթանակ!N174+'Նորք-25'!N174+'Ձորակ-25'!N174+'Վարդենիս-25'!N174+K.xach!N174+'Vanazor HK'!N174</f>
        <v>0</v>
      </c>
      <c r="O174" s="107">
        <f>Հաղթանակ!O174+'Նորք-25'!O174+'Ձորակ-25'!O174+'Վարդենիս-25'!O174+K.xach!O174+'Vanazor HK'!O174</f>
        <v>0</v>
      </c>
      <c r="P174" s="107">
        <f>Հաղթանակ!P174+'Նորք-25'!P174+'Ձորակ-25'!P174+'Վարդենիս-25'!P174+K.xach!P174+'Vanazor HK'!P174</f>
        <v>0</v>
      </c>
      <c r="Q174" s="111">
        <f>Հաղթանակ!Q174+'Նորք-25'!Q174+'Ձորակ-25'!Q174+'Վարդենիս-25'!Q174+K.xach!Q174</f>
        <v>0</v>
      </c>
      <c r="R174" s="111">
        <f>Հաղթանակ!R174+'Նորք-25'!R174+'Ձորակ-25'!R174+'Վարդենիս-25'!R174+K.xach!R174</f>
        <v>0</v>
      </c>
      <c r="S174" s="111">
        <f>Հաղթանակ!S174+'Նորք-25'!S174+'Ձորակ-25'!S174+'Վարդենիս-25'!S174+K.xach!S174</f>
        <v>0</v>
      </c>
      <c r="T174" s="111">
        <f>Հաղթանակ!T174+'Նորք-25'!T174+'Ձորակ-25'!T174+'Վարդենիս-25'!T174+K.xach!T174</f>
        <v>0</v>
      </c>
      <c r="U174" s="111">
        <f>Հաղթանակ!U174+'Նորք-25'!U174+'Ձորակ-25'!U174+'Վարդենիս-25'!U174+K.xach!U174</f>
        <v>0</v>
      </c>
      <c r="V174" s="111">
        <f>Հաղթանակ!V174+'Նորք-25'!V174+'Ձորակ-25'!V174+'Վարդենիս-25'!V174+K.xach!V174</f>
        <v>0</v>
      </c>
      <c r="W174" s="111">
        <f>Հաղթանակ!W174+'Նորք-25'!W174+'Ձորակ-25'!W174+'Վարդենիս-25'!W174+K.xach!W174</f>
        <v>0</v>
      </c>
      <c r="X174" s="111">
        <f>Հաղթանակ!X174+'Նորք-25'!X174+'Ձորակ-25'!X174+'Վարդենիս-25'!X174+K.xach!X174</f>
        <v>0</v>
      </c>
      <c r="Y174" s="111">
        <f>Հաղթանակ!Y174+'Նորք-25'!Y174+'Ձորակ-25'!Y174+'Վարդենիս-25'!Y174+K.xach!Y174</f>
        <v>0</v>
      </c>
      <c r="Z174" s="111">
        <f>Հաղթանակ!Z174+'Նորք-25'!Z174+'Ձորակ-25'!Z174+'Վարդենիս-25'!Z174+K.xach!Z174</f>
        <v>0</v>
      </c>
      <c r="AA174" s="111">
        <f>Հաղթանակ!AA174+'Նորք-25'!AA174+'Ձորակ-25'!AA174+'Վարդենիս-25'!AA174+K.xach!AA174</f>
        <v>0</v>
      </c>
      <c r="AB174" s="111">
        <f>Հաղթանակ!AB174+'Նորք-25'!AB174+'Ձորակ-25'!AB174+'Վարդենիս-25'!AB174+K.xach!AB174</f>
        <v>0</v>
      </c>
      <c r="AC174" s="111">
        <f>Հաղթանակ!R174+'Նորք-25'!R174+'Ձորակ-25'!R174+'Վարդենիս-25'!R174+K.xach!R174</f>
        <v>0</v>
      </c>
      <c r="AD174" s="111">
        <f>Հաղթանակ!S174+'Նորք-25'!S174+'Ձորակ-25'!S174+'Վարդենիս-25'!S174+K.xach!S174</f>
        <v>0</v>
      </c>
      <c r="AE174" s="111">
        <f>Հաղթանակ!T174+'Նորք-25'!T174+'Ձորակ-25'!T174+'Վարդենիս-25'!T174+K.xach!T174</f>
        <v>0</v>
      </c>
      <c r="AF174" s="111">
        <f>Հաղթանակ!AF174+'Նորք-25'!AF174+'Ձորակ-25'!AF174+'Վարդենիս-25'!AF174+K.xach!AF174</f>
        <v>0</v>
      </c>
      <c r="AG174" s="111">
        <f>Հաղթանակ!AG174+'Նորք-25'!AG174+'Ձորակ-25'!AG174+'Վարդենիս-25'!AG174+K.xach!AG174</f>
        <v>0</v>
      </c>
      <c r="AH174" s="111">
        <f>Հաղթանակ!AH174+'Նորք-25'!AH174+'Ձորակ-25'!AH174+'Վարդենիս-25'!AH174+K.xach!AH174</f>
        <v>0</v>
      </c>
      <c r="AI174" s="111">
        <f>Հաղթանակ!AI174+'Նորք-25'!AI174+'Ձորակ-25'!AI174+'Վարդենիս-25'!AI174+K.xach!AI174</f>
        <v>0</v>
      </c>
      <c r="AJ174" s="111">
        <f>Հաղթանակ!AJ174+'Նորք-25'!AJ174+'Ձորակ-25'!AJ174+'Վարդենիս-25'!AJ174+K.xach!AJ174</f>
        <v>0</v>
      </c>
      <c r="AK174" s="111">
        <f>Հաղթանակ!AK174+'Նորք-25'!AK174+'Ձորակ-25'!AK174+'Վարդենիս-25'!AK174+K.xach!AK174</f>
        <v>0</v>
      </c>
      <c r="AL174" s="111">
        <f>Հաղթանակ!AL174+'Նորք-25'!AL174+'Ձորակ-25'!AL174+'Վարդենիս-25'!AL174+K.xach!AL174</f>
        <v>0</v>
      </c>
      <c r="AM174" s="111">
        <f>Հաղթանակ!AM174+'Նորք-25'!AM174+'Ձորակ-25'!AM174+'Վարդենիս-25'!AM174+K.xach!AM174</f>
        <v>0</v>
      </c>
      <c r="AN174" s="111">
        <f>Հաղթանակ!AN174+'Նորք-25'!AN174+'Ձորակ-25'!AN174+'Վարդենիս-25'!AN174+K.xach!AN174</f>
        <v>0</v>
      </c>
      <c r="AO174" s="111">
        <f>Հաղթանակ!AO174+'Նորք-25'!AO174+'Ձորակ-25'!AO174+'Վարդենիս-25'!AO174+K.xach!AO174</f>
        <v>0</v>
      </c>
      <c r="AP174" s="55">
        <f t="shared" si="6"/>
        <v>0</v>
      </c>
      <c r="AQ174" s="38">
        <f t="shared" si="7"/>
        <v>0</v>
      </c>
      <c r="AR174" s="38">
        <f t="shared" si="8"/>
        <v>0</v>
      </c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</row>
    <row r="175" spans="1:86" s="112" customFormat="1" ht="29.25" hidden="1" customHeight="1">
      <c r="A175" s="76"/>
      <c r="B175" s="73" t="s">
        <v>211</v>
      </c>
      <c r="C175" s="70" t="s">
        <v>56</v>
      </c>
      <c r="D175" s="107">
        <f>Հաղթանակ!D175+'Նորք-25'!D175+'Ձորակ-25'!D175+'Վարդենիս-25'!D175+K.xach!D175+'Vanazor HK'!D175</f>
        <v>0</v>
      </c>
      <c r="E175" s="107">
        <f>Հաղթանակ!E175+'Նորք-25'!E175+'Ձորակ-25'!E175+'Վարդենիս-25'!E175+K.xach!E175+'Vanazor HK'!E175</f>
        <v>0</v>
      </c>
      <c r="F175" s="107">
        <f>Հաղթանակ!F175+'Նորք-25'!F175+'Ձորակ-25'!F175+'Վարդենիս-25'!F175+K.xach!F175+'Vanazor HK'!F175</f>
        <v>0</v>
      </c>
      <c r="G175" s="107">
        <f>Հաղթանակ!G175+'Նորք-25'!G175+'Ձորակ-25'!G175+'Վարդենիս-25'!G175+K.xach!G175+'Vanazor HK'!G175</f>
        <v>0</v>
      </c>
      <c r="H175" s="107">
        <f>Հաղթանակ!H175+'Նորք-25'!H175+'Ձորակ-25'!H175+'Վարդենիս-25'!H175+K.xach!H175+'Vanazor HK'!H175</f>
        <v>0</v>
      </c>
      <c r="I175" s="107">
        <f>Հաղթանակ!I175+'Նորք-25'!I175+'Ձորակ-25'!I175+'Վարդենիս-25'!I175+K.xach!I175+'Vanazor HK'!I175</f>
        <v>0</v>
      </c>
      <c r="J175" s="107">
        <f>Հաղթանակ!J175+'Նորք-25'!J175+'Ձորակ-25'!J175+'Վարդենիս-25'!J175+K.xach!J175+'Vanazor HK'!J175</f>
        <v>0</v>
      </c>
      <c r="K175" s="107">
        <f>Հաղթանակ!K175+'Նորք-25'!K175+'Ձորակ-25'!K175+'Վարդենիս-25'!K175+K.xach!K175+'Vanazor HK'!K175</f>
        <v>0</v>
      </c>
      <c r="L175" s="107">
        <f>Հաղթանակ!L175+'Նորք-25'!L175+'Ձորակ-25'!L175+'Վարդենիս-25'!L175+K.xach!L175+'Vanazor HK'!L175</f>
        <v>0</v>
      </c>
      <c r="M175" s="107">
        <f>Հաղթանակ!M175+'Նորք-25'!M175+'Ձորակ-25'!M175+'Վարդենիս-25'!M175+K.xach!M175+'Vanazor HK'!M175</f>
        <v>0</v>
      </c>
      <c r="N175" s="107">
        <f>Հաղթանակ!N175+'Նորք-25'!N175+'Ձորակ-25'!N175+'Վարդենիս-25'!N175+K.xach!N175+'Vanazor HK'!N175</f>
        <v>0</v>
      </c>
      <c r="O175" s="107">
        <f>Հաղթանակ!O175+'Նորք-25'!O175+'Ձորակ-25'!O175+'Վարդենիս-25'!O175+K.xach!O175+'Vanazor HK'!O175</f>
        <v>0</v>
      </c>
      <c r="P175" s="107">
        <f>Հաղթանակ!P175+'Նորք-25'!P175+'Ձորակ-25'!P175+'Վարդենիս-25'!P175+K.xach!P175+'Vanazor HK'!P175</f>
        <v>0</v>
      </c>
      <c r="Q175" s="111">
        <f>Հաղթանակ!Q175+'Նորք-25'!Q175+'Ձորակ-25'!Q175+'Վարդենիս-25'!Q175+K.xach!Q175</f>
        <v>0</v>
      </c>
      <c r="R175" s="111">
        <f>Հաղթանակ!R175+'Նորք-25'!R175+'Ձորակ-25'!R175+'Վարդենիս-25'!R175+K.xach!R175</f>
        <v>0</v>
      </c>
      <c r="S175" s="111">
        <f>Հաղթանակ!S175+'Նորք-25'!S175+'Ձորակ-25'!S175+'Վարդենիս-25'!S175+K.xach!S175</f>
        <v>0</v>
      </c>
      <c r="T175" s="111">
        <f>Հաղթանակ!T175+'Նորք-25'!T175+'Ձորակ-25'!T175+'Վարդենիս-25'!T175+K.xach!T175</f>
        <v>0</v>
      </c>
      <c r="U175" s="111">
        <f>Հաղթանակ!U175+'Նորք-25'!U175+'Ձորակ-25'!U175+'Վարդենիս-25'!U175+K.xach!U175</f>
        <v>0</v>
      </c>
      <c r="V175" s="111">
        <f>Հաղթանակ!V175+'Նորք-25'!V175+'Ձորակ-25'!V175+'Վարդենիս-25'!V175+K.xach!V175</f>
        <v>0</v>
      </c>
      <c r="W175" s="111">
        <f>Հաղթանակ!W175+'Նորք-25'!W175+'Ձորակ-25'!W175+'Վարդենիս-25'!W175+K.xach!W175</f>
        <v>0</v>
      </c>
      <c r="X175" s="111">
        <f>Հաղթանակ!X175+'Նորք-25'!X175+'Ձորակ-25'!X175+'Վարդենիս-25'!X175+K.xach!X175</f>
        <v>0</v>
      </c>
      <c r="Y175" s="111">
        <f>Հաղթանակ!Y175+'Նորք-25'!Y175+'Ձորակ-25'!Y175+'Վարդենիս-25'!Y175+K.xach!Y175</f>
        <v>0</v>
      </c>
      <c r="Z175" s="111">
        <f>Հաղթանակ!Z175+'Նորք-25'!Z175+'Ձորակ-25'!Z175+'Վարդենիս-25'!Z175+K.xach!Z175</f>
        <v>0</v>
      </c>
      <c r="AA175" s="111">
        <f>Հաղթանակ!AA175+'Նորք-25'!AA175+'Ձորակ-25'!AA175+'Վարդենիս-25'!AA175+K.xach!AA175</f>
        <v>0</v>
      </c>
      <c r="AB175" s="111">
        <f>Հաղթանակ!AB175+'Նորք-25'!AB175+'Ձորակ-25'!AB175+'Վարդենիս-25'!AB175+K.xach!AB175</f>
        <v>0</v>
      </c>
      <c r="AC175" s="111">
        <f>Հաղթանակ!R175+'Նորք-25'!R175+'Ձորակ-25'!R175+'Վարդենիս-25'!R175+K.xach!R175</f>
        <v>0</v>
      </c>
      <c r="AD175" s="111">
        <f>Հաղթանակ!S175+'Նորք-25'!S175+'Ձորակ-25'!S175+'Վարդենիս-25'!S175+K.xach!S175</f>
        <v>0</v>
      </c>
      <c r="AE175" s="111">
        <f>Հաղթանակ!T175+'Նորք-25'!T175+'Ձորակ-25'!T175+'Վարդենիս-25'!T175+K.xach!T175</f>
        <v>0</v>
      </c>
      <c r="AF175" s="111">
        <f>Հաղթանակ!AF175+'Նորք-25'!AF175+'Ձորակ-25'!AF175+'Վարդենիս-25'!AF175+K.xach!AF175</f>
        <v>0</v>
      </c>
      <c r="AG175" s="111">
        <f>Հաղթանակ!AG175+'Նորք-25'!AG175+'Ձորակ-25'!AG175+'Վարդենիս-25'!AG175+K.xach!AG175</f>
        <v>0</v>
      </c>
      <c r="AH175" s="111">
        <f>Հաղթանակ!AH175+'Նորք-25'!AH175+'Ձորակ-25'!AH175+'Վարդենիս-25'!AH175+K.xach!AH175</f>
        <v>0</v>
      </c>
      <c r="AI175" s="111">
        <f>Հաղթանակ!AI175+'Նորք-25'!AI175+'Ձորակ-25'!AI175+'Վարդենիս-25'!AI175+K.xach!AI175</f>
        <v>0</v>
      </c>
      <c r="AJ175" s="111">
        <f>Հաղթանակ!AJ175+'Նորք-25'!AJ175+'Ձորակ-25'!AJ175+'Վարդենիս-25'!AJ175+K.xach!AJ175</f>
        <v>0</v>
      </c>
      <c r="AK175" s="111">
        <f>Հաղթանակ!AK175+'Նորք-25'!AK175+'Ձորակ-25'!AK175+'Վարդենիս-25'!AK175+K.xach!AK175</f>
        <v>0</v>
      </c>
      <c r="AL175" s="111">
        <f>Հաղթանակ!AL175+'Նորք-25'!AL175+'Ձորակ-25'!AL175+'Վարդենիս-25'!AL175+K.xach!AL175</f>
        <v>0</v>
      </c>
      <c r="AM175" s="111">
        <f>Հաղթանակ!AM175+'Նորք-25'!AM175+'Ձորակ-25'!AM175+'Վարդենիս-25'!AM175+K.xach!AM175</f>
        <v>0</v>
      </c>
      <c r="AN175" s="111">
        <f>Հաղթանակ!AN175+'Նորք-25'!AN175+'Ձորակ-25'!AN175+'Վարդենիս-25'!AN175+K.xach!AN175</f>
        <v>0</v>
      </c>
      <c r="AO175" s="111">
        <f>Հաղթանակ!AO175+'Նորք-25'!AO175+'Ձորակ-25'!AO175+'Վարդենիս-25'!AO175+K.xach!AO175</f>
        <v>0</v>
      </c>
      <c r="AP175" s="55">
        <f t="shared" si="6"/>
        <v>0</v>
      </c>
      <c r="AQ175" s="38">
        <f t="shared" si="7"/>
        <v>0</v>
      </c>
      <c r="AR175" s="38">
        <f t="shared" si="8"/>
        <v>0</v>
      </c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</row>
    <row r="176" spans="1:86" s="112" customFormat="1" ht="24" hidden="1" customHeight="1">
      <c r="A176" s="76">
        <v>4724</v>
      </c>
      <c r="B176" s="41" t="s">
        <v>212</v>
      </c>
      <c r="C176" s="70" t="s">
        <v>56</v>
      </c>
      <c r="D176" s="107">
        <f>Հաղթանակ!D176+'Նորք-25'!D176+'Ձորակ-25'!D176+'Վարդենիս-25'!D176+K.xach!D176+'Vanazor HK'!D176</f>
        <v>0</v>
      </c>
      <c r="E176" s="107">
        <f>Հաղթանակ!E176+'Նորք-25'!E176+'Ձորակ-25'!E176+'Վարդենիս-25'!E176+K.xach!E176+'Vanazor HK'!E176</f>
        <v>0</v>
      </c>
      <c r="F176" s="107">
        <f>Հաղթանակ!F176+'Նորք-25'!F176+'Ձորակ-25'!F176+'Վարդենիս-25'!F176+K.xach!F176+'Vanazor HK'!F176</f>
        <v>0</v>
      </c>
      <c r="G176" s="107">
        <f>Հաղթանակ!G176+'Նորք-25'!G176+'Ձորակ-25'!G176+'Վարդենիս-25'!G176+K.xach!G176+'Vanazor HK'!G176</f>
        <v>0</v>
      </c>
      <c r="H176" s="107">
        <f>Հաղթանակ!H176+'Նորք-25'!H176+'Ձորակ-25'!H176+'Վարդենիս-25'!H176+K.xach!H176+'Vanazor HK'!H176</f>
        <v>0</v>
      </c>
      <c r="I176" s="107">
        <f>Հաղթանակ!I176+'Նորք-25'!I176+'Ձորակ-25'!I176+'Վարդենիս-25'!I176+K.xach!I176+'Vanazor HK'!I176</f>
        <v>0</v>
      </c>
      <c r="J176" s="107">
        <f>Հաղթանակ!J176+'Նորք-25'!J176+'Ձորակ-25'!J176+'Վարդենիս-25'!J176+K.xach!J176+'Vanazor HK'!J176</f>
        <v>0</v>
      </c>
      <c r="K176" s="107">
        <f>Հաղթանակ!K176+'Նորք-25'!K176+'Ձորակ-25'!K176+'Վարդենիս-25'!K176+K.xach!K176+'Vanazor HK'!K176</f>
        <v>0</v>
      </c>
      <c r="L176" s="107">
        <f>Հաղթանակ!L176+'Նորք-25'!L176+'Ձորակ-25'!L176+'Վարդենիս-25'!L176+K.xach!L176+'Vanazor HK'!L176</f>
        <v>0</v>
      </c>
      <c r="M176" s="107">
        <f>Հաղթանակ!M176+'Նորք-25'!M176+'Ձորակ-25'!M176+'Վարդենիս-25'!M176+K.xach!M176+'Vanazor HK'!M176</f>
        <v>0</v>
      </c>
      <c r="N176" s="107">
        <f>Հաղթանակ!N176+'Նորք-25'!N176+'Ձորակ-25'!N176+'Վարդենիս-25'!N176+K.xach!N176+'Vanazor HK'!N176</f>
        <v>0</v>
      </c>
      <c r="O176" s="107">
        <f>Հաղթանակ!O176+'Նորք-25'!O176+'Ձորակ-25'!O176+'Վարդենիս-25'!O176+K.xach!O176+'Vanazor HK'!O176</f>
        <v>0</v>
      </c>
      <c r="P176" s="107">
        <f>Հաղթանակ!P176+'Նորք-25'!P176+'Ձորակ-25'!P176+'Վարդենիս-25'!P176+K.xach!P176+'Vanazor HK'!P176</f>
        <v>0</v>
      </c>
      <c r="Q176" s="111">
        <f>Հաղթանակ!Q176+'Նորք-25'!Q176+'Ձորակ-25'!Q176+'Վարդենիս-25'!Q176+K.xach!Q176</f>
        <v>0</v>
      </c>
      <c r="R176" s="111">
        <f>Հաղթանակ!R176+'Նորք-25'!R176+'Ձորակ-25'!R176+'Վարդենիս-25'!R176+K.xach!R176</f>
        <v>0</v>
      </c>
      <c r="S176" s="111">
        <f>Հաղթանակ!S176+'Նորք-25'!S176+'Ձորակ-25'!S176+'Վարդենիս-25'!S176+K.xach!S176</f>
        <v>0</v>
      </c>
      <c r="T176" s="111">
        <f>Հաղթանակ!T176+'Նորք-25'!T176+'Ձորակ-25'!T176+'Վարդենիս-25'!T176+K.xach!T176</f>
        <v>0</v>
      </c>
      <c r="U176" s="111">
        <f>Հաղթանակ!U176+'Նորք-25'!U176+'Ձորակ-25'!U176+'Վարդենիս-25'!U176+K.xach!U176</f>
        <v>0</v>
      </c>
      <c r="V176" s="111">
        <f>Հաղթանակ!V176+'Նորք-25'!V176+'Ձորակ-25'!V176+'Վարդենիս-25'!V176+K.xach!V176</f>
        <v>0</v>
      </c>
      <c r="W176" s="111">
        <f>Հաղթանակ!W176+'Նորք-25'!W176+'Ձորակ-25'!W176+'Վարդենիս-25'!W176+K.xach!W176</f>
        <v>0</v>
      </c>
      <c r="X176" s="111">
        <f>Հաղթանակ!X176+'Նորք-25'!X176+'Ձորակ-25'!X176+'Վարդենիս-25'!X176+K.xach!X176</f>
        <v>0</v>
      </c>
      <c r="Y176" s="111">
        <f>Հաղթանակ!Y176+'Նորք-25'!Y176+'Ձորակ-25'!Y176+'Վարդենիս-25'!Y176+K.xach!Y176</f>
        <v>0</v>
      </c>
      <c r="Z176" s="111">
        <f>Հաղթանակ!Z176+'Նորք-25'!Z176+'Ձորակ-25'!Z176+'Վարդենիս-25'!Z176+K.xach!Z176</f>
        <v>0</v>
      </c>
      <c r="AA176" s="111">
        <f>Հաղթանակ!AA176+'Նորք-25'!AA176+'Ձորակ-25'!AA176+'Վարդենիս-25'!AA176+K.xach!AA176</f>
        <v>0</v>
      </c>
      <c r="AB176" s="111">
        <f>Հաղթանակ!AB176+'Նորք-25'!AB176+'Ձորակ-25'!AB176+'Վարդենիս-25'!AB176+K.xach!AB176</f>
        <v>0</v>
      </c>
      <c r="AC176" s="111">
        <f>Հաղթանակ!R176+'Նորք-25'!R176+'Ձորակ-25'!R176+'Վարդենիս-25'!R176+K.xach!R176</f>
        <v>0</v>
      </c>
      <c r="AD176" s="111">
        <f>Հաղթանակ!S176+'Նորք-25'!S176+'Ձորակ-25'!S176+'Վարդենիս-25'!S176+K.xach!S176</f>
        <v>0</v>
      </c>
      <c r="AE176" s="111">
        <f>Հաղթանակ!T176+'Նորք-25'!T176+'Ձորակ-25'!T176+'Վարդենիս-25'!T176+K.xach!T176</f>
        <v>0</v>
      </c>
      <c r="AF176" s="111">
        <f>Հաղթանակ!AF176+'Նորք-25'!AF176+'Ձորակ-25'!AF176+'Վարդենիս-25'!AF176+K.xach!AF176</f>
        <v>0</v>
      </c>
      <c r="AG176" s="111">
        <f>Հաղթանակ!AG176+'Նորք-25'!AG176+'Ձորակ-25'!AG176+'Վարդենիս-25'!AG176+K.xach!AG176</f>
        <v>0</v>
      </c>
      <c r="AH176" s="111">
        <f>Հաղթանակ!AH176+'Նորք-25'!AH176+'Ձորակ-25'!AH176+'Վարդենիս-25'!AH176+K.xach!AH176</f>
        <v>0</v>
      </c>
      <c r="AI176" s="111">
        <f>Հաղթանակ!AI176+'Նորք-25'!AI176+'Ձորակ-25'!AI176+'Վարդենիս-25'!AI176+K.xach!AI176</f>
        <v>0</v>
      </c>
      <c r="AJ176" s="111">
        <f>Հաղթանակ!AJ176+'Նորք-25'!AJ176+'Ձորակ-25'!AJ176+'Վարդենիս-25'!AJ176+K.xach!AJ176</f>
        <v>0</v>
      </c>
      <c r="AK176" s="111">
        <f>Հաղթանակ!AK176+'Նորք-25'!AK176+'Ձորակ-25'!AK176+'Վարդենիս-25'!AK176+K.xach!AK176</f>
        <v>0</v>
      </c>
      <c r="AL176" s="111">
        <f>Հաղթանակ!AL176+'Նորք-25'!AL176+'Ձորակ-25'!AL176+'Վարդենիս-25'!AL176+K.xach!AL176</f>
        <v>0</v>
      </c>
      <c r="AM176" s="111">
        <f>Հաղթանակ!AM176+'Նորք-25'!AM176+'Ձորակ-25'!AM176+'Վարդենիս-25'!AM176+K.xach!AM176</f>
        <v>0</v>
      </c>
      <c r="AN176" s="111">
        <f>Հաղթանակ!AN176+'Նորք-25'!AN176+'Ձորակ-25'!AN176+'Վարդենիս-25'!AN176+K.xach!AN176</f>
        <v>0</v>
      </c>
      <c r="AO176" s="111">
        <f>Հաղթանակ!AO176+'Նորք-25'!AO176+'Ձորակ-25'!AO176+'Վարդենիս-25'!AO176+K.xach!AO176</f>
        <v>0</v>
      </c>
      <c r="AP176" s="55">
        <f t="shared" si="6"/>
        <v>0</v>
      </c>
      <c r="AQ176" s="38">
        <f t="shared" si="7"/>
        <v>0</v>
      </c>
      <c r="AR176" s="38">
        <f t="shared" si="8"/>
        <v>0</v>
      </c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</row>
    <row r="177" spans="1:86" s="112" customFormat="1" ht="30.75" hidden="1" customHeight="1">
      <c r="A177" s="76">
        <v>4725</v>
      </c>
      <c r="B177" s="41" t="s">
        <v>213</v>
      </c>
      <c r="C177" s="70" t="s">
        <v>56</v>
      </c>
      <c r="D177" s="107">
        <f>Հաղթանակ!D177+'Նորք-25'!D177+'Ձորակ-25'!D177+'Վարդենիս-25'!D177+K.xach!D177+'Vanazor HK'!D177</f>
        <v>0</v>
      </c>
      <c r="E177" s="107">
        <f>Հաղթանակ!E177+'Նորք-25'!E177+'Ձորակ-25'!E177+'Վարդենիս-25'!E177+K.xach!E177+'Vanazor HK'!E177</f>
        <v>0</v>
      </c>
      <c r="F177" s="107">
        <f>Հաղթանակ!F177+'Նորք-25'!F177+'Ձորակ-25'!F177+'Վարդենիս-25'!F177+K.xach!F177+'Vanazor HK'!F177</f>
        <v>0</v>
      </c>
      <c r="G177" s="107">
        <f>Հաղթանակ!G177+'Նորք-25'!G177+'Ձորակ-25'!G177+'Վարդենիս-25'!G177+K.xach!G177+'Vanazor HK'!G177</f>
        <v>0</v>
      </c>
      <c r="H177" s="107">
        <f>Հաղթանակ!H177+'Նորք-25'!H177+'Ձորակ-25'!H177+'Վարդենիս-25'!H177+K.xach!H177+'Vanazor HK'!H177</f>
        <v>0</v>
      </c>
      <c r="I177" s="107">
        <f>Հաղթանակ!I177+'Նորք-25'!I177+'Ձորակ-25'!I177+'Վարդենիս-25'!I177+K.xach!I177+'Vanazor HK'!I177</f>
        <v>0</v>
      </c>
      <c r="J177" s="107">
        <f>Հաղթանակ!J177+'Նորք-25'!J177+'Ձորակ-25'!J177+'Վարդենիս-25'!J177+K.xach!J177+'Vanazor HK'!J177</f>
        <v>0</v>
      </c>
      <c r="K177" s="107">
        <f>Հաղթանակ!K177+'Նորք-25'!K177+'Ձորակ-25'!K177+'Վարդենիս-25'!K177+K.xach!K177+'Vanazor HK'!K177</f>
        <v>0</v>
      </c>
      <c r="L177" s="107">
        <f>Հաղթանակ!L177+'Նորք-25'!L177+'Ձորակ-25'!L177+'Վարդենիս-25'!L177+K.xach!L177+'Vanazor HK'!L177</f>
        <v>0</v>
      </c>
      <c r="M177" s="107">
        <f>Հաղթանակ!M177+'Նորք-25'!M177+'Ձորակ-25'!M177+'Վարդենիս-25'!M177+K.xach!M177+'Vanazor HK'!M177</f>
        <v>0</v>
      </c>
      <c r="N177" s="107">
        <f>Հաղթանակ!N177+'Նորք-25'!N177+'Ձորակ-25'!N177+'Վարդենիս-25'!N177+K.xach!N177+'Vanazor HK'!N177</f>
        <v>0</v>
      </c>
      <c r="O177" s="107">
        <f>Հաղթանակ!O177+'Նորք-25'!O177+'Ձորակ-25'!O177+'Վարդենիս-25'!O177+K.xach!O177+'Vanazor HK'!O177</f>
        <v>0</v>
      </c>
      <c r="P177" s="107">
        <f>Հաղթանակ!P177+'Նորք-25'!P177+'Ձորակ-25'!P177+'Վարդենիս-25'!P177+K.xach!P177+'Vanazor HK'!P177</f>
        <v>0</v>
      </c>
      <c r="Q177" s="111">
        <f>Հաղթանակ!Q177+'Նորք-25'!Q177+'Ձորակ-25'!Q177+'Վարդենիս-25'!Q177+K.xach!Q177</f>
        <v>0</v>
      </c>
      <c r="R177" s="111">
        <f>Հաղթանակ!R177+'Նորք-25'!R177+'Ձորակ-25'!R177+'Վարդենիս-25'!R177+K.xach!R177</f>
        <v>0</v>
      </c>
      <c r="S177" s="111">
        <f>Հաղթանակ!S177+'Նորք-25'!S177+'Ձորակ-25'!S177+'Վարդենիս-25'!S177+K.xach!S177</f>
        <v>0</v>
      </c>
      <c r="T177" s="111">
        <f>Հաղթանակ!T177+'Նորք-25'!T177+'Ձորակ-25'!T177+'Վարդենիս-25'!T177+K.xach!T177</f>
        <v>0</v>
      </c>
      <c r="U177" s="111">
        <f>Հաղթանակ!U177+'Նորք-25'!U177+'Ձորակ-25'!U177+'Վարդենիս-25'!U177+K.xach!U177</f>
        <v>0</v>
      </c>
      <c r="V177" s="111">
        <f>Հաղթանակ!V177+'Նորք-25'!V177+'Ձորակ-25'!V177+'Վարդենիս-25'!V177+K.xach!V177</f>
        <v>0</v>
      </c>
      <c r="W177" s="111">
        <f>Հաղթանակ!W177+'Նորք-25'!W177+'Ձորակ-25'!W177+'Վարդենիս-25'!W177+K.xach!W177</f>
        <v>0</v>
      </c>
      <c r="X177" s="111">
        <f>Հաղթանակ!X177+'Նորք-25'!X177+'Ձորակ-25'!X177+'Վարդենիս-25'!X177+K.xach!X177</f>
        <v>0</v>
      </c>
      <c r="Y177" s="111">
        <f>Հաղթանակ!Y177+'Նորք-25'!Y177+'Ձորակ-25'!Y177+'Վարդենիս-25'!Y177+K.xach!Y177</f>
        <v>0</v>
      </c>
      <c r="Z177" s="111">
        <f>Հաղթանակ!Z177+'Նորք-25'!Z177+'Ձորակ-25'!Z177+'Վարդենիս-25'!Z177+K.xach!Z177</f>
        <v>0</v>
      </c>
      <c r="AA177" s="111">
        <f>Հաղթանակ!AA177+'Նորք-25'!AA177+'Ձորակ-25'!AA177+'Վարդենիս-25'!AA177+K.xach!AA177</f>
        <v>0</v>
      </c>
      <c r="AB177" s="111">
        <f>Հաղթանակ!AB177+'Նորք-25'!AB177+'Ձորակ-25'!AB177+'Վարդենիս-25'!AB177+K.xach!AB177</f>
        <v>0</v>
      </c>
      <c r="AC177" s="111">
        <f>Հաղթանակ!R177+'Նորք-25'!R177+'Ձորակ-25'!R177+'Վարդենիս-25'!R177+K.xach!R177</f>
        <v>0</v>
      </c>
      <c r="AD177" s="111">
        <f>Հաղթանակ!S177+'Նորք-25'!S177+'Ձորակ-25'!S177+'Վարդենիս-25'!S177+K.xach!S177</f>
        <v>0</v>
      </c>
      <c r="AE177" s="111">
        <f>Հաղթանակ!T177+'Նորք-25'!T177+'Ձորակ-25'!T177+'Վարդենիս-25'!T177+K.xach!T177</f>
        <v>0</v>
      </c>
      <c r="AF177" s="111">
        <f>Հաղթանակ!AF177+'Նորք-25'!AF177+'Ձորակ-25'!AF177+'Վարդենիս-25'!AF177+K.xach!AF177</f>
        <v>0</v>
      </c>
      <c r="AG177" s="111">
        <f>Հաղթանակ!AG177+'Նորք-25'!AG177+'Ձորակ-25'!AG177+'Վարդենիս-25'!AG177+K.xach!AG177</f>
        <v>0</v>
      </c>
      <c r="AH177" s="111">
        <f>Հաղթանակ!AH177+'Նորք-25'!AH177+'Ձորակ-25'!AH177+'Վարդենիս-25'!AH177+K.xach!AH177</f>
        <v>0</v>
      </c>
      <c r="AI177" s="111">
        <f>Հաղթանակ!AI177+'Նորք-25'!AI177+'Ձորակ-25'!AI177+'Վարդենիս-25'!AI177+K.xach!AI177</f>
        <v>0</v>
      </c>
      <c r="AJ177" s="111">
        <f>Հաղթանակ!AJ177+'Նորք-25'!AJ177+'Ձորակ-25'!AJ177+'Վարդենիս-25'!AJ177+K.xach!AJ177</f>
        <v>0</v>
      </c>
      <c r="AK177" s="111">
        <f>Հաղթանակ!AK177+'Նորք-25'!AK177+'Ձորակ-25'!AK177+'Վարդենիս-25'!AK177+K.xach!AK177</f>
        <v>0</v>
      </c>
      <c r="AL177" s="111">
        <f>Հաղթանակ!AL177+'Նորք-25'!AL177+'Ձորակ-25'!AL177+'Վարդենիս-25'!AL177+K.xach!AL177</f>
        <v>0</v>
      </c>
      <c r="AM177" s="111">
        <f>Հաղթանակ!AM177+'Նորք-25'!AM177+'Ձորակ-25'!AM177+'Վարդենիս-25'!AM177+K.xach!AM177</f>
        <v>0</v>
      </c>
      <c r="AN177" s="111">
        <f>Հաղթանակ!AN177+'Նորք-25'!AN177+'Ձորակ-25'!AN177+'Վարդենիս-25'!AN177+K.xach!AN177</f>
        <v>0</v>
      </c>
      <c r="AO177" s="111">
        <f>Հաղթանակ!AO177+'Նորք-25'!AO177+'Ձորակ-25'!AO177+'Վարդենիս-25'!AO177+K.xach!AO177</f>
        <v>0</v>
      </c>
      <c r="AP177" s="55">
        <f t="shared" si="6"/>
        <v>0</v>
      </c>
      <c r="AQ177" s="38">
        <f t="shared" si="7"/>
        <v>0</v>
      </c>
      <c r="AR177" s="38">
        <f t="shared" si="8"/>
        <v>0</v>
      </c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</row>
    <row r="178" spans="1:86" s="112" customFormat="1" ht="25.5" hidden="1" customHeight="1">
      <c r="A178" s="76">
        <v>4726</v>
      </c>
      <c r="B178" s="41" t="s">
        <v>214</v>
      </c>
      <c r="C178" s="70" t="s">
        <v>56</v>
      </c>
      <c r="D178" s="107">
        <f>Հաղթանակ!D178+'Նորք-25'!D178+'Ձորակ-25'!D178+'Վարդենիս-25'!D178+K.xach!D178+'Vanazor HK'!D178</f>
        <v>0</v>
      </c>
      <c r="E178" s="107">
        <f>Հաղթանակ!E178+'Նորք-25'!E178+'Ձորակ-25'!E178+'Վարդենիս-25'!E178+K.xach!E178+'Vanazor HK'!E178</f>
        <v>0</v>
      </c>
      <c r="F178" s="107">
        <f>Հաղթանակ!F178+'Նորք-25'!F178+'Ձորակ-25'!F178+'Վարդենիս-25'!F178+K.xach!F178+'Vanazor HK'!F178</f>
        <v>0</v>
      </c>
      <c r="G178" s="107">
        <f>Հաղթանակ!G178+'Նորք-25'!G178+'Ձորակ-25'!G178+'Վարդենիս-25'!G178+K.xach!G178+'Vanazor HK'!G178</f>
        <v>0</v>
      </c>
      <c r="H178" s="107">
        <f>Հաղթանակ!H178+'Նորք-25'!H178+'Ձորակ-25'!H178+'Վարդենիս-25'!H178+K.xach!H178+'Vanazor HK'!H178</f>
        <v>0</v>
      </c>
      <c r="I178" s="107">
        <f>Հաղթանակ!I178+'Նորք-25'!I178+'Ձորակ-25'!I178+'Վարդենիս-25'!I178+K.xach!I178+'Vanazor HK'!I178</f>
        <v>0</v>
      </c>
      <c r="J178" s="107">
        <f>Հաղթանակ!J178+'Նորք-25'!J178+'Ձորակ-25'!J178+'Վարդենիս-25'!J178+K.xach!J178+'Vanazor HK'!J178</f>
        <v>0</v>
      </c>
      <c r="K178" s="107">
        <f>Հաղթանակ!K178+'Նորք-25'!K178+'Ձորակ-25'!K178+'Վարդենիս-25'!K178+K.xach!K178+'Vanazor HK'!K178</f>
        <v>0</v>
      </c>
      <c r="L178" s="107">
        <f>Հաղթանակ!L178+'Նորք-25'!L178+'Ձորակ-25'!L178+'Վարդենիս-25'!L178+K.xach!L178+'Vanazor HK'!L178</f>
        <v>0</v>
      </c>
      <c r="M178" s="107">
        <f>Հաղթանակ!M178+'Նորք-25'!M178+'Ձորակ-25'!M178+'Վարդենիս-25'!M178+K.xach!M178+'Vanazor HK'!M178</f>
        <v>0</v>
      </c>
      <c r="N178" s="107">
        <f>Հաղթանակ!N178+'Նորք-25'!N178+'Ձորակ-25'!N178+'Վարդենիս-25'!N178+K.xach!N178+'Vanazor HK'!N178</f>
        <v>0</v>
      </c>
      <c r="O178" s="107">
        <f>Հաղթանակ!O178+'Նորք-25'!O178+'Ձորակ-25'!O178+'Վարդենիս-25'!O178+K.xach!O178+'Vanazor HK'!O178</f>
        <v>0</v>
      </c>
      <c r="P178" s="107">
        <f>Հաղթանակ!P178+'Նորք-25'!P178+'Ձորակ-25'!P178+'Վարդենիս-25'!P178+K.xach!P178+'Vanazor HK'!P178</f>
        <v>0</v>
      </c>
      <c r="Q178" s="111">
        <f>Հաղթանակ!Q178+'Նորք-25'!Q178+'Ձորակ-25'!Q178+'Վարդենիս-25'!Q178+K.xach!Q178</f>
        <v>0</v>
      </c>
      <c r="R178" s="111">
        <f>Հաղթանակ!R178+'Նորք-25'!R178+'Ձորակ-25'!R178+'Վարդենիս-25'!R178+K.xach!R178</f>
        <v>0</v>
      </c>
      <c r="S178" s="111">
        <f>Հաղթանակ!S178+'Նորք-25'!S178+'Ձորակ-25'!S178+'Վարդենիս-25'!S178+K.xach!S178</f>
        <v>0</v>
      </c>
      <c r="T178" s="111">
        <f>Հաղթանակ!T178+'Նորք-25'!T178+'Ձորակ-25'!T178+'Վարդենիս-25'!T178+K.xach!T178</f>
        <v>0</v>
      </c>
      <c r="U178" s="111">
        <f>Հաղթանակ!U178+'Նորք-25'!U178+'Ձորակ-25'!U178+'Վարդենիս-25'!U178+K.xach!U178</f>
        <v>0</v>
      </c>
      <c r="V178" s="111">
        <f>Հաղթանակ!V178+'Նորք-25'!V178+'Ձորակ-25'!V178+'Վարդենիս-25'!V178+K.xach!V178</f>
        <v>0</v>
      </c>
      <c r="W178" s="111">
        <f>Հաղթանակ!W178+'Նորք-25'!W178+'Ձորակ-25'!W178+'Վարդենիս-25'!W178+K.xach!W178</f>
        <v>0</v>
      </c>
      <c r="X178" s="111">
        <f>Հաղթանակ!X178+'Նորք-25'!X178+'Ձորակ-25'!X178+'Վարդենիս-25'!X178+K.xach!X178</f>
        <v>0</v>
      </c>
      <c r="Y178" s="111">
        <f>Հաղթանակ!Y178+'Նորք-25'!Y178+'Ձորակ-25'!Y178+'Վարդենիս-25'!Y178+K.xach!Y178</f>
        <v>0</v>
      </c>
      <c r="Z178" s="111">
        <f>Հաղթանակ!Z178+'Նորք-25'!Z178+'Ձորակ-25'!Z178+'Վարդենիս-25'!Z178+K.xach!Z178</f>
        <v>0</v>
      </c>
      <c r="AA178" s="111">
        <f>Հաղթանակ!AA178+'Նորք-25'!AA178+'Ձորակ-25'!AA178+'Վարդենիս-25'!AA178+K.xach!AA178</f>
        <v>0</v>
      </c>
      <c r="AB178" s="111">
        <f>Հաղթանակ!AB178+'Նորք-25'!AB178+'Ձորակ-25'!AB178+'Վարդենիս-25'!AB178+K.xach!AB178</f>
        <v>0</v>
      </c>
      <c r="AC178" s="111">
        <f>Հաղթանակ!R178+'Նորք-25'!R178+'Ձորակ-25'!R178+'Վարդենիս-25'!R178+K.xach!R178</f>
        <v>0</v>
      </c>
      <c r="AD178" s="111">
        <f>Հաղթանակ!S178+'Նորք-25'!S178+'Ձորակ-25'!S178+'Վարդենիս-25'!S178+K.xach!S178</f>
        <v>0</v>
      </c>
      <c r="AE178" s="111">
        <f>Հաղթանակ!T178+'Նորք-25'!T178+'Ձորակ-25'!T178+'Վարդենիս-25'!T178+K.xach!T178</f>
        <v>0</v>
      </c>
      <c r="AF178" s="111">
        <f>Հաղթանակ!AF178+'Նորք-25'!AF178+'Ձորակ-25'!AF178+'Վարդենիս-25'!AF178+K.xach!AF178</f>
        <v>0</v>
      </c>
      <c r="AG178" s="111">
        <f>Հաղթանակ!AG178+'Նորք-25'!AG178+'Ձորակ-25'!AG178+'Վարդենիս-25'!AG178+K.xach!AG178</f>
        <v>0</v>
      </c>
      <c r="AH178" s="111">
        <f>Հաղթանակ!AH178+'Նորք-25'!AH178+'Ձորակ-25'!AH178+'Վարդենիս-25'!AH178+K.xach!AH178</f>
        <v>0</v>
      </c>
      <c r="AI178" s="111">
        <f>Հաղթանակ!AI178+'Նորք-25'!AI178+'Ձորակ-25'!AI178+'Վարդենիս-25'!AI178+K.xach!AI178</f>
        <v>0</v>
      </c>
      <c r="AJ178" s="111">
        <f>Հաղթանակ!AJ178+'Նորք-25'!AJ178+'Ձորակ-25'!AJ178+'Վարդենիս-25'!AJ178+K.xach!AJ178</f>
        <v>0</v>
      </c>
      <c r="AK178" s="111">
        <f>Հաղթանակ!AK178+'Նորք-25'!AK178+'Ձորակ-25'!AK178+'Վարդենիս-25'!AK178+K.xach!AK178</f>
        <v>0</v>
      </c>
      <c r="AL178" s="111">
        <f>Հաղթանակ!AL178+'Նորք-25'!AL178+'Ձորակ-25'!AL178+'Վարդենիս-25'!AL178+K.xach!AL178</f>
        <v>0</v>
      </c>
      <c r="AM178" s="111">
        <f>Հաղթանակ!AM178+'Նորք-25'!AM178+'Ձորակ-25'!AM178+'Վարդենիս-25'!AM178+K.xach!AM178</f>
        <v>0</v>
      </c>
      <c r="AN178" s="111">
        <f>Հաղթանակ!AN178+'Նորք-25'!AN178+'Ձորակ-25'!AN178+'Վարդենիս-25'!AN178+K.xach!AN178</f>
        <v>0</v>
      </c>
      <c r="AO178" s="111">
        <f>Հաղթանակ!AO178+'Նորք-25'!AO178+'Ձորակ-25'!AO178+'Վարդենիս-25'!AO178+K.xach!AO178</f>
        <v>0</v>
      </c>
      <c r="AP178" s="55">
        <f t="shared" si="6"/>
        <v>0</v>
      </c>
      <c r="AQ178" s="38">
        <f t="shared" si="7"/>
        <v>0</v>
      </c>
      <c r="AR178" s="38">
        <f t="shared" si="8"/>
        <v>0</v>
      </c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</row>
    <row r="179" spans="1:86" s="112" customFormat="1" ht="29.25" hidden="1" customHeight="1">
      <c r="A179" s="76">
        <v>4727</v>
      </c>
      <c r="B179" s="41" t="s">
        <v>215</v>
      </c>
      <c r="C179" s="70" t="s">
        <v>56</v>
      </c>
      <c r="D179" s="107">
        <f>Հաղթանակ!D179+'Նորք-25'!D179+'Ձորակ-25'!D179+'Վարդենիս-25'!D179+K.xach!D179+'Vanazor HK'!D179</f>
        <v>0</v>
      </c>
      <c r="E179" s="107">
        <f>Հաղթանակ!E179+'Նորք-25'!E179+'Ձորակ-25'!E179+'Վարդենիս-25'!E179+K.xach!E179+'Vanazor HK'!E179</f>
        <v>0</v>
      </c>
      <c r="F179" s="107">
        <f>Հաղթանակ!F179+'Նորք-25'!F179+'Ձորակ-25'!F179+'Վարդենիս-25'!F179+K.xach!F179+'Vanazor HK'!F179</f>
        <v>0</v>
      </c>
      <c r="G179" s="107">
        <f>Հաղթանակ!G179+'Նորք-25'!G179+'Ձորակ-25'!G179+'Վարդենիս-25'!G179+K.xach!G179+'Vanazor HK'!G179</f>
        <v>0</v>
      </c>
      <c r="H179" s="107">
        <f>Հաղթանակ!H179+'Նորք-25'!H179+'Ձորակ-25'!H179+'Վարդենիս-25'!H179+K.xach!H179+'Vanazor HK'!H179</f>
        <v>0</v>
      </c>
      <c r="I179" s="107">
        <f>Հաղթանակ!I179+'Նորք-25'!I179+'Ձորակ-25'!I179+'Վարդենիս-25'!I179+K.xach!I179+'Vanazor HK'!I179</f>
        <v>0</v>
      </c>
      <c r="J179" s="107">
        <f>Հաղթանակ!J179+'Նորք-25'!J179+'Ձորակ-25'!J179+'Վարդենիս-25'!J179+K.xach!J179+'Vanazor HK'!J179</f>
        <v>0</v>
      </c>
      <c r="K179" s="107">
        <f>Հաղթանակ!K179+'Նորք-25'!K179+'Ձորակ-25'!K179+'Վարդենիս-25'!K179+K.xach!K179+'Vanazor HK'!K179</f>
        <v>0</v>
      </c>
      <c r="L179" s="107">
        <f>Հաղթանակ!L179+'Նորք-25'!L179+'Ձորակ-25'!L179+'Վարդենիս-25'!L179+K.xach!L179+'Vanazor HK'!L179</f>
        <v>0</v>
      </c>
      <c r="M179" s="107">
        <f>Հաղթանակ!M179+'Նորք-25'!M179+'Ձորակ-25'!M179+'Վարդենիս-25'!M179+K.xach!M179+'Vanazor HK'!M179</f>
        <v>0</v>
      </c>
      <c r="N179" s="107">
        <f>Հաղթանակ!N179+'Նորք-25'!N179+'Ձորակ-25'!N179+'Վարդենիս-25'!N179+K.xach!N179+'Vanazor HK'!N179</f>
        <v>0</v>
      </c>
      <c r="O179" s="107">
        <f>Հաղթանակ!O179+'Նորք-25'!O179+'Ձորակ-25'!O179+'Վարդենիս-25'!O179+K.xach!O179+'Vanazor HK'!O179</f>
        <v>0</v>
      </c>
      <c r="P179" s="107">
        <f>Հաղթանակ!P179+'Նորք-25'!P179+'Ձորակ-25'!P179+'Վարդենիս-25'!P179+K.xach!P179+'Vanazor HK'!P179</f>
        <v>0</v>
      </c>
      <c r="Q179" s="111">
        <f>Հաղթանակ!Q179+'Նորք-25'!Q179+'Ձորակ-25'!Q179+'Վարդենիս-25'!Q179+K.xach!Q179</f>
        <v>0</v>
      </c>
      <c r="R179" s="111">
        <f>Հաղթանակ!R179+'Նորք-25'!R179+'Ձորակ-25'!R179+'Վարդենիս-25'!R179+K.xach!R179</f>
        <v>0</v>
      </c>
      <c r="S179" s="111">
        <f>Հաղթանակ!S179+'Նորք-25'!S179+'Ձորակ-25'!S179+'Վարդենիս-25'!S179+K.xach!S179</f>
        <v>0</v>
      </c>
      <c r="T179" s="111">
        <f>Հաղթանակ!T179+'Նորք-25'!T179+'Ձորակ-25'!T179+'Վարդենիս-25'!T179+K.xach!T179</f>
        <v>0</v>
      </c>
      <c r="U179" s="111">
        <f>Հաղթանակ!U179+'Նորք-25'!U179+'Ձորակ-25'!U179+'Վարդենիս-25'!U179+K.xach!U179</f>
        <v>0</v>
      </c>
      <c r="V179" s="111">
        <f>Հաղթանակ!V179+'Նորք-25'!V179+'Ձորակ-25'!V179+'Վարդենիս-25'!V179+K.xach!V179</f>
        <v>0</v>
      </c>
      <c r="W179" s="111">
        <f>Հաղթանակ!W179+'Նորք-25'!W179+'Ձորակ-25'!W179+'Վարդենիս-25'!W179+K.xach!W179</f>
        <v>0</v>
      </c>
      <c r="X179" s="111">
        <f>Հաղթանակ!X179+'Նորք-25'!X179+'Ձորակ-25'!X179+'Վարդենիս-25'!X179+K.xach!X179</f>
        <v>0</v>
      </c>
      <c r="Y179" s="111">
        <f>Հաղթանակ!Y179+'Նորք-25'!Y179+'Ձորակ-25'!Y179+'Վարդենիս-25'!Y179+K.xach!Y179</f>
        <v>0</v>
      </c>
      <c r="Z179" s="111">
        <f>Հաղթանակ!Z179+'Նորք-25'!Z179+'Ձորակ-25'!Z179+'Վարդենիս-25'!Z179+K.xach!Z179</f>
        <v>0</v>
      </c>
      <c r="AA179" s="111">
        <f>Հաղթանակ!AA179+'Նորք-25'!AA179+'Ձորակ-25'!AA179+'Վարդենիս-25'!AA179+K.xach!AA179</f>
        <v>0</v>
      </c>
      <c r="AB179" s="111">
        <f>Հաղթանակ!AB179+'Նորք-25'!AB179+'Ձորակ-25'!AB179+'Վարդենիս-25'!AB179+K.xach!AB179</f>
        <v>0</v>
      </c>
      <c r="AC179" s="111">
        <f>Հաղթանակ!R179+'Նորք-25'!R179+'Ձորակ-25'!R179+'Վարդենիս-25'!R179+K.xach!R179</f>
        <v>0</v>
      </c>
      <c r="AD179" s="111">
        <f>Հաղթանակ!S179+'Նորք-25'!S179+'Ձորակ-25'!S179+'Վարդենիս-25'!S179+K.xach!S179</f>
        <v>0</v>
      </c>
      <c r="AE179" s="111">
        <f>Հաղթանակ!T179+'Նորք-25'!T179+'Ձորակ-25'!T179+'Վարդենիս-25'!T179+K.xach!T179</f>
        <v>0</v>
      </c>
      <c r="AF179" s="111">
        <f>Հաղթանակ!AF179+'Նորք-25'!AF179+'Ձորակ-25'!AF179+'Վարդենիս-25'!AF179+K.xach!AF179</f>
        <v>0</v>
      </c>
      <c r="AG179" s="111">
        <f>Հաղթանակ!AG179+'Նորք-25'!AG179+'Ձորակ-25'!AG179+'Վարդենիս-25'!AG179+K.xach!AG179</f>
        <v>0</v>
      </c>
      <c r="AH179" s="111">
        <f>Հաղթանակ!AH179+'Նորք-25'!AH179+'Ձորակ-25'!AH179+'Վարդենիս-25'!AH179+K.xach!AH179</f>
        <v>0</v>
      </c>
      <c r="AI179" s="111">
        <f>Հաղթանակ!AI179+'Նորք-25'!AI179+'Ձորակ-25'!AI179+'Վարդենիս-25'!AI179+K.xach!AI179</f>
        <v>0</v>
      </c>
      <c r="AJ179" s="111">
        <f>Հաղթանակ!AJ179+'Նորք-25'!AJ179+'Ձորակ-25'!AJ179+'Վարդենիս-25'!AJ179+K.xach!AJ179</f>
        <v>0</v>
      </c>
      <c r="AK179" s="111">
        <f>Հաղթանակ!AK179+'Նորք-25'!AK179+'Ձորակ-25'!AK179+'Վարդենիս-25'!AK179+K.xach!AK179</f>
        <v>0</v>
      </c>
      <c r="AL179" s="111">
        <f>Հաղթանակ!AL179+'Նորք-25'!AL179+'Ձորակ-25'!AL179+'Վարդենիս-25'!AL179+K.xach!AL179</f>
        <v>0</v>
      </c>
      <c r="AM179" s="111">
        <f>Հաղթանակ!AM179+'Նորք-25'!AM179+'Ձորակ-25'!AM179+'Վարդենիս-25'!AM179+K.xach!AM179</f>
        <v>0</v>
      </c>
      <c r="AN179" s="111">
        <f>Հաղթանակ!AN179+'Նորք-25'!AN179+'Ձորակ-25'!AN179+'Վարդենիս-25'!AN179+K.xach!AN179</f>
        <v>0</v>
      </c>
      <c r="AO179" s="111">
        <f>Հաղթանակ!AO179+'Նորք-25'!AO179+'Ձորակ-25'!AO179+'Վարդենիս-25'!AO179+K.xach!AO179</f>
        <v>0</v>
      </c>
      <c r="AP179" s="55">
        <f t="shared" si="6"/>
        <v>0</v>
      </c>
      <c r="AQ179" s="38">
        <f t="shared" si="7"/>
        <v>0</v>
      </c>
      <c r="AR179" s="38">
        <f t="shared" si="8"/>
        <v>0</v>
      </c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</row>
    <row r="180" spans="1:86" s="112" customFormat="1" ht="27.75" hidden="1" customHeight="1">
      <c r="A180" s="76">
        <v>4728</v>
      </c>
      <c r="B180" s="41" t="s">
        <v>216</v>
      </c>
      <c r="C180" s="70" t="s">
        <v>56</v>
      </c>
      <c r="D180" s="107">
        <f>Հաղթանակ!D180+'Նորք-25'!D180+'Ձորակ-25'!D180+'Վարդենիս-25'!D180+K.xach!D180+'Vanazor HK'!D180</f>
        <v>0</v>
      </c>
      <c r="E180" s="107">
        <f>Հաղթանակ!E180+'Նորք-25'!E180+'Ձորակ-25'!E180+'Վարդենիս-25'!E180+K.xach!E180+'Vanazor HK'!E180</f>
        <v>0</v>
      </c>
      <c r="F180" s="107">
        <f>Հաղթանակ!F180+'Նորք-25'!F180+'Ձորակ-25'!F180+'Վարդենիս-25'!F180+K.xach!F180+'Vanazor HK'!F180</f>
        <v>0</v>
      </c>
      <c r="G180" s="107">
        <f>Հաղթանակ!G180+'Նորք-25'!G180+'Ձորակ-25'!G180+'Վարդենիս-25'!G180+K.xach!G180+'Vanazor HK'!G180</f>
        <v>0</v>
      </c>
      <c r="H180" s="107">
        <f>Հաղթանակ!H180+'Նորք-25'!H180+'Ձորակ-25'!H180+'Վարդենիս-25'!H180+K.xach!H180+'Vanazor HK'!H180</f>
        <v>0</v>
      </c>
      <c r="I180" s="107">
        <f>Հաղթանակ!I180+'Նորք-25'!I180+'Ձորակ-25'!I180+'Վարդենիս-25'!I180+K.xach!I180+'Vanazor HK'!I180</f>
        <v>0</v>
      </c>
      <c r="J180" s="107">
        <f>Հաղթանակ!J180+'Նորք-25'!J180+'Ձորակ-25'!J180+'Վարդենիս-25'!J180+K.xach!J180+'Vanazor HK'!J180</f>
        <v>0</v>
      </c>
      <c r="K180" s="107">
        <f>Հաղթանակ!K180+'Նորք-25'!K180+'Ձորակ-25'!K180+'Վարդենիս-25'!K180+K.xach!K180+'Vanazor HK'!K180</f>
        <v>0</v>
      </c>
      <c r="L180" s="107">
        <f>Հաղթանակ!L180+'Նորք-25'!L180+'Ձորակ-25'!L180+'Վարդենիս-25'!L180+K.xach!L180+'Vanazor HK'!L180</f>
        <v>0</v>
      </c>
      <c r="M180" s="107">
        <f>Հաղթանակ!M180+'Նորք-25'!M180+'Ձորակ-25'!M180+'Վարդենիս-25'!M180+K.xach!M180+'Vanazor HK'!M180</f>
        <v>0</v>
      </c>
      <c r="N180" s="107">
        <f>Հաղթանակ!N180+'Նորք-25'!N180+'Ձորակ-25'!N180+'Վարդենիս-25'!N180+K.xach!N180+'Vanazor HK'!N180</f>
        <v>0</v>
      </c>
      <c r="O180" s="107">
        <f>Հաղթանակ!O180+'Նորք-25'!O180+'Ձորակ-25'!O180+'Վարդենիս-25'!O180+K.xach!O180+'Vanazor HK'!O180</f>
        <v>0</v>
      </c>
      <c r="P180" s="107">
        <f>Հաղթանակ!P180+'Նորք-25'!P180+'Ձորակ-25'!P180+'Վարդենիս-25'!P180+K.xach!P180+'Vanazor HK'!P180</f>
        <v>0</v>
      </c>
      <c r="Q180" s="111">
        <f>Հաղթանակ!Q180+'Նորք-25'!Q180+'Ձորակ-25'!Q180+'Վարդենիս-25'!Q180+K.xach!Q180</f>
        <v>0</v>
      </c>
      <c r="R180" s="111">
        <f>Հաղթանակ!R180+'Նորք-25'!R180+'Ձորակ-25'!R180+'Վարդենիս-25'!R180+K.xach!R180</f>
        <v>0</v>
      </c>
      <c r="S180" s="111">
        <f>Հաղթանակ!S180+'Նորք-25'!S180+'Ձորակ-25'!S180+'Վարդենիս-25'!S180+K.xach!S180</f>
        <v>0</v>
      </c>
      <c r="T180" s="111">
        <f>Հաղթանակ!T180+'Նորք-25'!T180+'Ձորակ-25'!T180+'Վարդենիս-25'!T180+K.xach!T180</f>
        <v>0</v>
      </c>
      <c r="U180" s="111">
        <f>Հաղթանակ!U180+'Նորք-25'!U180+'Ձորակ-25'!U180+'Վարդենիս-25'!U180+K.xach!U180</f>
        <v>0</v>
      </c>
      <c r="V180" s="111">
        <f>Հաղթանակ!V180+'Նորք-25'!V180+'Ձորակ-25'!V180+'Վարդենիս-25'!V180+K.xach!V180</f>
        <v>0</v>
      </c>
      <c r="W180" s="111">
        <f>Հաղթանակ!W180+'Նորք-25'!W180+'Ձորակ-25'!W180+'Վարդենիս-25'!W180+K.xach!W180</f>
        <v>0</v>
      </c>
      <c r="X180" s="111">
        <f>Հաղթանակ!X180+'Նորք-25'!X180+'Ձորակ-25'!X180+'Վարդենիս-25'!X180+K.xach!X180</f>
        <v>0</v>
      </c>
      <c r="Y180" s="111">
        <f>Հաղթանակ!Y180+'Նորք-25'!Y180+'Ձորակ-25'!Y180+'Վարդենիս-25'!Y180+K.xach!Y180</f>
        <v>0</v>
      </c>
      <c r="Z180" s="111">
        <f>Հաղթանակ!Z180+'Նորք-25'!Z180+'Ձորակ-25'!Z180+'Վարդենիս-25'!Z180+K.xach!Z180</f>
        <v>0</v>
      </c>
      <c r="AA180" s="111">
        <f>Հաղթանակ!AA180+'Նորք-25'!AA180+'Ձորակ-25'!AA180+'Վարդենիս-25'!AA180+K.xach!AA180</f>
        <v>0</v>
      </c>
      <c r="AB180" s="111">
        <f>Հաղթանակ!AB180+'Նորք-25'!AB180+'Ձորակ-25'!AB180+'Վարդենիս-25'!AB180+K.xach!AB180</f>
        <v>0</v>
      </c>
      <c r="AC180" s="111">
        <f>Հաղթանակ!R180+'Նորք-25'!R180+'Ձորակ-25'!R180+'Վարդենիս-25'!R180+K.xach!R180</f>
        <v>0</v>
      </c>
      <c r="AD180" s="111">
        <f>Հաղթանակ!S180+'Նորք-25'!S180+'Ձորակ-25'!S180+'Վարդենիս-25'!S180+K.xach!S180</f>
        <v>0</v>
      </c>
      <c r="AE180" s="111">
        <f>Հաղթանակ!T180+'Նորք-25'!T180+'Ձորակ-25'!T180+'Վարդենիս-25'!T180+K.xach!T180</f>
        <v>0</v>
      </c>
      <c r="AF180" s="111">
        <f>Հաղթանակ!AF180+'Նորք-25'!AF180+'Ձորակ-25'!AF180+'Վարդենիս-25'!AF180+K.xach!AF180</f>
        <v>0</v>
      </c>
      <c r="AG180" s="111">
        <f>Հաղթանակ!AG180+'Նորք-25'!AG180+'Ձորակ-25'!AG180+'Վարդենիս-25'!AG180+K.xach!AG180</f>
        <v>0</v>
      </c>
      <c r="AH180" s="111">
        <f>Հաղթանակ!AH180+'Նորք-25'!AH180+'Ձորակ-25'!AH180+'Վարդենիս-25'!AH180+K.xach!AH180</f>
        <v>0</v>
      </c>
      <c r="AI180" s="111">
        <f>Հաղթանակ!AI180+'Նորք-25'!AI180+'Ձորակ-25'!AI180+'Վարդենիս-25'!AI180+K.xach!AI180</f>
        <v>0</v>
      </c>
      <c r="AJ180" s="111">
        <f>Հաղթանակ!AJ180+'Նորք-25'!AJ180+'Ձորակ-25'!AJ180+'Վարդենիս-25'!AJ180+K.xach!AJ180</f>
        <v>0</v>
      </c>
      <c r="AK180" s="111">
        <f>Հաղթանակ!AK180+'Նորք-25'!AK180+'Ձորակ-25'!AK180+'Վարդենիս-25'!AK180+K.xach!AK180</f>
        <v>0</v>
      </c>
      <c r="AL180" s="111">
        <f>Հաղթանակ!AL180+'Նորք-25'!AL180+'Ձորակ-25'!AL180+'Վարդենիս-25'!AL180+K.xach!AL180</f>
        <v>0</v>
      </c>
      <c r="AM180" s="111">
        <f>Հաղթանակ!AM180+'Նորք-25'!AM180+'Ձորակ-25'!AM180+'Վարդենիս-25'!AM180+K.xach!AM180</f>
        <v>0</v>
      </c>
      <c r="AN180" s="111">
        <f>Հաղթանակ!AN180+'Նորք-25'!AN180+'Ձորակ-25'!AN180+'Վարդենիս-25'!AN180+K.xach!AN180</f>
        <v>0</v>
      </c>
      <c r="AO180" s="111">
        <f>Հաղթանակ!AO180+'Նորք-25'!AO180+'Ձորակ-25'!AO180+'Վարդենիս-25'!AO180+K.xach!AO180</f>
        <v>0</v>
      </c>
      <c r="AP180" s="55">
        <f t="shared" si="6"/>
        <v>0</v>
      </c>
      <c r="AQ180" s="38">
        <f t="shared" si="7"/>
        <v>0</v>
      </c>
      <c r="AR180" s="38">
        <f t="shared" si="8"/>
        <v>0</v>
      </c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</row>
    <row r="181" spans="1:86" s="112" customFormat="1" ht="21" hidden="1" customHeight="1">
      <c r="A181" s="76">
        <v>4729</v>
      </c>
      <c r="B181" s="41" t="s">
        <v>217</v>
      </c>
      <c r="C181" s="70" t="s">
        <v>56</v>
      </c>
      <c r="D181" s="107">
        <f>Հաղթանակ!D181+'Նորք-25'!D181+'Ձորակ-25'!D181+'Վարդենիս-25'!D181+K.xach!D181+'Vanazor HK'!D181</f>
        <v>0</v>
      </c>
      <c r="E181" s="107">
        <f>Հաղթանակ!E181+'Նորք-25'!E181+'Ձորակ-25'!E181+'Վարդենիս-25'!E181+K.xach!E181+'Vanazor HK'!E181</f>
        <v>0</v>
      </c>
      <c r="F181" s="107">
        <f>Հաղթանակ!F181+'Նորք-25'!F181+'Ձորակ-25'!F181+'Վարդենիս-25'!F181+K.xach!F181+'Vanazor HK'!F181</f>
        <v>0</v>
      </c>
      <c r="G181" s="107">
        <f>Հաղթանակ!G181+'Նորք-25'!G181+'Ձորակ-25'!G181+'Վարդենիս-25'!G181+K.xach!G181+'Vanazor HK'!G181</f>
        <v>0</v>
      </c>
      <c r="H181" s="107">
        <f>Հաղթանակ!H181+'Նորք-25'!H181+'Ձորակ-25'!H181+'Վարդենիս-25'!H181+K.xach!H181+'Vanazor HK'!H181</f>
        <v>0</v>
      </c>
      <c r="I181" s="107">
        <f>Հաղթանակ!I181+'Նորք-25'!I181+'Ձորակ-25'!I181+'Վարդենիս-25'!I181+K.xach!I181+'Vanazor HK'!I181</f>
        <v>0</v>
      </c>
      <c r="J181" s="107">
        <f>Հաղթանակ!J181+'Նորք-25'!J181+'Ձորակ-25'!J181+'Վարդենիս-25'!J181+K.xach!J181+'Vanazor HK'!J181</f>
        <v>0</v>
      </c>
      <c r="K181" s="107">
        <f>Հաղթանակ!K181+'Նորք-25'!K181+'Ձորակ-25'!K181+'Վարդենիս-25'!K181+K.xach!K181+'Vanazor HK'!K181</f>
        <v>0</v>
      </c>
      <c r="L181" s="107">
        <f>Հաղթանակ!L181+'Նորք-25'!L181+'Ձորակ-25'!L181+'Վարդենիս-25'!L181+K.xach!L181+'Vanazor HK'!L181</f>
        <v>0</v>
      </c>
      <c r="M181" s="107">
        <f>Հաղթանակ!M181+'Նորք-25'!M181+'Ձորակ-25'!M181+'Վարդենիս-25'!M181+K.xach!M181+'Vanazor HK'!M181</f>
        <v>0</v>
      </c>
      <c r="N181" s="107">
        <f>Հաղթանակ!N181+'Նորք-25'!N181+'Ձորակ-25'!N181+'Վարդենիս-25'!N181+K.xach!N181+'Vanazor HK'!N181</f>
        <v>0</v>
      </c>
      <c r="O181" s="107">
        <f>Հաղթանակ!O181+'Նորք-25'!O181+'Ձորակ-25'!O181+'Վարդենիս-25'!O181+K.xach!O181+'Vanazor HK'!O181</f>
        <v>0</v>
      </c>
      <c r="P181" s="107">
        <f>Հաղթանակ!P181+'Նորք-25'!P181+'Ձորակ-25'!P181+'Վարդենիս-25'!P181+K.xach!P181+'Vanazor HK'!P181</f>
        <v>0</v>
      </c>
      <c r="Q181" s="111">
        <f>Հաղթանակ!Q181+'Նորք-25'!Q181+'Ձորակ-25'!Q181+'Վարդենիս-25'!Q181+K.xach!Q181</f>
        <v>0</v>
      </c>
      <c r="R181" s="111">
        <f>Հաղթանակ!R181+'Նորք-25'!R181+'Ձորակ-25'!R181+'Վարդենիս-25'!R181+K.xach!R181</f>
        <v>0</v>
      </c>
      <c r="S181" s="111">
        <f>Հաղթանակ!S181+'Նորք-25'!S181+'Ձորակ-25'!S181+'Վարդենիս-25'!S181+K.xach!S181</f>
        <v>0</v>
      </c>
      <c r="T181" s="111">
        <f>Հաղթանակ!T181+'Նորք-25'!T181+'Ձորակ-25'!T181+'Վարդենիս-25'!T181+K.xach!T181</f>
        <v>0</v>
      </c>
      <c r="U181" s="111">
        <f>Հաղթանակ!U181+'Նորք-25'!U181+'Ձորակ-25'!U181+'Վարդենիս-25'!U181+K.xach!U181</f>
        <v>0</v>
      </c>
      <c r="V181" s="111">
        <f>Հաղթանակ!V181+'Նորք-25'!V181+'Ձորակ-25'!V181+'Վարդենիս-25'!V181+K.xach!V181</f>
        <v>0</v>
      </c>
      <c r="W181" s="111">
        <f>Հաղթանակ!W181+'Նորք-25'!W181+'Ձորակ-25'!W181+'Վարդենիս-25'!W181+K.xach!W181</f>
        <v>0</v>
      </c>
      <c r="X181" s="111">
        <f>Հաղթանակ!X181+'Նորք-25'!X181+'Ձորակ-25'!X181+'Վարդենիս-25'!X181+K.xach!X181</f>
        <v>0</v>
      </c>
      <c r="Y181" s="111">
        <f>Հաղթանակ!Y181+'Նորք-25'!Y181+'Ձորակ-25'!Y181+'Վարդենիս-25'!Y181+K.xach!Y181</f>
        <v>0</v>
      </c>
      <c r="Z181" s="111">
        <f>Հաղթանակ!Z181+'Նորք-25'!Z181+'Ձորակ-25'!Z181+'Վարդենիս-25'!Z181+K.xach!Z181</f>
        <v>0</v>
      </c>
      <c r="AA181" s="111">
        <f>Հաղթանակ!AA181+'Նորք-25'!AA181+'Ձորակ-25'!AA181+'Վարդենիս-25'!AA181+K.xach!AA181</f>
        <v>0</v>
      </c>
      <c r="AB181" s="111">
        <f>Հաղթանակ!AB181+'Նորք-25'!AB181+'Ձորակ-25'!AB181+'Վարդենիս-25'!AB181+K.xach!AB181</f>
        <v>0</v>
      </c>
      <c r="AC181" s="111">
        <f>Հաղթանակ!R181+'Նորք-25'!R181+'Ձորակ-25'!R181+'Վարդենիս-25'!R181+K.xach!R181</f>
        <v>0</v>
      </c>
      <c r="AD181" s="111">
        <f>Հաղթանակ!S181+'Նորք-25'!S181+'Ձորակ-25'!S181+'Վարդենիս-25'!S181+K.xach!S181</f>
        <v>0</v>
      </c>
      <c r="AE181" s="111">
        <f>Հաղթանակ!T181+'Նորք-25'!T181+'Ձորակ-25'!T181+'Վարդենիս-25'!T181+K.xach!T181</f>
        <v>0</v>
      </c>
      <c r="AF181" s="111">
        <f>Հաղթանակ!AF181+'Նորք-25'!AF181+'Ձորակ-25'!AF181+'Վարդենիս-25'!AF181+K.xach!AF181</f>
        <v>0</v>
      </c>
      <c r="AG181" s="111">
        <f>Հաղթանակ!AG181+'Նորք-25'!AG181+'Ձորակ-25'!AG181+'Վարդենիս-25'!AG181+K.xach!AG181</f>
        <v>0</v>
      </c>
      <c r="AH181" s="111">
        <f>Հաղթանակ!AH181+'Նորք-25'!AH181+'Ձորակ-25'!AH181+'Վարդենիս-25'!AH181+K.xach!AH181</f>
        <v>0</v>
      </c>
      <c r="AI181" s="111">
        <f>Հաղթանակ!AI181+'Նորք-25'!AI181+'Ձորակ-25'!AI181+'Վարդենիս-25'!AI181+K.xach!AI181</f>
        <v>0</v>
      </c>
      <c r="AJ181" s="111">
        <f>Հաղթանակ!AJ181+'Նորք-25'!AJ181+'Ձորակ-25'!AJ181+'Վարդենիս-25'!AJ181+K.xach!AJ181</f>
        <v>0</v>
      </c>
      <c r="AK181" s="111">
        <f>Հաղթանակ!AK181+'Նորք-25'!AK181+'Ձորակ-25'!AK181+'Վարդենիս-25'!AK181+K.xach!AK181</f>
        <v>0</v>
      </c>
      <c r="AL181" s="111">
        <f>Հաղթանակ!AL181+'Նորք-25'!AL181+'Ձորակ-25'!AL181+'Վարդենիս-25'!AL181+K.xach!AL181</f>
        <v>0</v>
      </c>
      <c r="AM181" s="111">
        <f>Հաղթանակ!AM181+'Նորք-25'!AM181+'Ձորակ-25'!AM181+'Վարդենիս-25'!AM181+K.xach!AM181</f>
        <v>0</v>
      </c>
      <c r="AN181" s="111">
        <f>Հաղթանակ!AN181+'Նորք-25'!AN181+'Ձորակ-25'!AN181+'Վարդենիս-25'!AN181+K.xach!AN181</f>
        <v>0</v>
      </c>
      <c r="AO181" s="111">
        <f>Հաղթանակ!AO181+'Նորք-25'!AO181+'Ձորակ-25'!AO181+'Վարդենիս-25'!AO181+K.xach!AO181</f>
        <v>0</v>
      </c>
      <c r="AP181" s="55">
        <f t="shared" si="6"/>
        <v>0</v>
      </c>
      <c r="AQ181" s="38">
        <f t="shared" si="7"/>
        <v>0</v>
      </c>
      <c r="AR181" s="38">
        <f t="shared" si="8"/>
        <v>0</v>
      </c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</row>
    <row r="182" spans="1:86" s="112" customFormat="1" ht="24.75" hidden="1" customHeight="1">
      <c r="A182" s="76">
        <v>0</v>
      </c>
      <c r="B182" s="72" t="s">
        <v>218</v>
      </c>
      <c r="C182" s="70" t="s">
        <v>56</v>
      </c>
      <c r="D182" s="107">
        <f>Հաղթանակ!D182+'Նորք-25'!D182+'Ձորակ-25'!D182+'Վարդենիս-25'!D182+K.xach!D182+'Vanazor HK'!D182</f>
        <v>0</v>
      </c>
      <c r="E182" s="107">
        <f>Հաղթանակ!E182+'Նորք-25'!E182+'Ձորակ-25'!E182+'Վարդենիս-25'!E182+K.xach!E182+'Vanazor HK'!E182</f>
        <v>0</v>
      </c>
      <c r="F182" s="107">
        <f>Հաղթանակ!F182+'Նորք-25'!F182+'Ձորակ-25'!F182+'Վարդենիս-25'!F182+K.xach!F182+'Vanazor HK'!F182</f>
        <v>0</v>
      </c>
      <c r="G182" s="107">
        <f>Հաղթանակ!G182+'Նորք-25'!G182+'Ձորակ-25'!G182+'Վարդենիս-25'!G182+K.xach!G182+'Vanazor HK'!G182</f>
        <v>0</v>
      </c>
      <c r="H182" s="107">
        <f>Հաղթանակ!H182+'Նորք-25'!H182+'Ձորակ-25'!H182+'Վարդենիս-25'!H182+K.xach!H182+'Vanazor HK'!H182</f>
        <v>0</v>
      </c>
      <c r="I182" s="107">
        <f>Հաղթանակ!I182+'Նորք-25'!I182+'Ձորակ-25'!I182+'Վարդենիս-25'!I182+K.xach!I182+'Vanazor HK'!I182</f>
        <v>0</v>
      </c>
      <c r="J182" s="107">
        <f>Հաղթանակ!J182+'Նորք-25'!J182+'Ձորակ-25'!J182+'Վարդենիս-25'!J182+K.xach!J182+'Vanazor HK'!J182</f>
        <v>0</v>
      </c>
      <c r="K182" s="107">
        <f>Հաղթանակ!K182+'Նորք-25'!K182+'Ձորակ-25'!K182+'Վարդենիս-25'!K182+K.xach!K182+'Vanazor HK'!K182</f>
        <v>0</v>
      </c>
      <c r="L182" s="107">
        <f>Հաղթանակ!L182+'Նորք-25'!L182+'Ձորակ-25'!L182+'Վարդենիս-25'!L182+K.xach!L182+'Vanazor HK'!L182</f>
        <v>0</v>
      </c>
      <c r="M182" s="107">
        <f>Հաղթանակ!M182+'Նորք-25'!M182+'Ձորակ-25'!M182+'Վարդենիս-25'!M182+K.xach!M182+'Vanazor HK'!M182</f>
        <v>0</v>
      </c>
      <c r="N182" s="107">
        <f>Հաղթանակ!N182+'Նորք-25'!N182+'Ձորակ-25'!N182+'Վարդենիս-25'!N182+K.xach!N182+'Vanazor HK'!N182</f>
        <v>0</v>
      </c>
      <c r="O182" s="107">
        <f>Հաղթանակ!O182+'Նորք-25'!O182+'Ձորակ-25'!O182+'Վարդենիս-25'!O182+K.xach!O182+'Vanazor HK'!O182</f>
        <v>0</v>
      </c>
      <c r="P182" s="107">
        <f>Հաղթանակ!P182+'Նորք-25'!P182+'Ձորակ-25'!P182+'Վարդենիս-25'!P182+K.xach!P182+'Vanazor HK'!P182</f>
        <v>0</v>
      </c>
      <c r="Q182" s="111">
        <f>Հաղթանակ!Q182+'Նորք-25'!Q182+'Ձորակ-25'!Q182+'Վարդենիս-25'!Q182+K.xach!Q182</f>
        <v>0</v>
      </c>
      <c r="R182" s="111">
        <f>Հաղթանակ!R182+'Նորք-25'!R182+'Ձորակ-25'!R182+'Վարդենիս-25'!R182+K.xach!R182</f>
        <v>0</v>
      </c>
      <c r="S182" s="111">
        <f>Հաղթանակ!S182+'Նորք-25'!S182+'Ձորակ-25'!S182+'Վարդենիս-25'!S182+K.xach!S182</f>
        <v>0</v>
      </c>
      <c r="T182" s="111">
        <f>Հաղթանակ!T182+'Նորք-25'!T182+'Ձորակ-25'!T182+'Վարդենիս-25'!T182+K.xach!T182</f>
        <v>0</v>
      </c>
      <c r="U182" s="111">
        <f>Հաղթանակ!U182+'Նորք-25'!U182+'Ձորակ-25'!U182+'Վարդենիս-25'!U182+K.xach!U182</f>
        <v>0</v>
      </c>
      <c r="V182" s="111">
        <f>Հաղթանակ!V182+'Նորք-25'!V182+'Ձորակ-25'!V182+'Վարդենիս-25'!V182+K.xach!V182</f>
        <v>0</v>
      </c>
      <c r="W182" s="111">
        <f>Հաղթանակ!W182+'Նորք-25'!W182+'Ձորակ-25'!W182+'Վարդենիս-25'!W182+K.xach!W182</f>
        <v>0</v>
      </c>
      <c r="X182" s="111">
        <f>Հաղթանակ!X182+'Նորք-25'!X182+'Ձորակ-25'!X182+'Վարդենիս-25'!X182+K.xach!X182</f>
        <v>0</v>
      </c>
      <c r="Y182" s="111">
        <f>Հաղթանակ!Y182+'Նորք-25'!Y182+'Ձորակ-25'!Y182+'Վարդենիս-25'!Y182+K.xach!Y182</f>
        <v>0</v>
      </c>
      <c r="Z182" s="111">
        <f>Հաղթանակ!Z182+'Նորք-25'!Z182+'Ձորակ-25'!Z182+'Վարդենիս-25'!Z182+K.xach!Z182</f>
        <v>0</v>
      </c>
      <c r="AA182" s="111">
        <f>Հաղթանակ!AA182+'Նորք-25'!AA182+'Ձորակ-25'!AA182+'Վարդենիս-25'!AA182+K.xach!AA182</f>
        <v>0</v>
      </c>
      <c r="AB182" s="111">
        <f>Հաղթանակ!AB182+'Նորք-25'!AB182+'Ձորակ-25'!AB182+'Վարդենիս-25'!AB182+K.xach!AB182</f>
        <v>0</v>
      </c>
      <c r="AC182" s="111">
        <f>Հաղթանակ!R182+'Նորք-25'!R182+'Ձորակ-25'!R182+'Վարդենիս-25'!R182+K.xach!R182</f>
        <v>0</v>
      </c>
      <c r="AD182" s="111">
        <f>Հաղթանակ!S182+'Նորք-25'!S182+'Ձորակ-25'!S182+'Վարդենիս-25'!S182+K.xach!S182</f>
        <v>0</v>
      </c>
      <c r="AE182" s="111">
        <f>Հաղթանակ!T182+'Նորք-25'!T182+'Ձորակ-25'!T182+'Վարդենիս-25'!T182+K.xach!T182</f>
        <v>0</v>
      </c>
      <c r="AF182" s="111">
        <f>Հաղթանակ!AF182+'Նորք-25'!AF182+'Ձորակ-25'!AF182+'Վարդենիս-25'!AF182+K.xach!AF182</f>
        <v>0</v>
      </c>
      <c r="AG182" s="111">
        <f>Հաղթանակ!AG182+'Նորք-25'!AG182+'Ձորակ-25'!AG182+'Վարդենիս-25'!AG182+K.xach!AG182</f>
        <v>0</v>
      </c>
      <c r="AH182" s="111">
        <f>Հաղթանակ!AH182+'Նորք-25'!AH182+'Ձորակ-25'!AH182+'Վարդենիս-25'!AH182+K.xach!AH182</f>
        <v>0</v>
      </c>
      <c r="AI182" s="111">
        <f>Հաղթանակ!AI182+'Նորք-25'!AI182+'Ձորակ-25'!AI182+'Վարդենիս-25'!AI182+K.xach!AI182</f>
        <v>0</v>
      </c>
      <c r="AJ182" s="111">
        <f>Հաղթանակ!AJ182+'Նորք-25'!AJ182+'Ձորակ-25'!AJ182+'Վարդենիս-25'!AJ182+K.xach!AJ182</f>
        <v>0</v>
      </c>
      <c r="AK182" s="111">
        <f>Հաղթանակ!AK182+'Նորք-25'!AK182+'Ձորակ-25'!AK182+'Վարդենիս-25'!AK182+K.xach!AK182</f>
        <v>0</v>
      </c>
      <c r="AL182" s="111">
        <f>Հաղթանակ!AL182+'Նորք-25'!AL182+'Ձորակ-25'!AL182+'Վարդենիս-25'!AL182+K.xach!AL182</f>
        <v>0</v>
      </c>
      <c r="AM182" s="111">
        <f>Հաղթանակ!AM182+'Նորք-25'!AM182+'Ձորակ-25'!AM182+'Վարդենիս-25'!AM182+K.xach!AM182</f>
        <v>0</v>
      </c>
      <c r="AN182" s="111">
        <f>Հաղթանակ!AN182+'Նորք-25'!AN182+'Ձորակ-25'!AN182+'Վարդենիս-25'!AN182+K.xach!AN182</f>
        <v>0</v>
      </c>
      <c r="AO182" s="111">
        <f>Հաղթանակ!AO182+'Նորք-25'!AO182+'Ձորակ-25'!AO182+'Վարդենիս-25'!AO182+K.xach!AO182</f>
        <v>0</v>
      </c>
      <c r="AP182" s="55">
        <f t="shared" si="6"/>
        <v>0</v>
      </c>
      <c r="AQ182" s="38">
        <f t="shared" si="7"/>
        <v>0</v>
      </c>
      <c r="AR182" s="38">
        <f t="shared" si="8"/>
        <v>0</v>
      </c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</row>
    <row r="183" spans="1:86" s="112" customFormat="1" ht="23.25" hidden="1" customHeight="1">
      <c r="A183" s="76">
        <v>4741</v>
      </c>
      <c r="B183" s="72" t="s">
        <v>218</v>
      </c>
      <c r="C183" s="70" t="s">
        <v>56</v>
      </c>
      <c r="D183" s="107">
        <f>Հաղթանակ!D183+'Նորք-25'!D183+'Ձորակ-25'!D183+'Վարդենիս-25'!D183+K.xach!D183+'Vanazor HK'!D183</f>
        <v>0</v>
      </c>
      <c r="E183" s="107">
        <f>Հաղթանակ!E183+'Նորք-25'!E183+'Ձորակ-25'!E183+'Վարդենիս-25'!E183+K.xach!E183+'Vanazor HK'!E183</f>
        <v>0</v>
      </c>
      <c r="F183" s="107">
        <f>Հաղթանակ!F183+'Նորք-25'!F183+'Ձորակ-25'!F183+'Վարդենիս-25'!F183+K.xach!F183+'Vanazor HK'!F183</f>
        <v>0</v>
      </c>
      <c r="G183" s="107">
        <f>Հաղթանակ!G183+'Նորք-25'!G183+'Ձորակ-25'!G183+'Վարդենիս-25'!G183+K.xach!G183+'Vanazor HK'!G183</f>
        <v>0</v>
      </c>
      <c r="H183" s="107">
        <f>Հաղթանակ!H183+'Նորք-25'!H183+'Ձորակ-25'!H183+'Վարդենիս-25'!H183+K.xach!H183+'Vanazor HK'!H183</f>
        <v>0</v>
      </c>
      <c r="I183" s="107">
        <f>Հաղթանակ!I183+'Նորք-25'!I183+'Ձորակ-25'!I183+'Վարդենիս-25'!I183+K.xach!I183+'Vanazor HK'!I183</f>
        <v>0</v>
      </c>
      <c r="J183" s="107">
        <f>Հաղթանակ!J183+'Նորք-25'!J183+'Ձորակ-25'!J183+'Վարդենիս-25'!J183+K.xach!J183+'Vanazor HK'!J183</f>
        <v>0</v>
      </c>
      <c r="K183" s="107">
        <f>Հաղթանակ!K183+'Նորք-25'!K183+'Ձորակ-25'!K183+'Վարդենիս-25'!K183+K.xach!K183+'Vanazor HK'!K183</f>
        <v>0</v>
      </c>
      <c r="L183" s="107">
        <f>Հաղթանակ!L183+'Նորք-25'!L183+'Ձորակ-25'!L183+'Վարդենիս-25'!L183+K.xach!L183+'Vanazor HK'!L183</f>
        <v>0</v>
      </c>
      <c r="M183" s="107">
        <f>Հաղթանակ!M183+'Նորք-25'!M183+'Ձորակ-25'!M183+'Վարդենիս-25'!M183+K.xach!M183+'Vanazor HK'!M183</f>
        <v>0</v>
      </c>
      <c r="N183" s="107">
        <f>Հաղթանակ!N183+'Նորք-25'!N183+'Ձորակ-25'!N183+'Վարդենիս-25'!N183+K.xach!N183+'Vanazor HK'!N183</f>
        <v>0</v>
      </c>
      <c r="O183" s="107">
        <f>Հաղթանակ!O183+'Նորք-25'!O183+'Ձորակ-25'!O183+'Վարդենիս-25'!O183+K.xach!O183+'Vanazor HK'!O183</f>
        <v>0</v>
      </c>
      <c r="P183" s="107">
        <f>Հաղթանակ!P183+'Նորք-25'!P183+'Ձորակ-25'!P183+'Վարդենիս-25'!P183+K.xach!P183+'Vanazor HK'!P183</f>
        <v>0</v>
      </c>
      <c r="Q183" s="111">
        <f>Հաղթանակ!Q183+'Նորք-25'!Q183+'Ձորակ-25'!Q183+'Վարդենիս-25'!Q183+K.xach!Q183</f>
        <v>0</v>
      </c>
      <c r="R183" s="111">
        <f>Հաղթանակ!R183+'Նորք-25'!R183+'Ձորակ-25'!R183+'Վարդենիս-25'!R183+K.xach!R183</f>
        <v>0</v>
      </c>
      <c r="S183" s="111">
        <f>Հաղթանակ!S183+'Նորք-25'!S183+'Ձորակ-25'!S183+'Վարդենիս-25'!S183+K.xach!S183</f>
        <v>0</v>
      </c>
      <c r="T183" s="111">
        <f>Հաղթանակ!T183+'Նորք-25'!T183+'Ձորակ-25'!T183+'Վարդենիս-25'!T183+K.xach!T183</f>
        <v>0</v>
      </c>
      <c r="U183" s="111">
        <f>Հաղթանակ!U183+'Նորք-25'!U183+'Ձորակ-25'!U183+'Վարդենիս-25'!U183+K.xach!U183</f>
        <v>0</v>
      </c>
      <c r="V183" s="111">
        <f>Հաղթանակ!V183+'Նորք-25'!V183+'Ձորակ-25'!V183+'Վարդենիս-25'!V183+K.xach!V183</f>
        <v>0</v>
      </c>
      <c r="W183" s="111">
        <f>Հաղթանակ!W183+'Նորք-25'!W183+'Ձորակ-25'!W183+'Վարդենիս-25'!W183+K.xach!W183</f>
        <v>0</v>
      </c>
      <c r="X183" s="111">
        <f>Հաղթանակ!X183+'Նորք-25'!X183+'Ձորակ-25'!X183+'Վարդենիս-25'!X183+K.xach!X183</f>
        <v>0</v>
      </c>
      <c r="Y183" s="111">
        <f>Հաղթանակ!Y183+'Նորք-25'!Y183+'Ձորակ-25'!Y183+'Վարդենիս-25'!Y183+K.xach!Y183</f>
        <v>0</v>
      </c>
      <c r="Z183" s="111">
        <f>Հաղթանակ!Z183+'Նորք-25'!Z183+'Ձորակ-25'!Z183+'Վարդենիս-25'!Z183+K.xach!Z183</f>
        <v>0</v>
      </c>
      <c r="AA183" s="111">
        <f>Հաղթանակ!AA183+'Նորք-25'!AA183+'Ձորակ-25'!AA183+'Վարդենիս-25'!AA183+K.xach!AA183</f>
        <v>0</v>
      </c>
      <c r="AB183" s="111">
        <f>Հաղթանակ!AB183+'Նորք-25'!AB183+'Ձորակ-25'!AB183+'Վարդենիս-25'!AB183+K.xach!AB183</f>
        <v>0</v>
      </c>
      <c r="AC183" s="111">
        <f>Հաղթանակ!R183+'Նորք-25'!R183+'Ձորակ-25'!R183+'Վարդենիս-25'!R183+K.xach!R183</f>
        <v>0</v>
      </c>
      <c r="AD183" s="111">
        <f>Հաղթանակ!S183+'Նորք-25'!S183+'Ձորակ-25'!S183+'Վարդենիս-25'!S183+K.xach!S183</f>
        <v>0</v>
      </c>
      <c r="AE183" s="111">
        <f>Հաղթանակ!T183+'Նորք-25'!T183+'Ձորակ-25'!T183+'Վարդենիս-25'!T183+K.xach!T183</f>
        <v>0</v>
      </c>
      <c r="AF183" s="111">
        <f>Հաղթանակ!AF183+'Նորք-25'!AF183+'Ձորակ-25'!AF183+'Վարդենիս-25'!AF183+K.xach!AF183</f>
        <v>0</v>
      </c>
      <c r="AG183" s="111">
        <f>Հաղթանակ!AG183+'Նորք-25'!AG183+'Ձորակ-25'!AG183+'Վարդենիս-25'!AG183+K.xach!AG183</f>
        <v>0</v>
      </c>
      <c r="AH183" s="111">
        <f>Հաղթանակ!AH183+'Նորք-25'!AH183+'Ձորակ-25'!AH183+'Վարդենիս-25'!AH183+K.xach!AH183</f>
        <v>0</v>
      </c>
      <c r="AI183" s="111">
        <f>Հաղթանակ!AI183+'Նորք-25'!AI183+'Ձորակ-25'!AI183+'Վարդենիս-25'!AI183+K.xach!AI183</f>
        <v>0</v>
      </c>
      <c r="AJ183" s="111">
        <f>Հաղթանակ!AJ183+'Նորք-25'!AJ183+'Ձորակ-25'!AJ183+'Վարդենիս-25'!AJ183+K.xach!AJ183</f>
        <v>0</v>
      </c>
      <c r="AK183" s="111">
        <f>Հաղթանակ!AK183+'Նորք-25'!AK183+'Ձորակ-25'!AK183+'Վարդենիս-25'!AK183+K.xach!AK183</f>
        <v>0</v>
      </c>
      <c r="AL183" s="111">
        <f>Հաղթանակ!AL183+'Նորք-25'!AL183+'Ձորակ-25'!AL183+'Վարդենիս-25'!AL183+K.xach!AL183</f>
        <v>0</v>
      </c>
      <c r="AM183" s="111">
        <f>Հաղթանակ!AM183+'Նորք-25'!AM183+'Ձորակ-25'!AM183+'Վարդենիս-25'!AM183+K.xach!AM183</f>
        <v>0</v>
      </c>
      <c r="AN183" s="111">
        <f>Հաղթանակ!AN183+'Նորք-25'!AN183+'Ձորակ-25'!AN183+'Վարդենիս-25'!AN183+K.xach!AN183</f>
        <v>0</v>
      </c>
      <c r="AO183" s="111">
        <f>Հաղթանակ!AO183+'Նորք-25'!AO183+'Ձորակ-25'!AO183+'Վարդենիս-25'!AO183+K.xach!AO183</f>
        <v>0</v>
      </c>
      <c r="AP183" s="55">
        <f t="shared" si="6"/>
        <v>0</v>
      </c>
      <c r="AQ183" s="38">
        <f t="shared" si="7"/>
        <v>0</v>
      </c>
      <c r="AR183" s="38">
        <f t="shared" si="8"/>
        <v>0</v>
      </c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</row>
    <row r="184" spans="1:86" s="112" customFormat="1" ht="78" hidden="1" customHeight="1">
      <c r="A184" s="84" t="s">
        <v>219</v>
      </c>
      <c r="B184" s="85" t="s">
        <v>220</v>
      </c>
      <c r="C184" s="70" t="s">
        <v>56</v>
      </c>
      <c r="D184" s="107">
        <f>Հաղթանակ!D184+'Նորք-25'!D184+'Ձորակ-25'!D184+'Վարդենիս-25'!D184+K.xach!D184+'Vanazor HK'!D184</f>
        <v>0</v>
      </c>
      <c r="E184" s="107">
        <f>Հաղթանակ!E184+'Նորք-25'!E184+'Ձորակ-25'!E184+'Վարդենիս-25'!E184+K.xach!E184+'Vanazor HK'!E184</f>
        <v>0</v>
      </c>
      <c r="F184" s="107">
        <f>Հաղթանակ!F184+'Նորք-25'!F184+'Ձորակ-25'!F184+'Վարդենիս-25'!F184+K.xach!F184+'Vanazor HK'!F184</f>
        <v>0</v>
      </c>
      <c r="G184" s="107">
        <f>Հաղթանակ!G184+'Նորք-25'!G184+'Ձորակ-25'!G184+'Վարդենիս-25'!G184+K.xach!G184+'Vanazor HK'!G184</f>
        <v>0</v>
      </c>
      <c r="H184" s="107">
        <f>Հաղթանակ!H184+'Նորք-25'!H184+'Ձորակ-25'!H184+'Վարդենիս-25'!H184+K.xach!H184+'Vanazor HK'!H184</f>
        <v>0</v>
      </c>
      <c r="I184" s="107">
        <f>Հաղթանակ!I184+'Նորք-25'!I184+'Ձորակ-25'!I184+'Վարդենիս-25'!I184+K.xach!I184+'Vanazor HK'!I184</f>
        <v>0</v>
      </c>
      <c r="J184" s="107">
        <f>Հաղթանակ!J184+'Նորք-25'!J184+'Ձորակ-25'!J184+'Վարդենիս-25'!J184+K.xach!J184+'Vanazor HK'!J184</f>
        <v>0</v>
      </c>
      <c r="K184" s="107">
        <f>Հաղթանակ!K184+'Նորք-25'!K184+'Ձորակ-25'!K184+'Վարդենիս-25'!K184+K.xach!K184+'Vanazor HK'!K184</f>
        <v>0</v>
      </c>
      <c r="L184" s="107">
        <f>Հաղթանակ!L184+'Նորք-25'!L184+'Ձորակ-25'!L184+'Վարդենիս-25'!L184+K.xach!L184+'Vanazor HK'!L184</f>
        <v>0</v>
      </c>
      <c r="M184" s="107">
        <f>Հաղթանակ!M184+'Նորք-25'!M184+'Ձորակ-25'!M184+'Վարդենիս-25'!M184+K.xach!M184+'Vanazor HK'!M184</f>
        <v>0</v>
      </c>
      <c r="N184" s="107">
        <f>Հաղթանակ!N184+'Նորք-25'!N184+'Ձորակ-25'!N184+'Վարդենիս-25'!N184+K.xach!N184+'Vanazor HK'!N184</f>
        <v>0</v>
      </c>
      <c r="O184" s="107">
        <f>Հաղթանակ!O184+'Նորք-25'!O184+'Ձորակ-25'!O184+'Վարդենիս-25'!O184+K.xach!O184+'Vanazor HK'!O184</f>
        <v>0</v>
      </c>
      <c r="P184" s="107">
        <f>Հաղթանակ!P184+'Նորք-25'!P184+'Ձորակ-25'!P184+'Վարդենիս-25'!P184+K.xach!P184+'Vanazor HK'!P184</f>
        <v>0</v>
      </c>
      <c r="Q184" s="111">
        <f>Հաղթանակ!Q184+'Նորք-25'!Q184+'Ձորակ-25'!Q184+'Վարդենիս-25'!Q184+K.xach!Q184</f>
        <v>0</v>
      </c>
      <c r="R184" s="111">
        <f>Հաղթանակ!R184+'Նորք-25'!R184+'Ձորակ-25'!R184+'Վարդենիս-25'!R184+K.xach!R184</f>
        <v>0</v>
      </c>
      <c r="S184" s="111">
        <f>Հաղթանակ!S184+'Նորք-25'!S184+'Ձորակ-25'!S184+'Վարդենիս-25'!S184+K.xach!S184</f>
        <v>0</v>
      </c>
      <c r="T184" s="111">
        <f>Հաղթանակ!T184+'Նորք-25'!T184+'Ձորակ-25'!T184+'Վարդենիս-25'!T184+K.xach!T184</f>
        <v>0</v>
      </c>
      <c r="U184" s="111">
        <f>Հաղթանակ!U184+'Նորք-25'!U184+'Ձորակ-25'!U184+'Վարդենիս-25'!U184+K.xach!U184</f>
        <v>0</v>
      </c>
      <c r="V184" s="111">
        <f>Հաղթանակ!V184+'Նորք-25'!V184+'Ձորակ-25'!V184+'Վարդենիս-25'!V184+K.xach!V184</f>
        <v>0</v>
      </c>
      <c r="W184" s="111">
        <f>Հաղթանակ!W184+'Նորք-25'!W184+'Ձորակ-25'!W184+'Վարդենիս-25'!W184+K.xach!W184</f>
        <v>0</v>
      </c>
      <c r="X184" s="111">
        <f>Հաղթանակ!X184+'Նորք-25'!X184+'Ձորակ-25'!X184+'Վարդենիս-25'!X184+K.xach!X184</f>
        <v>0</v>
      </c>
      <c r="Y184" s="111">
        <f>Հաղթանակ!Y184+'Նորք-25'!Y184+'Ձորակ-25'!Y184+'Վարդենիս-25'!Y184+K.xach!Y184</f>
        <v>0</v>
      </c>
      <c r="Z184" s="111">
        <f>Հաղթանակ!Z184+'Նորք-25'!Z184+'Ձորակ-25'!Z184+'Վարդենիս-25'!Z184+K.xach!Z184</f>
        <v>0</v>
      </c>
      <c r="AA184" s="111">
        <f>Հաղթանակ!AA184+'Նորք-25'!AA184+'Ձորակ-25'!AA184+'Վարդենիս-25'!AA184+K.xach!AA184</f>
        <v>0</v>
      </c>
      <c r="AB184" s="111">
        <f>Հաղթանակ!AB184+'Նորք-25'!AB184+'Ձորակ-25'!AB184+'Վարդենիս-25'!AB184+K.xach!AB184</f>
        <v>0</v>
      </c>
      <c r="AC184" s="111">
        <f>Հաղթանակ!R184+'Նորք-25'!R184+'Ձորակ-25'!R184+'Վարդենիս-25'!R184+K.xach!R184</f>
        <v>0</v>
      </c>
      <c r="AD184" s="111">
        <f>Հաղթանակ!S184+'Նորք-25'!S184+'Ձորակ-25'!S184+'Վարդենիս-25'!S184+K.xach!S184</f>
        <v>0</v>
      </c>
      <c r="AE184" s="111">
        <f>Հաղթանակ!T184+'Նորք-25'!T184+'Ձորակ-25'!T184+'Վարդենիս-25'!T184+K.xach!T184</f>
        <v>0</v>
      </c>
      <c r="AF184" s="111">
        <f>Հաղթանակ!AF184+'Նորք-25'!AF184+'Ձորակ-25'!AF184+'Վարդենիս-25'!AF184+K.xach!AF184</f>
        <v>0</v>
      </c>
      <c r="AG184" s="111">
        <f>Հաղթանակ!AG184+'Նորք-25'!AG184+'Ձորակ-25'!AG184+'Վարդենիս-25'!AG184+K.xach!AG184</f>
        <v>0</v>
      </c>
      <c r="AH184" s="111">
        <f>Հաղթանակ!AH184+'Նորք-25'!AH184+'Ձորակ-25'!AH184+'Վարդենիս-25'!AH184+K.xach!AH184</f>
        <v>0</v>
      </c>
      <c r="AI184" s="111">
        <f>Հաղթանակ!AI184+'Նորք-25'!AI184+'Ձորակ-25'!AI184+'Վարդենիս-25'!AI184+K.xach!AI184</f>
        <v>0</v>
      </c>
      <c r="AJ184" s="111">
        <f>Հաղթանակ!AJ184+'Նորք-25'!AJ184+'Ձորակ-25'!AJ184+'Վարդենիս-25'!AJ184+K.xach!AJ184</f>
        <v>0</v>
      </c>
      <c r="AK184" s="111">
        <f>Հաղթանակ!AK184+'Նորք-25'!AK184+'Ձորակ-25'!AK184+'Վարդենիս-25'!AK184+K.xach!AK184</f>
        <v>0</v>
      </c>
      <c r="AL184" s="111">
        <f>Հաղթանակ!AL184+'Նորք-25'!AL184+'Ձորակ-25'!AL184+'Վարդենիս-25'!AL184+K.xach!AL184</f>
        <v>0</v>
      </c>
      <c r="AM184" s="111">
        <f>Հաղթանակ!AM184+'Նորք-25'!AM184+'Ձորակ-25'!AM184+'Վարդենիս-25'!AM184+K.xach!AM184</f>
        <v>0</v>
      </c>
      <c r="AN184" s="111">
        <f>Հաղթանակ!AN184+'Նորք-25'!AN184+'Ձորակ-25'!AN184+'Վարդենիս-25'!AN184+K.xach!AN184</f>
        <v>0</v>
      </c>
      <c r="AO184" s="111">
        <f>Հաղթանակ!AO184+'Նորք-25'!AO184+'Ձորակ-25'!AO184+'Վարդենիս-25'!AO184+K.xach!AO184</f>
        <v>0</v>
      </c>
      <c r="AP184" s="55">
        <f t="shared" si="6"/>
        <v>0</v>
      </c>
      <c r="AQ184" s="38">
        <f t="shared" si="7"/>
        <v>0</v>
      </c>
      <c r="AR184" s="38">
        <f t="shared" si="8"/>
        <v>0</v>
      </c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</row>
    <row r="185" spans="1:86" s="112" customFormat="1" ht="24.75" hidden="1" customHeight="1">
      <c r="A185" s="84" t="s">
        <v>221</v>
      </c>
      <c r="B185" s="85" t="s">
        <v>222</v>
      </c>
      <c r="C185" s="70" t="s">
        <v>56</v>
      </c>
      <c r="D185" s="107">
        <f>Հաղթանակ!D185+'Նորք-25'!D185+'Ձորակ-25'!D185+'Վարդենիս-25'!D185+K.xach!D185+'Vanazor HK'!D185</f>
        <v>0</v>
      </c>
      <c r="E185" s="107">
        <f>Հաղթանակ!E185+'Նորք-25'!E185+'Ձորակ-25'!E185+'Վարդենիս-25'!E185+K.xach!E185+'Vanazor HK'!E185</f>
        <v>0</v>
      </c>
      <c r="F185" s="107">
        <f>Հաղթանակ!F185+'Նորք-25'!F185+'Ձորակ-25'!F185+'Վարդենիս-25'!F185+K.xach!F185+'Vanazor HK'!F185</f>
        <v>0</v>
      </c>
      <c r="G185" s="107">
        <f>Հաղթանակ!G185+'Նորք-25'!G185+'Ձորակ-25'!G185+'Վարդենիս-25'!G185+K.xach!G185+'Vanazor HK'!G185</f>
        <v>0</v>
      </c>
      <c r="H185" s="107">
        <f>Հաղթանակ!H185+'Նորք-25'!H185+'Ձորակ-25'!H185+'Վարդենիս-25'!H185+K.xach!H185+'Vanazor HK'!H185</f>
        <v>0</v>
      </c>
      <c r="I185" s="107">
        <f>Հաղթանակ!I185+'Նորք-25'!I185+'Ձորակ-25'!I185+'Վարդենիս-25'!I185+K.xach!I185+'Vanazor HK'!I185</f>
        <v>0</v>
      </c>
      <c r="J185" s="107">
        <f>Հաղթանակ!J185+'Նորք-25'!J185+'Ձորակ-25'!J185+'Վարդենիս-25'!J185+K.xach!J185+'Vanazor HK'!J185</f>
        <v>0</v>
      </c>
      <c r="K185" s="107">
        <f>Հաղթանակ!K185+'Նորք-25'!K185+'Ձորակ-25'!K185+'Վարդենիս-25'!K185+K.xach!K185+'Vanazor HK'!K185</f>
        <v>0</v>
      </c>
      <c r="L185" s="107">
        <f>Հաղթանակ!L185+'Նորք-25'!L185+'Ձորակ-25'!L185+'Վարդենիս-25'!L185+K.xach!L185+'Vanazor HK'!L185</f>
        <v>0</v>
      </c>
      <c r="M185" s="107">
        <f>Հաղթանակ!M185+'Նորք-25'!M185+'Ձորակ-25'!M185+'Վարդենիս-25'!M185+K.xach!M185+'Vanazor HK'!M185</f>
        <v>0</v>
      </c>
      <c r="N185" s="107">
        <f>Հաղթանակ!N185+'Նորք-25'!N185+'Ձորակ-25'!N185+'Վարդենիս-25'!N185+K.xach!N185+'Vanazor HK'!N185</f>
        <v>0</v>
      </c>
      <c r="O185" s="107">
        <f>Հաղթանակ!O185+'Նորք-25'!O185+'Ձորակ-25'!O185+'Վարդենիս-25'!O185+K.xach!O185+'Vanazor HK'!O185</f>
        <v>0</v>
      </c>
      <c r="P185" s="107">
        <f>Հաղթանակ!P185+'Նորք-25'!P185+'Ձորակ-25'!P185+'Վարդենիս-25'!P185+K.xach!P185+'Vanazor HK'!P185</f>
        <v>0</v>
      </c>
      <c r="Q185" s="111">
        <f>Հաղթանակ!Q185+'Նորք-25'!Q185+'Ձորակ-25'!Q185+'Վարդենիս-25'!Q185+K.xach!Q185</f>
        <v>0</v>
      </c>
      <c r="R185" s="111">
        <f>Հաղթանակ!R185+'Նորք-25'!R185+'Ձորակ-25'!R185+'Վարդենիս-25'!R185+K.xach!R185</f>
        <v>0</v>
      </c>
      <c r="S185" s="111">
        <f>Հաղթանակ!S185+'Նորք-25'!S185+'Ձորակ-25'!S185+'Վարդենիս-25'!S185+K.xach!S185</f>
        <v>0</v>
      </c>
      <c r="T185" s="111">
        <f>Հաղթանակ!T185+'Նորք-25'!T185+'Ձորակ-25'!T185+'Վարդենիս-25'!T185+K.xach!T185</f>
        <v>0</v>
      </c>
      <c r="U185" s="111">
        <f>Հաղթանակ!U185+'Նորք-25'!U185+'Ձորակ-25'!U185+'Վարդենիս-25'!U185+K.xach!U185</f>
        <v>0</v>
      </c>
      <c r="V185" s="111">
        <f>Հաղթանակ!V185+'Նորք-25'!V185+'Ձորակ-25'!V185+'Վարդենիս-25'!V185+K.xach!V185</f>
        <v>0</v>
      </c>
      <c r="W185" s="111">
        <f>Հաղթանակ!W185+'Նորք-25'!W185+'Ձորակ-25'!W185+'Վարդենիս-25'!W185+K.xach!W185</f>
        <v>0</v>
      </c>
      <c r="X185" s="111">
        <f>Հաղթանակ!X185+'Նորք-25'!X185+'Ձորակ-25'!X185+'Վարդենիս-25'!X185+K.xach!X185</f>
        <v>0</v>
      </c>
      <c r="Y185" s="111">
        <f>Հաղթանակ!Y185+'Նորք-25'!Y185+'Ձորակ-25'!Y185+'Վարդենիս-25'!Y185+K.xach!Y185</f>
        <v>0</v>
      </c>
      <c r="Z185" s="111">
        <f>Հաղթանակ!Z185+'Նորք-25'!Z185+'Ձորակ-25'!Z185+'Վարդենիս-25'!Z185+K.xach!Z185</f>
        <v>0</v>
      </c>
      <c r="AA185" s="111">
        <f>Հաղթանակ!AA185+'Նորք-25'!AA185+'Ձորակ-25'!AA185+'Վարդենիս-25'!AA185+K.xach!AA185</f>
        <v>0</v>
      </c>
      <c r="AB185" s="111">
        <f>Հաղթանակ!AB185+'Նորք-25'!AB185+'Ձորակ-25'!AB185+'Վարդենիս-25'!AB185+K.xach!AB185</f>
        <v>0</v>
      </c>
      <c r="AC185" s="111">
        <f>Հաղթանակ!R185+'Նորք-25'!R185+'Ձորակ-25'!R185+'Վարդենիս-25'!R185+K.xach!R185</f>
        <v>0</v>
      </c>
      <c r="AD185" s="111">
        <f>Հաղթանակ!S185+'Նորք-25'!S185+'Ձորակ-25'!S185+'Վարդենիս-25'!S185+K.xach!S185</f>
        <v>0</v>
      </c>
      <c r="AE185" s="111">
        <f>Հաղթանակ!T185+'Նորք-25'!T185+'Ձորակ-25'!T185+'Վարդենիս-25'!T185+K.xach!T185</f>
        <v>0</v>
      </c>
      <c r="AF185" s="111">
        <f>Հաղթանակ!AF185+'Նորք-25'!AF185+'Ձորակ-25'!AF185+'Վարդենիս-25'!AF185+K.xach!AF185</f>
        <v>0</v>
      </c>
      <c r="AG185" s="111">
        <f>Հաղթանակ!AG185+'Նորք-25'!AG185+'Ձորակ-25'!AG185+'Վարդենիս-25'!AG185+K.xach!AG185</f>
        <v>0</v>
      </c>
      <c r="AH185" s="111">
        <f>Հաղթանակ!AH185+'Նորք-25'!AH185+'Ձորակ-25'!AH185+'Վարդենիս-25'!AH185+K.xach!AH185</f>
        <v>0</v>
      </c>
      <c r="AI185" s="111">
        <f>Հաղթանակ!AI185+'Նորք-25'!AI185+'Ձորակ-25'!AI185+'Վարդենիս-25'!AI185+K.xach!AI185</f>
        <v>0</v>
      </c>
      <c r="AJ185" s="111">
        <f>Հաղթանակ!AJ185+'Նորք-25'!AJ185+'Ձորակ-25'!AJ185+'Վարդենիս-25'!AJ185+K.xach!AJ185</f>
        <v>0</v>
      </c>
      <c r="AK185" s="111">
        <f>Հաղթանակ!AK185+'Նորք-25'!AK185+'Ձորակ-25'!AK185+'Վարդենիս-25'!AK185+K.xach!AK185</f>
        <v>0</v>
      </c>
      <c r="AL185" s="111">
        <f>Հաղթանակ!AL185+'Նորք-25'!AL185+'Ձորակ-25'!AL185+'Վարդենիս-25'!AL185+K.xach!AL185</f>
        <v>0</v>
      </c>
      <c r="AM185" s="111">
        <f>Հաղթանակ!AM185+'Նորք-25'!AM185+'Ձորակ-25'!AM185+'Վարդենիս-25'!AM185+K.xach!AM185</f>
        <v>0</v>
      </c>
      <c r="AN185" s="111">
        <f>Հաղթանակ!AN185+'Նորք-25'!AN185+'Ձորակ-25'!AN185+'Վարդենիս-25'!AN185+K.xach!AN185</f>
        <v>0</v>
      </c>
      <c r="AO185" s="111">
        <f>Հաղթանակ!AO185+'Նորք-25'!AO185+'Ձորակ-25'!AO185+'Վարդենիս-25'!AO185+K.xach!AO185</f>
        <v>0</v>
      </c>
      <c r="AP185" s="55">
        <f t="shared" si="6"/>
        <v>0</v>
      </c>
      <c r="AQ185" s="38">
        <f t="shared" si="7"/>
        <v>0</v>
      </c>
      <c r="AR185" s="38">
        <f t="shared" si="8"/>
        <v>0</v>
      </c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</row>
    <row r="186" spans="1:86" s="112" customFormat="1" ht="27.75" hidden="1" customHeight="1">
      <c r="A186" s="84" t="s">
        <v>223</v>
      </c>
      <c r="B186" s="85" t="s">
        <v>224</v>
      </c>
      <c r="C186" s="70" t="s">
        <v>56</v>
      </c>
      <c r="D186" s="107">
        <f>Հաղթանակ!D186+'Նորք-25'!D186+'Ձորակ-25'!D186+'Վարդենիս-25'!D186+K.xach!D186+'Vanazor HK'!D186</f>
        <v>0</v>
      </c>
      <c r="E186" s="107">
        <f>Հաղթանակ!E186+'Նորք-25'!E186+'Ձորակ-25'!E186+'Վարդենիս-25'!E186+K.xach!E186+'Vanazor HK'!E186</f>
        <v>0</v>
      </c>
      <c r="F186" s="107">
        <f>Հաղթանակ!F186+'Նորք-25'!F186+'Ձորակ-25'!F186+'Վարդենիս-25'!F186+K.xach!F186+'Vanazor HK'!F186</f>
        <v>0</v>
      </c>
      <c r="G186" s="107">
        <f>Հաղթանակ!G186+'Նորք-25'!G186+'Ձորակ-25'!G186+'Վարդենիս-25'!G186+K.xach!G186+'Vanazor HK'!G186</f>
        <v>0</v>
      </c>
      <c r="H186" s="107">
        <f>Հաղթանակ!H186+'Նորք-25'!H186+'Ձորակ-25'!H186+'Վարդենիս-25'!H186+K.xach!H186+'Vanazor HK'!H186</f>
        <v>0</v>
      </c>
      <c r="I186" s="107">
        <f>Հաղթանակ!I186+'Նորք-25'!I186+'Ձորակ-25'!I186+'Վարդենիս-25'!I186+K.xach!I186+'Vanazor HK'!I186</f>
        <v>0</v>
      </c>
      <c r="J186" s="107">
        <f>Հաղթանակ!J186+'Նորք-25'!J186+'Ձորակ-25'!J186+'Վարդենիս-25'!J186+K.xach!J186+'Vanazor HK'!J186</f>
        <v>0</v>
      </c>
      <c r="K186" s="107">
        <f>Հաղթանակ!K186+'Նորք-25'!K186+'Ձորակ-25'!K186+'Վարդենիս-25'!K186+K.xach!K186+'Vanazor HK'!K186</f>
        <v>0</v>
      </c>
      <c r="L186" s="107">
        <f>Հաղթանակ!L186+'Նորք-25'!L186+'Ձորակ-25'!L186+'Վարդենիս-25'!L186+K.xach!L186+'Vanazor HK'!L186</f>
        <v>0</v>
      </c>
      <c r="M186" s="107">
        <f>Հաղթանակ!M186+'Նորք-25'!M186+'Ձորակ-25'!M186+'Վարդենիս-25'!M186+K.xach!M186+'Vanazor HK'!M186</f>
        <v>0</v>
      </c>
      <c r="N186" s="107">
        <f>Հաղթանակ!N186+'Նորք-25'!N186+'Ձորակ-25'!N186+'Վարդենիս-25'!N186+K.xach!N186+'Vanazor HK'!N186</f>
        <v>0</v>
      </c>
      <c r="O186" s="107">
        <f>Հաղթանակ!O186+'Նորք-25'!O186+'Ձորակ-25'!O186+'Վարդենիս-25'!O186+K.xach!O186+'Vanazor HK'!O186</f>
        <v>0</v>
      </c>
      <c r="P186" s="107">
        <f>Հաղթանակ!P186+'Նորք-25'!P186+'Ձորակ-25'!P186+'Վարդենիս-25'!P186+K.xach!P186+'Vanazor HK'!P186</f>
        <v>0</v>
      </c>
      <c r="Q186" s="111">
        <f>Հաղթանակ!Q186+'Նորք-25'!Q186+'Ձորակ-25'!Q186+'Վարդենիս-25'!Q186+K.xach!Q186</f>
        <v>0</v>
      </c>
      <c r="R186" s="111">
        <f>Հաղթանակ!R186+'Նորք-25'!R186+'Ձորակ-25'!R186+'Վարդենիս-25'!R186+K.xach!R186</f>
        <v>0</v>
      </c>
      <c r="S186" s="111">
        <f>Հաղթանակ!S186+'Նորք-25'!S186+'Ձորակ-25'!S186+'Վարդենիս-25'!S186+K.xach!S186</f>
        <v>0</v>
      </c>
      <c r="T186" s="111">
        <f>Հաղթանակ!T186+'Նորք-25'!T186+'Ձորակ-25'!T186+'Վարդենիս-25'!T186+K.xach!T186</f>
        <v>0</v>
      </c>
      <c r="U186" s="111">
        <f>Հաղթանակ!U186+'Նորք-25'!U186+'Ձորակ-25'!U186+'Վարդենիս-25'!U186+K.xach!U186</f>
        <v>0</v>
      </c>
      <c r="V186" s="111">
        <f>Հաղթանակ!V186+'Նորք-25'!V186+'Ձորակ-25'!V186+'Վարդենիս-25'!V186+K.xach!V186</f>
        <v>0</v>
      </c>
      <c r="W186" s="111">
        <f>Հաղթանակ!W186+'Նորք-25'!W186+'Ձորակ-25'!W186+'Վարդենիս-25'!W186+K.xach!W186</f>
        <v>0</v>
      </c>
      <c r="X186" s="111">
        <f>Հաղթանակ!X186+'Նորք-25'!X186+'Ձորակ-25'!X186+'Վարդենիս-25'!X186+K.xach!X186</f>
        <v>0</v>
      </c>
      <c r="Y186" s="111">
        <f>Հաղթանակ!Y186+'Նորք-25'!Y186+'Ձորակ-25'!Y186+'Վարդենիս-25'!Y186+K.xach!Y186</f>
        <v>0</v>
      </c>
      <c r="Z186" s="111">
        <f>Հաղթանակ!Z186+'Նորք-25'!Z186+'Ձորակ-25'!Z186+'Վարդենիս-25'!Z186+K.xach!Z186</f>
        <v>0</v>
      </c>
      <c r="AA186" s="111">
        <f>Հաղթանակ!AA186+'Նորք-25'!AA186+'Ձորակ-25'!AA186+'Վարդենիս-25'!AA186+K.xach!AA186</f>
        <v>0</v>
      </c>
      <c r="AB186" s="111">
        <f>Հաղթանակ!AB186+'Նորք-25'!AB186+'Ձորակ-25'!AB186+'Վարդենիս-25'!AB186+K.xach!AB186</f>
        <v>0</v>
      </c>
      <c r="AC186" s="111">
        <f>Հաղթանակ!R186+'Նորք-25'!R186+'Ձորակ-25'!R186+'Վարդենիս-25'!R186+K.xach!R186</f>
        <v>0</v>
      </c>
      <c r="AD186" s="111">
        <f>Հաղթանակ!S186+'Նորք-25'!S186+'Ձորակ-25'!S186+'Վարդենիս-25'!S186+K.xach!S186</f>
        <v>0</v>
      </c>
      <c r="AE186" s="111">
        <f>Հաղթանակ!T186+'Նորք-25'!T186+'Ձորակ-25'!T186+'Վարդենիս-25'!T186+K.xach!T186</f>
        <v>0</v>
      </c>
      <c r="AF186" s="111">
        <f>Հաղթանակ!AF186+'Նորք-25'!AF186+'Ձորակ-25'!AF186+'Վարդենիս-25'!AF186+K.xach!AF186</f>
        <v>0</v>
      </c>
      <c r="AG186" s="111">
        <f>Հաղթանակ!AG186+'Նորք-25'!AG186+'Ձորակ-25'!AG186+'Վարդենիս-25'!AG186+K.xach!AG186</f>
        <v>0</v>
      </c>
      <c r="AH186" s="111">
        <f>Հաղթանակ!AH186+'Նորք-25'!AH186+'Ձորակ-25'!AH186+'Վարդենիս-25'!AH186+K.xach!AH186</f>
        <v>0</v>
      </c>
      <c r="AI186" s="111">
        <f>Հաղթանակ!AI186+'Նորք-25'!AI186+'Ձորակ-25'!AI186+'Վարդենիս-25'!AI186+K.xach!AI186</f>
        <v>0</v>
      </c>
      <c r="AJ186" s="111">
        <f>Հաղթանակ!AJ186+'Նորք-25'!AJ186+'Ձորակ-25'!AJ186+'Վարդենիս-25'!AJ186+K.xach!AJ186</f>
        <v>0</v>
      </c>
      <c r="AK186" s="111">
        <f>Հաղթանակ!AK186+'Նորք-25'!AK186+'Ձորակ-25'!AK186+'Վարդենիս-25'!AK186+K.xach!AK186</f>
        <v>0</v>
      </c>
      <c r="AL186" s="111">
        <f>Հաղթանակ!AL186+'Նորք-25'!AL186+'Ձորակ-25'!AL186+'Վարդենիս-25'!AL186+K.xach!AL186</f>
        <v>0</v>
      </c>
      <c r="AM186" s="111">
        <f>Հաղթանակ!AM186+'Նորք-25'!AM186+'Ձորակ-25'!AM186+'Վարդենիս-25'!AM186+K.xach!AM186</f>
        <v>0</v>
      </c>
      <c r="AN186" s="111">
        <f>Հաղթանակ!AN186+'Նորք-25'!AN186+'Ձորակ-25'!AN186+'Վարդենիս-25'!AN186+K.xach!AN186</f>
        <v>0</v>
      </c>
      <c r="AO186" s="111">
        <f>Հաղթանակ!AO186+'Նորք-25'!AO186+'Ձորակ-25'!AO186+'Վարդենիս-25'!AO186+K.xach!AO186</f>
        <v>0</v>
      </c>
      <c r="AP186" s="55">
        <f t="shared" si="6"/>
        <v>0</v>
      </c>
      <c r="AQ186" s="38">
        <f t="shared" si="7"/>
        <v>0</v>
      </c>
      <c r="AR186" s="38">
        <f t="shared" si="8"/>
        <v>0</v>
      </c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</row>
    <row r="187" spans="1:86" s="112" customFormat="1" ht="24.75" hidden="1" customHeight="1">
      <c r="A187" s="84" t="s">
        <v>225</v>
      </c>
      <c r="B187" s="85" t="s">
        <v>226</v>
      </c>
      <c r="C187" s="70" t="s">
        <v>56</v>
      </c>
      <c r="D187" s="107">
        <f>Հաղթանակ!D187+'Նորք-25'!D187+'Ձորակ-25'!D187+'Վարդենիս-25'!D187+K.xach!D187+'Vanazor HK'!D187</f>
        <v>0</v>
      </c>
      <c r="E187" s="107">
        <f>Հաղթանակ!E187+'Նորք-25'!E187+'Ձորակ-25'!E187+'Վարդենիս-25'!E187+K.xach!E187+'Vanazor HK'!E187</f>
        <v>0</v>
      </c>
      <c r="F187" s="107">
        <f>Հաղթանակ!F187+'Նորք-25'!F187+'Ձորակ-25'!F187+'Վարդենիս-25'!F187+K.xach!F187+'Vanazor HK'!F187</f>
        <v>0</v>
      </c>
      <c r="G187" s="107">
        <f>Հաղթանակ!G187+'Նորք-25'!G187+'Ձորակ-25'!G187+'Վարդենիս-25'!G187+K.xach!G187+'Vanazor HK'!G187</f>
        <v>0</v>
      </c>
      <c r="H187" s="107">
        <f>Հաղթանակ!H187+'Նորք-25'!H187+'Ձորակ-25'!H187+'Վարդենիս-25'!H187+K.xach!H187+'Vanazor HK'!H187</f>
        <v>0</v>
      </c>
      <c r="I187" s="107">
        <f>Հաղթանակ!I187+'Նորք-25'!I187+'Ձորակ-25'!I187+'Վարդենիս-25'!I187+K.xach!I187+'Vanazor HK'!I187</f>
        <v>0</v>
      </c>
      <c r="J187" s="107">
        <f>Հաղթանակ!J187+'Նորք-25'!J187+'Ձորակ-25'!J187+'Վարդենիս-25'!J187+K.xach!J187+'Vanazor HK'!J187</f>
        <v>0</v>
      </c>
      <c r="K187" s="107">
        <f>Հաղթանակ!K187+'Նորք-25'!K187+'Ձորակ-25'!K187+'Վարդենիս-25'!K187+K.xach!K187+'Vanazor HK'!K187</f>
        <v>0</v>
      </c>
      <c r="L187" s="107">
        <f>Հաղթանակ!L187+'Նորք-25'!L187+'Ձորակ-25'!L187+'Վարդենիս-25'!L187+K.xach!L187+'Vanazor HK'!L187</f>
        <v>0</v>
      </c>
      <c r="M187" s="107">
        <f>Հաղթանակ!M187+'Նորք-25'!M187+'Ձորակ-25'!M187+'Վարդենիս-25'!M187+K.xach!M187+'Vanazor HK'!M187</f>
        <v>0</v>
      </c>
      <c r="N187" s="107">
        <f>Հաղթանակ!N187+'Նորք-25'!N187+'Ձորակ-25'!N187+'Վարդենիս-25'!N187+K.xach!N187+'Vanazor HK'!N187</f>
        <v>0</v>
      </c>
      <c r="O187" s="107">
        <f>Հաղթանակ!O187+'Նորք-25'!O187+'Ձորակ-25'!O187+'Վարդենիս-25'!O187+K.xach!O187+'Vanazor HK'!O187</f>
        <v>0</v>
      </c>
      <c r="P187" s="107">
        <f>Հաղթանակ!P187+'Նորք-25'!P187+'Ձորակ-25'!P187+'Վարդենիս-25'!P187+K.xach!P187+'Vanazor HK'!P187</f>
        <v>0</v>
      </c>
      <c r="Q187" s="111">
        <f>Հաղթանակ!Q187+'Նորք-25'!Q187+'Ձորակ-25'!Q187+'Վարդենիս-25'!Q187+K.xach!Q187</f>
        <v>0</v>
      </c>
      <c r="R187" s="111">
        <f>Հաղթանակ!R187+'Նորք-25'!R187+'Ձորակ-25'!R187+'Վարդենիս-25'!R187+K.xach!R187</f>
        <v>0</v>
      </c>
      <c r="S187" s="111">
        <f>Հաղթանակ!S187+'Նորք-25'!S187+'Ձորակ-25'!S187+'Վարդենիս-25'!S187+K.xach!S187</f>
        <v>0</v>
      </c>
      <c r="T187" s="111">
        <f>Հաղթանակ!T187+'Նորք-25'!T187+'Ձորակ-25'!T187+'Վարդենիս-25'!T187+K.xach!T187</f>
        <v>0</v>
      </c>
      <c r="U187" s="111">
        <f>Հաղթանակ!U187+'Նորք-25'!U187+'Ձորակ-25'!U187+'Վարդենիս-25'!U187+K.xach!U187</f>
        <v>0</v>
      </c>
      <c r="V187" s="111">
        <f>Հաղթանակ!V187+'Նորք-25'!V187+'Ձորակ-25'!V187+'Վարդենիս-25'!V187+K.xach!V187</f>
        <v>0</v>
      </c>
      <c r="W187" s="111">
        <f>Հաղթանակ!W187+'Նորք-25'!W187+'Ձորակ-25'!W187+'Վարդենիս-25'!W187+K.xach!W187</f>
        <v>0</v>
      </c>
      <c r="X187" s="111">
        <f>Հաղթանակ!X187+'Նորք-25'!X187+'Ձորակ-25'!X187+'Վարդենիս-25'!X187+K.xach!X187</f>
        <v>0</v>
      </c>
      <c r="Y187" s="111">
        <f>Հաղթանակ!Y187+'Նորք-25'!Y187+'Ձորակ-25'!Y187+'Վարդենիս-25'!Y187+K.xach!Y187</f>
        <v>0</v>
      </c>
      <c r="Z187" s="111">
        <f>Հաղթանակ!Z187+'Նորք-25'!Z187+'Ձորակ-25'!Z187+'Վարդենիս-25'!Z187+K.xach!Z187</f>
        <v>0</v>
      </c>
      <c r="AA187" s="111">
        <f>Հաղթանակ!AA187+'Նորք-25'!AA187+'Ձորակ-25'!AA187+'Վարդենիս-25'!AA187+K.xach!AA187</f>
        <v>0</v>
      </c>
      <c r="AB187" s="111">
        <f>Հաղթանակ!AB187+'Նորք-25'!AB187+'Ձորակ-25'!AB187+'Վարդենիս-25'!AB187+K.xach!AB187</f>
        <v>0</v>
      </c>
      <c r="AC187" s="111">
        <f>Հաղթանակ!R187+'Նորք-25'!R187+'Ձորակ-25'!R187+'Վարդենիս-25'!R187+K.xach!R187</f>
        <v>0</v>
      </c>
      <c r="AD187" s="111">
        <f>Հաղթանակ!S187+'Նորք-25'!S187+'Ձորակ-25'!S187+'Վարդենիս-25'!S187+K.xach!S187</f>
        <v>0</v>
      </c>
      <c r="AE187" s="111">
        <f>Հաղթանակ!T187+'Նորք-25'!T187+'Ձորակ-25'!T187+'Վարդենիս-25'!T187+K.xach!T187</f>
        <v>0</v>
      </c>
      <c r="AF187" s="111">
        <f>Հաղթանակ!AF187+'Նորք-25'!AF187+'Ձորակ-25'!AF187+'Վարդենիս-25'!AF187+K.xach!AF187</f>
        <v>0</v>
      </c>
      <c r="AG187" s="111">
        <f>Հաղթանակ!AG187+'Նորք-25'!AG187+'Ձորակ-25'!AG187+'Վարդենիս-25'!AG187+K.xach!AG187</f>
        <v>0</v>
      </c>
      <c r="AH187" s="111">
        <f>Հաղթանակ!AH187+'Նորք-25'!AH187+'Ձորակ-25'!AH187+'Վարդենիս-25'!AH187+K.xach!AH187</f>
        <v>0</v>
      </c>
      <c r="AI187" s="111">
        <f>Հաղթանակ!AI187+'Նորք-25'!AI187+'Ձորակ-25'!AI187+'Վարդենիս-25'!AI187+K.xach!AI187</f>
        <v>0</v>
      </c>
      <c r="AJ187" s="111">
        <f>Հաղթանակ!AJ187+'Նորք-25'!AJ187+'Ձորակ-25'!AJ187+'Վարդենիս-25'!AJ187+K.xach!AJ187</f>
        <v>0</v>
      </c>
      <c r="AK187" s="111">
        <f>Հաղթանակ!AK187+'Նորք-25'!AK187+'Ձորակ-25'!AK187+'Վարդենիս-25'!AK187+K.xach!AK187</f>
        <v>0</v>
      </c>
      <c r="AL187" s="111">
        <f>Հաղթանակ!AL187+'Նորք-25'!AL187+'Ձորակ-25'!AL187+'Վարդենիս-25'!AL187+K.xach!AL187</f>
        <v>0</v>
      </c>
      <c r="AM187" s="111">
        <f>Հաղթանակ!AM187+'Նորք-25'!AM187+'Ձորակ-25'!AM187+'Վարդենիս-25'!AM187+K.xach!AM187</f>
        <v>0</v>
      </c>
      <c r="AN187" s="111">
        <f>Հաղթանակ!AN187+'Նորք-25'!AN187+'Ձորակ-25'!AN187+'Վարդենիս-25'!AN187+K.xach!AN187</f>
        <v>0</v>
      </c>
      <c r="AO187" s="111">
        <f>Հաղթանակ!AO187+'Նորք-25'!AO187+'Ձորակ-25'!AO187+'Վարդենիս-25'!AO187+K.xach!AO187</f>
        <v>0</v>
      </c>
      <c r="AP187" s="55">
        <f t="shared" si="6"/>
        <v>0</v>
      </c>
      <c r="AQ187" s="38">
        <f t="shared" si="7"/>
        <v>0</v>
      </c>
      <c r="AR187" s="38">
        <f t="shared" si="8"/>
        <v>0</v>
      </c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</row>
    <row r="188" spans="1:86" s="112" customFormat="1" ht="21.75" hidden="1" customHeight="1">
      <c r="A188" s="84" t="s">
        <v>227</v>
      </c>
      <c r="B188" s="85" t="s">
        <v>228</v>
      </c>
      <c r="C188" s="73" t="s">
        <v>56</v>
      </c>
      <c r="D188" s="107">
        <f>Հաղթանակ!D188+'Նորք-25'!D188+'Ձորակ-25'!D188+'Վարդենիս-25'!D188+K.xach!D188+'Vanazor HK'!D188</f>
        <v>0</v>
      </c>
      <c r="E188" s="107">
        <f>Հաղթանակ!E188+'Նորք-25'!E188+'Ձորակ-25'!E188+'Վարդենիս-25'!E188+K.xach!E188+'Vanazor HK'!E188</f>
        <v>0</v>
      </c>
      <c r="F188" s="107">
        <f>Հաղթանակ!F188+'Նորք-25'!F188+'Ձորակ-25'!F188+'Վարդենիս-25'!F188+K.xach!F188+'Vanazor HK'!F188</f>
        <v>0</v>
      </c>
      <c r="G188" s="107">
        <f>Հաղթանակ!G188+'Նորք-25'!G188+'Ձորակ-25'!G188+'Վարդենիս-25'!G188+K.xach!G188+'Vanazor HK'!G188</f>
        <v>0</v>
      </c>
      <c r="H188" s="107">
        <f>Հաղթանակ!H188+'Նորք-25'!H188+'Ձորակ-25'!H188+'Վարդենիս-25'!H188+K.xach!H188+'Vanazor HK'!H188</f>
        <v>0</v>
      </c>
      <c r="I188" s="107">
        <f>Հաղթանակ!I188+'Նորք-25'!I188+'Ձորակ-25'!I188+'Վարդենիս-25'!I188+K.xach!I188+'Vanazor HK'!I188</f>
        <v>0</v>
      </c>
      <c r="J188" s="107">
        <f>Հաղթանակ!J188+'Նորք-25'!J188+'Ձորակ-25'!J188+'Վարդենիս-25'!J188+K.xach!J188+'Vanazor HK'!J188</f>
        <v>0</v>
      </c>
      <c r="K188" s="107">
        <f>Հաղթանակ!K188+'Նորք-25'!K188+'Ձորակ-25'!K188+'Վարդենիս-25'!K188+K.xach!K188+'Vanazor HK'!K188</f>
        <v>0</v>
      </c>
      <c r="L188" s="107">
        <f>Հաղթանակ!L188+'Նորք-25'!L188+'Ձորակ-25'!L188+'Վարդենիս-25'!L188+K.xach!L188+'Vanazor HK'!L188</f>
        <v>0</v>
      </c>
      <c r="M188" s="107">
        <f>Հաղթանակ!M188+'Նորք-25'!M188+'Ձորակ-25'!M188+'Վարդենիս-25'!M188+K.xach!M188+'Vanazor HK'!M188</f>
        <v>0</v>
      </c>
      <c r="N188" s="107">
        <f>Հաղթանակ!N188+'Նորք-25'!N188+'Ձորակ-25'!N188+'Վարդենիս-25'!N188+K.xach!N188+'Vanazor HK'!N188</f>
        <v>0</v>
      </c>
      <c r="O188" s="107">
        <f>Հաղթանակ!O188+'Նորք-25'!O188+'Ձորակ-25'!O188+'Վարդենիս-25'!O188+K.xach!O188+'Vanazor HK'!O188</f>
        <v>0</v>
      </c>
      <c r="P188" s="107">
        <f>Հաղթանակ!P188+'Նորք-25'!P188+'Ձորակ-25'!P188+'Վարդենիս-25'!P188+K.xach!P188+'Vanazor HK'!P188</f>
        <v>0</v>
      </c>
      <c r="Q188" s="111">
        <f>Հաղթանակ!Q188+'Նորք-25'!Q188+'Ձորակ-25'!Q188+'Վարդենիս-25'!Q188+K.xach!Q188</f>
        <v>0</v>
      </c>
      <c r="R188" s="111">
        <f>Հաղթանակ!R188+'Նորք-25'!R188+'Ձորակ-25'!R188+'Վարդենիս-25'!R188+K.xach!R188</f>
        <v>0</v>
      </c>
      <c r="S188" s="111">
        <f>Հաղթանակ!S188+'Նորք-25'!S188+'Ձորակ-25'!S188+'Վարդենիս-25'!S188+K.xach!S188</f>
        <v>0</v>
      </c>
      <c r="T188" s="111">
        <f>Հաղթանակ!T188+'Նորք-25'!T188+'Ձորակ-25'!T188+'Վարդենիս-25'!T188+K.xach!T188</f>
        <v>0</v>
      </c>
      <c r="U188" s="111">
        <f>Հաղթանակ!U188+'Նորք-25'!U188+'Ձորակ-25'!U188+'Վարդենիս-25'!U188+K.xach!U188</f>
        <v>0</v>
      </c>
      <c r="V188" s="111">
        <f>Հաղթանակ!V188+'Նորք-25'!V188+'Ձորակ-25'!V188+'Վարդենիս-25'!V188+K.xach!V188</f>
        <v>0</v>
      </c>
      <c r="W188" s="111">
        <f>Հաղթանակ!W188+'Նորք-25'!W188+'Ձորակ-25'!W188+'Վարդենիս-25'!W188+K.xach!W188</f>
        <v>0</v>
      </c>
      <c r="X188" s="111">
        <f>Հաղթանակ!X188+'Նորք-25'!X188+'Ձորակ-25'!X188+'Վարդենիս-25'!X188+K.xach!X188</f>
        <v>0</v>
      </c>
      <c r="Y188" s="111">
        <f>Հաղթանակ!Y188+'Նորք-25'!Y188+'Ձորակ-25'!Y188+'Վարդենիս-25'!Y188+K.xach!Y188</f>
        <v>0</v>
      </c>
      <c r="Z188" s="111">
        <f>Հաղթանակ!Z188+'Նորք-25'!Z188+'Ձորակ-25'!Z188+'Վարդենիս-25'!Z188+K.xach!Z188</f>
        <v>0</v>
      </c>
      <c r="AA188" s="111">
        <f>Հաղթանակ!AA188+'Նորք-25'!AA188+'Ձորակ-25'!AA188+'Վարդենիս-25'!AA188+K.xach!AA188</f>
        <v>0</v>
      </c>
      <c r="AB188" s="111">
        <f>Հաղթանակ!AB188+'Նորք-25'!AB188+'Ձորակ-25'!AB188+'Վարդենիս-25'!AB188+K.xach!AB188</f>
        <v>0</v>
      </c>
      <c r="AC188" s="111">
        <f>Հաղթանակ!R188+'Նորք-25'!R188+'Ձորակ-25'!R188+'Վարդենիս-25'!R188+K.xach!R188</f>
        <v>0</v>
      </c>
      <c r="AD188" s="111">
        <f>Հաղթանակ!S188+'Նորք-25'!S188+'Ձորակ-25'!S188+'Վարդենիս-25'!S188+K.xach!S188</f>
        <v>0</v>
      </c>
      <c r="AE188" s="111">
        <f>Հաղթանակ!T188+'Նորք-25'!T188+'Ձորակ-25'!T188+'Վարդենիս-25'!T188+K.xach!T188</f>
        <v>0</v>
      </c>
      <c r="AF188" s="111">
        <f>Հաղթանակ!AF188+'Նորք-25'!AF188+'Ձորակ-25'!AF188+'Վարդենիս-25'!AF188+K.xach!AF188</f>
        <v>0</v>
      </c>
      <c r="AG188" s="111">
        <f>Հաղթանակ!AG188+'Նորք-25'!AG188+'Ձորակ-25'!AG188+'Վարդենիս-25'!AG188+K.xach!AG188</f>
        <v>0</v>
      </c>
      <c r="AH188" s="111">
        <f>Հաղթանակ!AH188+'Նորք-25'!AH188+'Ձորակ-25'!AH188+'Վարդենիս-25'!AH188+K.xach!AH188</f>
        <v>0</v>
      </c>
      <c r="AI188" s="111">
        <f>Հաղթանակ!AI188+'Նորք-25'!AI188+'Ձորակ-25'!AI188+'Վարդենիս-25'!AI188+K.xach!AI188</f>
        <v>0</v>
      </c>
      <c r="AJ188" s="111">
        <f>Հաղթանակ!AJ188+'Նորք-25'!AJ188+'Ձորակ-25'!AJ188+'Վարդենիս-25'!AJ188+K.xach!AJ188</f>
        <v>0</v>
      </c>
      <c r="AK188" s="111">
        <f>Հաղթանակ!AK188+'Նորք-25'!AK188+'Ձորակ-25'!AK188+'Վարդենիս-25'!AK188+K.xach!AK188</f>
        <v>0</v>
      </c>
      <c r="AL188" s="111">
        <f>Հաղթանակ!AL188+'Նորք-25'!AL188+'Ձորակ-25'!AL188+'Վարդենիս-25'!AL188+K.xach!AL188</f>
        <v>0</v>
      </c>
      <c r="AM188" s="111">
        <f>Հաղթանակ!AM188+'Նորք-25'!AM188+'Ձորակ-25'!AM188+'Վարդենիս-25'!AM188+K.xach!AM188</f>
        <v>0</v>
      </c>
      <c r="AN188" s="111">
        <f>Հաղթանակ!AN188+'Նորք-25'!AN188+'Ձորակ-25'!AN188+'Վարդենիս-25'!AN188+K.xach!AN188</f>
        <v>0</v>
      </c>
      <c r="AO188" s="111">
        <f>Հաղթանակ!AO188+'Նորք-25'!AO188+'Ձորակ-25'!AO188+'Վարդենիս-25'!AO188+K.xach!AO188</f>
        <v>0</v>
      </c>
      <c r="AP188" s="55">
        <f t="shared" si="6"/>
        <v>0</v>
      </c>
      <c r="AQ188" s="38">
        <f t="shared" si="7"/>
        <v>0</v>
      </c>
      <c r="AR188" s="38">
        <f t="shared" si="8"/>
        <v>0</v>
      </c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</row>
    <row r="189" spans="1:86" s="112" customFormat="1">
      <c r="A189" s="76">
        <v>0</v>
      </c>
      <c r="B189" s="72" t="s">
        <v>229</v>
      </c>
      <c r="C189" s="73" t="s">
        <v>56</v>
      </c>
      <c r="D189" s="107">
        <f>Հաղթանակ!D189+'Նորք-25'!D189+'Ձորակ-25'!D189+'Վարդենիս-25'!D189+K.xach!D189+'Vanazor HK'!D189</f>
        <v>8845.7199999999993</v>
      </c>
      <c r="E189" s="107">
        <f>Հաղթանակ!E189+'Նորք-25'!E189+'Ձորակ-25'!E189+'Վարդենիս-25'!E189+K.xach!E189+'Vanazor HK'!E189</f>
        <v>0</v>
      </c>
      <c r="F189" s="107">
        <f>Հաղթանակ!F189+'Նորք-25'!F189+'Ձորակ-25'!F189+'Վարդենիս-25'!F189+K.xach!F189+'Vanazor HK'!F189</f>
        <v>9897.1999999999989</v>
      </c>
      <c r="G189" s="107">
        <f>Հաղթանակ!G189+'Նորք-25'!G189+'Ձորակ-25'!G189+'Վարդենիս-25'!G189+K.xach!G189+'Vanazor HK'!G189</f>
        <v>184.7</v>
      </c>
      <c r="H189" s="107">
        <f>Հաղթանակ!H189+'Նորք-25'!H189+'Ձորակ-25'!H189+'Վարդենիս-25'!H189+K.xach!H189+'Vanazor HK'!H189</f>
        <v>8815.7000000000007</v>
      </c>
      <c r="I189" s="107">
        <f>Հաղթանակ!I189+'Նորք-25'!I189+'Ձորակ-25'!I189+'Վարդենիս-25'!I189+K.xach!I189+'Vanazor HK'!I189</f>
        <v>0</v>
      </c>
      <c r="J189" s="107">
        <f>Հաղթանակ!J189+'Նորք-25'!J189+'Ձորակ-25'!J189+'Վարդենիս-25'!J189+K.xach!J189+'Vanazor HK'!J189</f>
        <v>0</v>
      </c>
      <c r="K189" s="107">
        <f>Հաղթանակ!K189+'Նորք-25'!K189+'Ձորակ-25'!K189+'Վարդենիս-25'!K189+K.xach!K189+'Vanazor HK'!K189</f>
        <v>0</v>
      </c>
      <c r="L189" s="107">
        <f>Հաղթանակ!L189+'Նորք-25'!L189+'Ձորակ-25'!L189+'Վարդենիս-25'!L189+K.xach!L189+'Vanazor HK'!L189</f>
        <v>0</v>
      </c>
      <c r="M189" s="107">
        <f>Հաղթանակ!M189+'Նորք-25'!M189+'Ձորակ-25'!M189+'Վարդենիս-25'!M189+K.xach!M189+'Vanazor HK'!M189</f>
        <v>0</v>
      </c>
      <c r="N189" s="107">
        <f>Հաղթանակ!N189+'Նորք-25'!N189+'Ձորակ-25'!N189+'Վարդենիս-25'!N189+K.xach!N189+'Vanazor HK'!N189</f>
        <v>4813.1350000000002</v>
      </c>
      <c r="O189" s="107">
        <f>Հաղթանակ!O189+'Նորք-25'!O189+'Ձորակ-25'!O189+'Վարդենիս-25'!O189+K.xach!O189+'Vanazor HK'!O189</f>
        <v>4813.1350000000002</v>
      </c>
      <c r="P189" s="107">
        <f>Հաղթանակ!P189+'Նորք-25'!P189+'Ձորակ-25'!P189+'Վարդենիս-25'!P189+K.xach!P189+'Vanazor HK'!P189</f>
        <v>9626.27</v>
      </c>
      <c r="Q189" s="111">
        <f>Հաղթանակ!Q189+'Նորք-25'!Q189+'Ձորակ-25'!Q189+'Վարդենիս-25'!Q189+K.xach!Q189</f>
        <v>0</v>
      </c>
      <c r="R189" s="111">
        <f>Հաղթանակ!R189+'Նորք-25'!R189+'Ձորակ-25'!R189+'Վարդենիս-25'!R189+K.xach!R189</f>
        <v>4813.1350000000002</v>
      </c>
      <c r="S189" s="111">
        <f>Հաղթանակ!S189+'Նորք-25'!S189+'Ձորակ-25'!S189+'Վարդենիս-25'!S189+K.xach!S189</f>
        <v>4813.1350000000002</v>
      </c>
      <c r="T189" s="111">
        <f>Հաղթանակ!T189+'Նորք-25'!T189+'Ձորակ-25'!T189+'Վարդենիս-25'!T189+K.xach!T189</f>
        <v>9626.27</v>
      </c>
      <c r="U189" s="111">
        <f>Հաղթանակ!U189+'Նորք-25'!U189+'Ձորակ-25'!U189+'Վարդենիս-25'!U189+K.xach!U189</f>
        <v>0</v>
      </c>
      <c r="V189" s="111">
        <f>Հաղթանակ!V189+'Նորք-25'!V189+'Ձորակ-25'!V189+'Վարդենիս-25'!V189+K.xach!V189</f>
        <v>4813.1350000000002</v>
      </c>
      <c r="W189" s="111">
        <f>Հաղթանակ!W189+'Նորք-25'!W189+'Ձորակ-25'!W189+'Վարդենիս-25'!W189+K.xach!W189</f>
        <v>4813.1350000000002</v>
      </c>
      <c r="X189" s="111">
        <f>Հաղթանակ!X189+'Նորք-25'!X189+'Ձորակ-25'!X189+'Վարդենիս-25'!X189+K.xach!X189</f>
        <v>9626.27</v>
      </c>
      <c r="Y189" s="111">
        <f>Հաղթանակ!Y189+'Նորք-25'!Y189+'Ձորակ-25'!Y189+'Վարդենիս-25'!Y189+K.xach!Y189</f>
        <v>0</v>
      </c>
      <c r="Z189" s="111">
        <f>Հաղթանակ!Z189+'Նորք-25'!Z189+'Ձորակ-25'!Z189+'Վարդենիս-25'!Z189+K.xach!Z189</f>
        <v>4813.1350000000002</v>
      </c>
      <c r="AA189" s="111">
        <f>Հաղթանակ!AA189+'Նորք-25'!AA189+'Ձորակ-25'!AA189+'Վարդենիս-25'!AA189+K.xach!AA189</f>
        <v>4813.1350000000002</v>
      </c>
      <c r="AB189" s="111">
        <f>Հաղթանակ!AB189+'Նորք-25'!AB189+'Ձորակ-25'!AB189+'Վարդենիս-25'!AB189+K.xach!AB189</f>
        <v>9626.27</v>
      </c>
      <c r="AC189" s="111">
        <f>Հաղթանակ!R189+'Նորք-25'!R189+'Ձորակ-25'!R189+'Վարդենիս-25'!R189+K.xach!R189</f>
        <v>4813.1350000000002</v>
      </c>
      <c r="AD189" s="111">
        <f>Հաղթանակ!S189+'Նորք-25'!S189+'Ձորակ-25'!S189+'Վարդենիս-25'!S189+K.xach!S189</f>
        <v>4813.1350000000002</v>
      </c>
      <c r="AE189" s="111">
        <f>Հաղթանակ!T189+'Նորք-25'!T189+'Ձորակ-25'!T189+'Վարդենիս-25'!T189+K.xach!T189</f>
        <v>9626.27</v>
      </c>
      <c r="AF189" s="111">
        <f>Հաղթանակ!AF189+'Նորք-25'!AF189+'Ձորակ-25'!AF189+'Վարդենիս-25'!AF189+K.xach!AF189</f>
        <v>2406.5675000000001</v>
      </c>
      <c r="AG189" s="111">
        <f>Հաղթանակ!AG189+'Նորք-25'!AG189+'Ձորակ-25'!AG189+'Վարդենիս-25'!AG189+K.xach!AG189</f>
        <v>2406.5675000000001</v>
      </c>
      <c r="AH189" s="111">
        <f>Հաղթանակ!AH189+'Նորք-25'!AH189+'Ձորակ-25'!AH189+'Վարդենիս-25'!AH189+K.xach!AH189</f>
        <v>4813.1350000000002</v>
      </c>
      <c r="AI189" s="111">
        <f>Հաղթանակ!AI189+'Նորք-25'!AI189+'Ձորակ-25'!AI189+'Վարդենիս-25'!AI189+K.xach!AI189</f>
        <v>2406.5675000000001</v>
      </c>
      <c r="AJ189" s="111">
        <f>Հաղթանակ!AJ189+'Նորք-25'!AJ189+'Ձորակ-25'!AJ189+'Վարդենիս-25'!AJ189+K.xach!AJ189</f>
        <v>7219.7025000000003</v>
      </c>
      <c r="AK189" s="111">
        <f>Հաղթանակ!AK189+'Նորք-25'!AK189+'Ձորակ-25'!AK189+'Վարդենիս-25'!AK189+K.xach!AK189</f>
        <v>2406.5675000000001</v>
      </c>
      <c r="AL189" s="111">
        <f>Հաղթանակ!AL189+'Նորք-25'!AL189+'Ձորակ-25'!AL189+'Վարդենիս-25'!AL189+K.xach!AL189</f>
        <v>0</v>
      </c>
      <c r="AM189" s="111">
        <f>Հաղթանակ!AM189+'Նորք-25'!AM189+'Ձորակ-25'!AM189+'Վարդենիս-25'!AM189+K.xach!AM189</f>
        <v>0</v>
      </c>
      <c r="AN189" s="111">
        <f>Հաղթանակ!AN189+'Նորք-25'!AN189+'Ձորակ-25'!AN189+'Վարդենիս-25'!AN189+K.xach!AN189</f>
        <v>0</v>
      </c>
      <c r="AO189" s="111">
        <f>Հաղթանակ!AO189+'Նորք-25'!AO189+'Ձորակ-25'!AO189+'Վարդենիս-25'!AO189+K.xach!AO189</f>
        <v>0</v>
      </c>
      <c r="AP189" s="55">
        <f t="shared" si="6"/>
        <v>810.56999999999971</v>
      </c>
      <c r="AQ189" s="38">
        <f t="shared" si="7"/>
        <v>-1081.4999999999982</v>
      </c>
      <c r="AR189" s="38">
        <f t="shared" si="8"/>
        <v>-270.92999999999847</v>
      </c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</row>
    <row r="190" spans="1:86" s="112" customFormat="1" ht="38.25" hidden="1" customHeight="1">
      <c r="A190" s="76">
        <v>0</v>
      </c>
      <c r="B190" s="72" t="s">
        <v>230</v>
      </c>
      <c r="C190" s="73" t="s">
        <v>56</v>
      </c>
      <c r="D190" s="107">
        <f>Հաղթանակ!D190+'Նորք-25'!D190+'Ձորակ-25'!D190+'Վարդենիս-25'!D190+K.xach!D190+'Vanazor HK'!D190</f>
        <v>0</v>
      </c>
      <c r="E190" s="107">
        <f>Հաղթանակ!E190+'Նորք-25'!E190+'Ձորակ-25'!E190+'Վարդենիս-25'!E190+K.xach!E190+'Vanazor HK'!E190</f>
        <v>0</v>
      </c>
      <c r="F190" s="107">
        <f>Հաղթանակ!F190+'Նորք-25'!F190+'Ձորակ-25'!F190+'Վարդենիս-25'!F190+K.xach!F190+'Vanazor HK'!F190</f>
        <v>0</v>
      </c>
      <c r="G190" s="107">
        <f>Հաղթանակ!G190+'Նորք-25'!G190+'Ձորակ-25'!G190+'Վարդենիս-25'!G190+K.xach!G190+'Vanazor HK'!G190</f>
        <v>0</v>
      </c>
      <c r="H190" s="107">
        <f>Հաղթանակ!H190+'Նորք-25'!H190+'Ձորակ-25'!H190+'Վարդենիս-25'!H190+K.xach!H190+'Vanazor HK'!H190</f>
        <v>0</v>
      </c>
      <c r="I190" s="107">
        <f>Հաղթանակ!I190+'Նորք-25'!I190+'Ձորակ-25'!I190+'Վարդենիս-25'!I190+K.xach!I190+'Vanazor HK'!I190</f>
        <v>0</v>
      </c>
      <c r="J190" s="107">
        <f>Հաղթանակ!J190+'Նորք-25'!J190+'Ձորակ-25'!J190+'Վարդենիս-25'!J190+K.xach!J190+'Vanazor HK'!J190</f>
        <v>0</v>
      </c>
      <c r="K190" s="107">
        <f>Հաղթանակ!K190+'Նորք-25'!K190+'Ձորակ-25'!K190+'Վարդենիս-25'!K190+K.xach!K190+'Vanazor HK'!K190</f>
        <v>0</v>
      </c>
      <c r="L190" s="107">
        <f>Հաղթանակ!L190+'Նորք-25'!L190+'Ձորակ-25'!L190+'Վարդենիս-25'!L190+K.xach!L190+'Vanazor HK'!L190</f>
        <v>0</v>
      </c>
      <c r="M190" s="107">
        <f>Հաղթանակ!M190+'Նորք-25'!M190+'Ձորակ-25'!M190+'Վարդենիս-25'!M190+K.xach!M190+'Vanazor HK'!M190</f>
        <v>0</v>
      </c>
      <c r="N190" s="107">
        <f>Հաղթանակ!N190+'Նորք-25'!N190+'Ձորակ-25'!N190+'Վարդենիս-25'!N190+K.xach!N190+'Vanazor HK'!N190</f>
        <v>0</v>
      </c>
      <c r="O190" s="107">
        <f>Հաղթանակ!O190+'Նորք-25'!O190+'Ձորակ-25'!O190+'Վարդենիս-25'!O190+K.xach!O190+'Vanazor HK'!O190</f>
        <v>0</v>
      </c>
      <c r="P190" s="107">
        <f>Հաղթանակ!P190+'Նորք-25'!P190+'Ձորակ-25'!P190+'Վարդենիս-25'!P190+K.xach!P190+'Vanazor HK'!P190</f>
        <v>0</v>
      </c>
      <c r="Q190" s="111">
        <f>Հաղթանակ!Q190+'Նորք-25'!Q190+'Ձորակ-25'!Q190+'Վարդենիս-25'!Q190+K.xach!Q190</f>
        <v>0</v>
      </c>
      <c r="R190" s="111">
        <f>Հաղթանակ!R190+'Նորք-25'!R190+'Ձորակ-25'!R190+'Վարդենիս-25'!R190+K.xach!R190</f>
        <v>0</v>
      </c>
      <c r="S190" s="111">
        <f>Հաղթանակ!S190+'Նորք-25'!S190+'Ձորակ-25'!S190+'Վարդենիս-25'!S190+K.xach!S190</f>
        <v>0</v>
      </c>
      <c r="T190" s="111">
        <f>Հաղթանակ!T190+'Նորք-25'!T190+'Ձորակ-25'!T190+'Վարդենիս-25'!T190+K.xach!T190</f>
        <v>0</v>
      </c>
      <c r="U190" s="111">
        <f>Հաղթանակ!U190+'Նորք-25'!U190+'Ձորակ-25'!U190+'Վարդենիս-25'!U190+K.xach!U190</f>
        <v>0</v>
      </c>
      <c r="V190" s="111">
        <f>Հաղթանակ!V190+'Նորք-25'!V190+'Ձորակ-25'!V190+'Վարդենիս-25'!V190+K.xach!V190</f>
        <v>0</v>
      </c>
      <c r="W190" s="111">
        <f>Հաղթանակ!W190+'Նորք-25'!W190+'Ձորակ-25'!W190+'Վարդենիս-25'!W190+K.xach!W190</f>
        <v>0</v>
      </c>
      <c r="X190" s="111">
        <f>Հաղթանակ!X190+'Նորք-25'!X190+'Ձորակ-25'!X190+'Վարդենիս-25'!X190+K.xach!X190</f>
        <v>0</v>
      </c>
      <c r="Y190" s="111">
        <f>Հաղթանակ!Y190+'Նորք-25'!Y190+'Ձորակ-25'!Y190+'Վարդենիս-25'!Y190+K.xach!Y190</f>
        <v>0</v>
      </c>
      <c r="Z190" s="111">
        <f>Հաղթանակ!Z190+'Նորք-25'!Z190+'Ձորակ-25'!Z190+'Վարդենիս-25'!Z190+K.xach!Z190</f>
        <v>0</v>
      </c>
      <c r="AA190" s="111">
        <f>Հաղթանակ!AA190+'Նորք-25'!AA190+'Ձորակ-25'!AA190+'Վարդենիս-25'!AA190+K.xach!AA190</f>
        <v>0</v>
      </c>
      <c r="AB190" s="111">
        <f>Հաղթանակ!AB190+'Նորք-25'!AB190+'Ձորակ-25'!AB190+'Վարդենիս-25'!AB190+K.xach!AB190</f>
        <v>0</v>
      </c>
      <c r="AC190" s="111">
        <f>Հաղթանակ!R190+'Նորք-25'!R190+'Ձորակ-25'!R190+'Վարդենիս-25'!R190+K.xach!R190</f>
        <v>0</v>
      </c>
      <c r="AD190" s="111">
        <f>Հաղթանակ!S190+'Նորք-25'!S190+'Ձորակ-25'!S190+'Վարդենիս-25'!S190+K.xach!S190</f>
        <v>0</v>
      </c>
      <c r="AE190" s="111">
        <f>Հաղթանակ!T190+'Նորք-25'!T190+'Ձորակ-25'!T190+'Վարդենիս-25'!T190+K.xach!T190</f>
        <v>0</v>
      </c>
      <c r="AF190" s="111">
        <f>Հաղթանակ!AF190+'Նորք-25'!AF190+'Ձորակ-25'!AF190+'Վարդենիս-25'!AF190+K.xach!AF190</f>
        <v>0</v>
      </c>
      <c r="AG190" s="111">
        <f>Հաղթանակ!AG190+'Նորք-25'!AG190+'Ձորակ-25'!AG190+'Վարդենիս-25'!AG190+K.xach!AG190</f>
        <v>0</v>
      </c>
      <c r="AH190" s="111">
        <f>Հաղթանակ!AH190+'Նորք-25'!AH190+'Ձորակ-25'!AH190+'Վարդենիս-25'!AH190+K.xach!AH190</f>
        <v>0</v>
      </c>
      <c r="AI190" s="111">
        <f>Հաղթանակ!AI190+'Նորք-25'!AI190+'Ձորակ-25'!AI190+'Վարդենիս-25'!AI190+K.xach!AI190</f>
        <v>0</v>
      </c>
      <c r="AJ190" s="111">
        <f>Հաղթանակ!AJ190+'Նորք-25'!AJ190+'Ձորակ-25'!AJ190+'Վարդենիս-25'!AJ190+K.xach!AJ190</f>
        <v>0</v>
      </c>
      <c r="AK190" s="111">
        <f>Հաղթանակ!AK190+'Նորք-25'!AK190+'Ձորակ-25'!AK190+'Վարդենիս-25'!AK190+K.xach!AK190</f>
        <v>0</v>
      </c>
      <c r="AL190" s="111">
        <f>Հաղթանակ!AL190+'Նորք-25'!AL190+'Ձորակ-25'!AL190+'Վարդենիս-25'!AL190+K.xach!AL190</f>
        <v>0</v>
      </c>
      <c r="AM190" s="111">
        <f>Հաղթանակ!AM190+'Նորք-25'!AM190+'Ձորակ-25'!AM190+'Վարդենիս-25'!AM190+K.xach!AM190</f>
        <v>0</v>
      </c>
      <c r="AN190" s="111">
        <f>Հաղթանակ!AN190+'Նորք-25'!AN190+'Ձորակ-25'!AN190+'Վարդենիս-25'!AN190+K.xach!AN190</f>
        <v>0</v>
      </c>
      <c r="AO190" s="111">
        <f>Հաղթանակ!AO190+'Նորք-25'!AO190+'Ձորակ-25'!AO190+'Վարդենիս-25'!AO190+K.xach!AO190</f>
        <v>0</v>
      </c>
      <c r="AP190" s="55">
        <f t="shared" si="6"/>
        <v>0</v>
      </c>
      <c r="AQ190" s="38">
        <f t="shared" si="7"/>
        <v>0</v>
      </c>
      <c r="AR190" s="38">
        <f t="shared" si="8"/>
        <v>0</v>
      </c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</row>
    <row r="191" spans="1:86" s="112" customFormat="1" ht="51" hidden="1" customHeight="1">
      <c r="A191" s="76">
        <v>4811</v>
      </c>
      <c r="B191" s="72" t="s">
        <v>231</v>
      </c>
      <c r="C191" s="73" t="s">
        <v>56</v>
      </c>
      <c r="D191" s="107">
        <f>Հաղթանակ!D191+'Նորք-25'!D191+'Ձորակ-25'!D191+'Վարդենիս-25'!D191+K.xach!D191+'Vanazor HK'!D191</f>
        <v>0</v>
      </c>
      <c r="E191" s="107">
        <f>Հաղթանակ!E191+'Նորք-25'!E191+'Ձորակ-25'!E191+'Վարդենիս-25'!E191+K.xach!E191+'Vanazor HK'!E191</f>
        <v>0</v>
      </c>
      <c r="F191" s="107">
        <f>Հաղթանակ!F191+'Նորք-25'!F191+'Ձորակ-25'!F191+'Վարդենիս-25'!F191+K.xach!F191+'Vanazor HK'!F191</f>
        <v>0</v>
      </c>
      <c r="G191" s="107">
        <f>Հաղթանակ!G191+'Նորք-25'!G191+'Ձորակ-25'!G191+'Վարդենիս-25'!G191+K.xach!G191+'Vanazor HK'!G191</f>
        <v>0</v>
      </c>
      <c r="H191" s="107">
        <f>Հաղթանակ!H191+'Նորք-25'!H191+'Ձորակ-25'!H191+'Վարդենիս-25'!H191+K.xach!H191+'Vanazor HK'!H191</f>
        <v>0</v>
      </c>
      <c r="I191" s="107">
        <f>Հաղթանակ!I191+'Նորք-25'!I191+'Ձորակ-25'!I191+'Վարդենիս-25'!I191+K.xach!I191+'Vanazor HK'!I191</f>
        <v>0</v>
      </c>
      <c r="J191" s="107">
        <f>Հաղթանակ!J191+'Նորք-25'!J191+'Ձորակ-25'!J191+'Վարդենիս-25'!J191+K.xach!J191+'Vanazor HK'!J191</f>
        <v>0</v>
      </c>
      <c r="K191" s="107">
        <f>Հաղթանակ!K191+'Նորք-25'!K191+'Ձորակ-25'!K191+'Վարդենիս-25'!K191+K.xach!K191+'Vanazor HK'!K191</f>
        <v>0</v>
      </c>
      <c r="L191" s="107">
        <f>Հաղթանակ!L191+'Նորք-25'!L191+'Ձորակ-25'!L191+'Վարդենիս-25'!L191+K.xach!L191+'Vanazor HK'!L191</f>
        <v>0</v>
      </c>
      <c r="M191" s="107">
        <f>Հաղթանակ!M191+'Նորք-25'!M191+'Ձորակ-25'!M191+'Վարդենիս-25'!M191+K.xach!M191+'Vanazor HK'!M191</f>
        <v>0</v>
      </c>
      <c r="N191" s="107">
        <f>Հաղթանակ!N191+'Նորք-25'!N191+'Ձորակ-25'!N191+'Վարդենիս-25'!N191+K.xach!N191+'Vanazor HK'!N191</f>
        <v>0</v>
      </c>
      <c r="O191" s="107">
        <f>Հաղթանակ!O191+'Նորք-25'!O191+'Ձորակ-25'!O191+'Վարդենիս-25'!O191+K.xach!O191+'Vanazor HK'!O191</f>
        <v>0</v>
      </c>
      <c r="P191" s="107">
        <f>Հաղթանակ!P191+'Նորք-25'!P191+'Ձորակ-25'!P191+'Վարդենիս-25'!P191+K.xach!P191+'Vanazor HK'!P191</f>
        <v>0</v>
      </c>
      <c r="Q191" s="111">
        <f>Հաղթանակ!Q191+'Նորք-25'!Q191+'Ձորակ-25'!Q191+'Վարդենիս-25'!Q191+K.xach!Q191</f>
        <v>0</v>
      </c>
      <c r="R191" s="111">
        <f>Հաղթանակ!R191+'Նորք-25'!R191+'Ձորակ-25'!R191+'Վարդենիս-25'!R191+K.xach!R191</f>
        <v>0</v>
      </c>
      <c r="S191" s="111">
        <f>Հաղթանակ!S191+'Նորք-25'!S191+'Ձորակ-25'!S191+'Վարդենիս-25'!S191+K.xach!S191</f>
        <v>0</v>
      </c>
      <c r="T191" s="111">
        <f>Հաղթանակ!T191+'Նորք-25'!T191+'Ձորակ-25'!T191+'Վարդենիս-25'!T191+K.xach!T191</f>
        <v>0</v>
      </c>
      <c r="U191" s="111">
        <f>Հաղթանակ!U191+'Նորք-25'!U191+'Ձորակ-25'!U191+'Վարդենիս-25'!U191+K.xach!U191</f>
        <v>0</v>
      </c>
      <c r="V191" s="111">
        <f>Հաղթանակ!V191+'Նորք-25'!V191+'Ձորակ-25'!V191+'Վարդենիս-25'!V191+K.xach!V191</f>
        <v>0</v>
      </c>
      <c r="W191" s="111">
        <f>Հաղթանակ!W191+'Նորք-25'!W191+'Ձորակ-25'!W191+'Վարդենիս-25'!W191+K.xach!W191</f>
        <v>0</v>
      </c>
      <c r="X191" s="111">
        <f>Հաղթանակ!X191+'Նորք-25'!X191+'Ձորակ-25'!X191+'Վարդենիս-25'!X191+K.xach!X191</f>
        <v>0</v>
      </c>
      <c r="Y191" s="111">
        <f>Հաղթանակ!Y191+'Նորք-25'!Y191+'Ձորակ-25'!Y191+'Վարդենիս-25'!Y191+K.xach!Y191</f>
        <v>0</v>
      </c>
      <c r="Z191" s="111">
        <f>Հաղթանակ!Z191+'Նորք-25'!Z191+'Ձորակ-25'!Z191+'Վարդենիս-25'!Z191+K.xach!Z191</f>
        <v>0</v>
      </c>
      <c r="AA191" s="111">
        <f>Հաղթանակ!AA191+'Նորք-25'!AA191+'Ձորակ-25'!AA191+'Վարդենիս-25'!AA191+K.xach!AA191</f>
        <v>0</v>
      </c>
      <c r="AB191" s="111">
        <f>Հաղթանակ!AB191+'Նորք-25'!AB191+'Ձորակ-25'!AB191+'Վարդենիս-25'!AB191+K.xach!AB191</f>
        <v>0</v>
      </c>
      <c r="AC191" s="111">
        <f>Հաղթանակ!R191+'Նորք-25'!R191+'Ձորակ-25'!R191+'Վարդենիս-25'!R191+K.xach!R191</f>
        <v>0</v>
      </c>
      <c r="AD191" s="111">
        <f>Հաղթանակ!S191+'Նորք-25'!S191+'Ձորակ-25'!S191+'Վարդենիս-25'!S191+K.xach!S191</f>
        <v>0</v>
      </c>
      <c r="AE191" s="111">
        <f>Հաղթանակ!T191+'Նորք-25'!T191+'Ձորակ-25'!T191+'Վարդենիս-25'!T191+K.xach!T191</f>
        <v>0</v>
      </c>
      <c r="AF191" s="111">
        <f>Հաղթանակ!AF191+'Նորք-25'!AF191+'Ձորակ-25'!AF191+'Վարդենիս-25'!AF191+K.xach!AF191</f>
        <v>0</v>
      </c>
      <c r="AG191" s="111">
        <f>Հաղթանակ!AG191+'Նորք-25'!AG191+'Ձորակ-25'!AG191+'Վարդենիս-25'!AG191+K.xach!AG191</f>
        <v>0</v>
      </c>
      <c r="AH191" s="111">
        <f>Հաղթանակ!AH191+'Նորք-25'!AH191+'Ձորակ-25'!AH191+'Վարդենիս-25'!AH191+K.xach!AH191</f>
        <v>0</v>
      </c>
      <c r="AI191" s="111">
        <f>Հաղթանակ!AI191+'Նորք-25'!AI191+'Ձորակ-25'!AI191+'Վարդենիս-25'!AI191+K.xach!AI191</f>
        <v>0</v>
      </c>
      <c r="AJ191" s="111">
        <f>Հաղթանակ!AJ191+'Նորք-25'!AJ191+'Ձորակ-25'!AJ191+'Վարդենիս-25'!AJ191+K.xach!AJ191</f>
        <v>0</v>
      </c>
      <c r="AK191" s="111">
        <f>Հաղթանակ!AK191+'Նորք-25'!AK191+'Ձորակ-25'!AK191+'Վարդենիս-25'!AK191+K.xach!AK191</f>
        <v>0</v>
      </c>
      <c r="AL191" s="111">
        <f>Հաղթանակ!AL191+'Նորք-25'!AL191+'Ձորակ-25'!AL191+'Վարդենիս-25'!AL191+K.xach!AL191</f>
        <v>0</v>
      </c>
      <c r="AM191" s="111">
        <f>Հաղթանակ!AM191+'Նորք-25'!AM191+'Ձորակ-25'!AM191+'Վարդենիս-25'!AM191+K.xach!AM191</f>
        <v>0</v>
      </c>
      <c r="AN191" s="111">
        <f>Հաղթանակ!AN191+'Նորք-25'!AN191+'Ձորակ-25'!AN191+'Վարդենիս-25'!AN191+K.xach!AN191</f>
        <v>0</v>
      </c>
      <c r="AO191" s="111">
        <f>Հաղթանակ!AO191+'Նորք-25'!AO191+'Ձորակ-25'!AO191+'Վարդենիս-25'!AO191+K.xach!AO191</f>
        <v>0</v>
      </c>
      <c r="AP191" s="55">
        <f t="shared" si="6"/>
        <v>0</v>
      </c>
      <c r="AQ191" s="38">
        <f t="shared" si="7"/>
        <v>0</v>
      </c>
      <c r="AR191" s="38">
        <f t="shared" si="8"/>
        <v>0</v>
      </c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</row>
    <row r="192" spans="1:86" s="112" customFormat="1" ht="32.25" hidden="1" customHeight="1">
      <c r="A192" s="76">
        <v>4819</v>
      </c>
      <c r="B192" s="41" t="s">
        <v>232</v>
      </c>
      <c r="C192" s="70" t="s">
        <v>56</v>
      </c>
      <c r="D192" s="107">
        <f>Հաղթանակ!D192+'Նորք-25'!D192+'Ձորակ-25'!D192+'Վարդենիս-25'!D192+K.xach!D192+'Vanazor HK'!D192</f>
        <v>0</v>
      </c>
      <c r="E192" s="107">
        <f>Հաղթանակ!E192+'Նորք-25'!E192+'Ձորակ-25'!E192+'Վարդենիս-25'!E192+K.xach!E192+'Vanazor HK'!E192</f>
        <v>0</v>
      </c>
      <c r="F192" s="107">
        <f>Հաղթանակ!F192+'Նորք-25'!F192+'Ձորակ-25'!F192+'Վարդենիս-25'!F192+K.xach!F192+'Vanazor HK'!F192</f>
        <v>0</v>
      </c>
      <c r="G192" s="107">
        <f>Հաղթանակ!G192+'Նորք-25'!G192+'Ձորակ-25'!G192+'Վարդենիս-25'!G192+K.xach!G192+'Vanazor HK'!G192</f>
        <v>0</v>
      </c>
      <c r="H192" s="107">
        <f>Հաղթանակ!H192+'Նորք-25'!H192+'Ձորակ-25'!H192+'Վարդենիս-25'!H192+K.xach!H192+'Vanazor HK'!H192</f>
        <v>0</v>
      </c>
      <c r="I192" s="107">
        <f>Հաղթանակ!I192+'Նորք-25'!I192+'Ձորակ-25'!I192+'Վարդենիս-25'!I192+K.xach!I192+'Vanazor HK'!I192</f>
        <v>0</v>
      </c>
      <c r="J192" s="107">
        <f>Հաղթանակ!J192+'Նորք-25'!J192+'Ձորակ-25'!J192+'Վարդենիս-25'!J192+K.xach!J192+'Vanazor HK'!J192</f>
        <v>0</v>
      </c>
      <c r="K192" s="107">
        <f>Հաղթանակ!K192+'Նորք-25'!K192+'Ձորակ-25'!K192+'Վարդենիս-25'!K192+K.xach!K192+'Vanazor HK'!K192</f>
        <v>0</v>
      </c>
      <c r="L192" s="107">
        <f>Հաղթանակ!L192+'Նորք-25'!L192+'Ձորակ-25'!L192+'Վարդենիս-25'!L192+K.xach!L192+'Vanazor HK'!L192</f>
        <v>0</v>
      </c>
      <c r="M192" s="107">
        <f>Հաղթանակ!M192+'Նորք-25'!M192+'Ձորակ-25'!M192+'Վարդենիս-25'!M192+K.xach!M192+'Vanazor HK'!M192</f>
        <v>0</v>
      </c>
      <c r="N192" s="107">
        <f>Հաղթանակ!N192+'Նորք-25'!N192+'Ձորակ-25'!N192+'Վարդենիս-25'!N192+K.xach!N192+'Vanazor HK'!N192</f>
        <v>0</v>
      </c>
      <c r="O192" s="107">
        <f>Հաղթանակ!O192+'Նորք-25'!O192+'Ձորակ-25'!O192+'Վարդենիս-25'!O192+K.xach!O192+'Vanazor HK'!O192</f>
        <v>0</v>
      </c>
      <c r="P192" s="107">
        <f>Հաղթանակ!P192+'Նորք-25'!P192+'Ձորակ-25'!P192+'Վարդենիս-25'!P192+K.xach!P192+'Vanazor HK'!P192</f>
        <v>0</v>
      </c>
      <c r="Q192" s="111">
        <f>Հաղթանակ!Q192+'Նորք-25'!Q192+'Ձորակ-25'!Q192+'Վարդենիս-25'!Q192+K.xach!Q192</f>
        <v>0</v>
      </c>
      <c r="R192" s="111">
        <f>Հաղթանակ!R192+'Նորք-25'!R192+'Ձորակ-25'!R192+'Վարդենիս-25'!R192+K.xach!R192</f>
        <v>0</v>
      </c>
      <c r="S192" s="111">
        <f>Հաղթանակ!S192+'Նորք-25'!S192+'Ձորակ-25'!S192+'Վարդենիս-25'!S192+K.xach!S192</f>
        <v>0</v>
      </c>
      <c r="T192" s="111">
        <f>Հաղթանակ!T192+'Նորք-25'!T192+'Ձորակ-25'!T192+'Վարդենիս-25'!T192+K.xach!T192</f>
        <v>0</v>
      </c>
      <c r="U192" s="111">
        <f>Հաղթանակ!U192+'Նորք-25'!U192+'Ձորակ-25'!U192+'Վարդենիս-25'!U192+K.xach!U192</f>
        <v>0</v>
      </c>
      <c r="V192" s="111">
        <f>Հաղթանակ!V192+'Նորք-25'!V192+'Ձորակ-25'!V192+'Վարդենիս-25'!V192+K.xach!V192</f>
        <v>0</v>
      </c>
      <c r="W192" s="111">
        <f>Հաղթանակ!W192+'Նորք-25'!W192+'Ձորակ-25'!W192+'Վարդենիս-25'!W192+K.xach!W192</f>
        <v>0</v>
      </c>
      <c r="X192" s="111">
        <f>Հաղթանակ!X192+'Նորք-25'!X192+'Ձորակ-25'!X192+'Վարդենիս-25'!X192+K.xach!X192</f>
        <v>0</v>
      </c>
      <c r="Y192" s="111">
        <f>Հաղթանակ!Y192+'Նորք-25'!Y192+'Ձորակ-25'!Y192+'Վարդենիս-25'!Y192+K.xach!Y192</f>
        <v>0</v>
      </c>
      <c r="Z192" s="111">
        <f>Հաղթանակ!Z192+'Նորք-25'!Z192+'Ձորակ-25'!Z192+'Վարդենիս-25'!Z192+K.xach!Z192</f>
        <v>0</v>
      </c>
      <c r="AA192" s="111">
        <f>Հաղթանակ!AA192+'Նորք-25'!AA192+'Ձորակ-25'!AA192+'Վարդենիս-25'!AA192+K.xach!AA192</f>
        <v>0</v>
      </c>
      <c r="AB192" s="111">
        <f>Հաղթանակ!AB192+'Նորք-25'!AB192+'Ձորակ-25'!AB192+'Վարդենիս-25'!AB192+K.xach!AB192</f>
        <v>0</v>
      </c>
      <c r="AC192" s="111">
        <f>Հաղթանակ!R192+'Նորք-25'!R192+'Ձորակ-25'!R192+'Վարդենիս-25'!R192+K.xach!R192</f>
        <v>0</v>
      </c>
      <c r="AD192" s="111">
        <f>Հաղթանակ!S192+'Նորք-25'!S192+'Ձորակ-25'!S192+'Վարդենիս-25'!S192+K.xach!S192</f>
        <v>0</v>
      </c>
      <c r="AE192" s="111">
        <f>Հաղթանակ!T192+'Նորք-25'!T192+'Ձորակ-25'!T192+'Վարդենիս-25'!T192+K.xach!T192</f>
        <v>0</v>
      </c>
      <c r="AF192" s="111">
        <f>Հաղթանակ!AF192+'Նորք-25'!AF192+'Ձորակ-25'!AF192+'Վարդենիս-25'!AF192+K.xach!AF192</f>
        <v>0</v>
      </c>
      <c r="AG192" s="111">
        <f>Հաղթանակ!AG192+'Նորք-25'!AG192+'Ձորակ-25'!AG192+'Վարդենիս-25'!AG192+K.xach!AG192</f>
        <v>0</v>
      </c>
      <c r="AH192" s="111">
        <f>Հաղթանակ!AH192+'Նորք-25'!AH192+'Ձորակ-25'!AH192+'Վարդենիս-25'!AH192+K.xach!AH192</f>
        <v>0</v>
      </c>
      <c r="AI192" s="111">
        <f>Հաղթանակ!AI192+'Նորք-25'!AI192+'Ձորակ-25'!AI192+'Վարդենիս-25'!AI192+K.xach!AI192</f>
        <v>0</v>
      </c>
      <c r="AJ192" s="111">
        <f>Հաղթանակ!AJ192+'Նորք-25'!AJ192+'Ձորակ-25'!AJ192+'Վարդենիս-25'!AJ192+K.xach!AJ192</f>
        <v>0</v>
      </c>
      <c r="AK192" s="111">
        <f>Հաղթանակ!AK192+'Նորք-25'!AK192+'Ձորակ-25'!AK192+'Վարդենիս-25'!AK192+K.xach!AK192</f>
        <v>0</v>
      </c>
      <c r="AL192" s="111">
        <f>Հաղթանակ!AL192+'Նորք-25'!AL192+'Ձորակ-25'!AL192+'Վարդենիս-25'!AL192+K.xach!AL192</f>
        <v>0</v>
      </c>
      <c r="AM192" s="111">
        <f>Հաղթանակ!AM192+'Նորք-25'!AM192+'Ձորակ-25'!AM192+'Վարդենիս-25'!AM192+K.xach!AM192</f>
        <v>0</v>
      </c>
      <c r="AN192" s="111">
        <f>Հաղթանակ!AN192+'Նորք-25'!AN192+'Ձորակ-25'!AN192+'Վարդենիս-25'!AN192+K.xach!AN192</f>
        <v>0</v>
      </c>
      <c r="AO192" s="111">
        <f>Հաղթանակ!AO192+'Նորք-25'!AO192+'Ձորակ-25'!AO192+'Վարդենիս-25'!AO192+K.xach!AO192</f>
        <v>0</v>
      </c>
      <c r="AP192" s="55">
        <f t="shared" si="6"/>
        <v>0</v>
      </c>
      <c r="AQ192" s="38">
        <f t="shared" si="7"/>
        <v>0</v>
      </c>
      <c r="AR192" s="38">
        <f t="shared" si="8"/>
        <v>0</v>
      </c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</row>
    <row r="193" spans="1:86" s="112" customFormat="1" ht="45.75" customHeight="1">
      <c r="A193" s="76">
        <v>0</v>
      </c>
      <c r="B193" s="41" t="s">
        <v>233</v>
      </c>
      <c r="C193" s="70" t="s">
        <v>56</v>
      </c>
      <c r="D193" s="107">
        <f>Հաղթանակ!D193+'Նորք-25'!D193+'Ձորակ-25'!D193+'Վարդենիս-25'!D193+K.xach!D193+'Vanazor HK'!D193</f>
        <v>2247.02</v>
      </c>
      <c r="E193" s="107">
        <f>Հաղթանակ!E193+'Նորք-25'!E193+'Ձորակ-25'!E193+'Վարդենիս-25'!E193+K.xach!E193+'Vanazor HK'!E193</f>
        <v>0</v>
      </c>
      <c r="F193" s="107">
        <f>Հաղթանակ!F193+'Նորք-25'!F193+'Ձորակ-25'!F193+'Վարդենիս-25'!F193+K.xach!F193+'Vanazor HK'!F193</f>
        <v>2236.4</v>
      </c>
      <c r="G193" s="107">
        <f>Հաղթանակ!G193+'Նորք-25'!G193+'Ձորակ-25'!G193+'Վարդենիս-25'!G193+K.xach!G193+'Vanazor HK'!G193</f>
        <v>0</v>
      </c>
      <c r="H193" s="107">
        <f>Հաղթանակ!H193+'Նորք-25'!H193+'Ձորակ-25'!H193+'Վարդենիս-25'!H193+K.xach!H193+'Vanazor HK'!H193</f>
        <v>2096.6</v>
      </c>
      <c r="I193" s="107">
        <f>Հաղթանակ!I193+'Նորք-25'!I193+'Ձորակ-25'!I193+'Վարդենիս-25'!I193+K.xach!I193+'Vanazor HK'!I193</f>
        <v>0</v>
      </c>
      <c r="J193" s="107">
        <f>Հաղթանակ!J193+'Նորք-25'!J193+'Ձորակ-25'!J193+'Վարդենիս-25'!J193+K.xach!J193+'Vanazor HK'!J193</f>
        <v>0</v>
      </c>
      <c r="K193" s="107">
        <f>Հաղթանակ!K193+'Նորք-25'!K193+'Ձորակ-25'!K193+'Վարդենիս-25'!K193+K.xach!K193+'Vanazor HK'!K193</f>
        <v>0</v>
      </c>
      <c r="L193" s="107">
        <f>Հաղթանակ!L193+'Նորք-25'!L193+'Ձորակ-25'!L193+'Վարդենիս-25'!L193+K.xach!L193+'Vanazor HK'!L193</f>
        <v>0</v>
      </c>
      <c r="M193" s="107">
        <f>Հաղթանակ!M193+'Նորք-25'!M193+'Ձորակ-25'!M193+'Վարդենիս-25'!M193+K.xach!M193+'Vanazor HK'!M193</f>
        <v>0</v>
      </c>
      <c r="N193" s="107">
        <f>Հաղթանակ!N193+'Նորք-25'!N193+'Ձորակ-25'!N193+'Վարդենիս-25'!N193+K.xach!N193+'Vanazor HK'!N193</f>
        <v>1131.1300000000001</v>
      </c>
      <c r="O193" s="107">
        <f>Հաղթանակ!O193+'Նորք-25'!O193+'Ձորակ-25'!O193+'Վարդենիս-25'!O193+K.xach!O193+'Vanazor HK'!O193</f>
        <v>1131.1300000000001</v>
      </c>
      <c r="P193" s="107">
        <f>Հաղթանակ!P193+'Նորք-25'!P193+'Ձորակ-25'!P193+'Վարդենիս-25'!P193+K.xach!P193+'Vanazor HK'!P193</f>
        <v>2262.2600000000002</v>
      </c>
      <c r="Q193" s="111">
        <f>Հաղթանակ!Q193+'Նորք-25'!Q193+'Ձորակ-25'!Q193+'Վարդենիս-25'!Q193+K.xach!Q193</f>
        <v>0</v>
      </c>
      <c r="R193" s="111">
        <f>Հաղթանակ!R193+'Նորք-25'!R193+'Ձորակ-25'!R193+'Վարդենիս-25'!R193+K.xach!R193</f>
        <v>1131.1300000000001</v>
      </c>
      <c r="S193" s="111">
        <f>Հաղթանակ!S193+'Նորք-25'!S193+'Ձորակ-25'!S193+'Վարդենիս-25'!S193+K.xach!S193</f>
        <v>1131.1300000000001</v>
      </c>
      <c r="T193" s="111">
        <f>Հաղթանակ!T193+'Նորք-25'!T193+'Ձորակ-25'!T193+'Վարդենիս-25'!T193+K.xach!T193</f>
        <v>2262.2600000000002</v>
      </c>
      <c r="U193" s="111">
        <f>Հաղթանակ!U193+'Նորք-25'!U193+'Ձորակ-25'!U193+'Վարդենիս-25'!U193+K.xach!U193</f>
        <v>0</v>
      </c>
      <c r="V193" s="111">
        <f>Հաղթանակ!V193+'Նորք-25'!V193+'Ձորակ-25'!V193+'Վարդենիս-25'!V193+K.xach!V193</f>
        <v>1131.1300000000001</v>
      </c>
      <c r="W193" s="111">
        <f>Հաղթանակ!W193+'Նորք-25'!W193+'Ձորակ-25'!W193+'Վարդենիս-25'!W193+K.xach!W193</f>
        <v>1131.1300000000001</v>
      </c>
      <c r="X193" s="111">
        <f>Հաղթանակ!X193+'Նորք-25'!X193+'Ձորակ-25'!X193+'Վարդենիս-25'!X193+K.xach!X193</f>
        <v>2262.2600000000002</v>
      </c>
      <c r="Y193" s="111">
        <f>Հաղթանակ!Y193+'Նորք-25'!Y193+'Ձորակ-25'!Y193+'Վարդենիս-25'!Y193+K.xach!Y193</f>
        <v>0</v>
      </c>
      <c r="Z193" s="111">
        <f>Հաղթանակ!Z193+'Նորք-25'!Z193+'Ձորակ-25'!Z193+'Վարդենիս-25'!Z193+K.xach!Z193</f>
        <v>1131.1300000000001</v>
      </c>
      <c r="AA193" s="111">
        <f>Հաղթանակ!AA193+'Նորք-25'!AA193+'Ձորակ-25'!AA193+'Վարդենիս-25'!AA193+K.xach!AA193</f>
        <v>1131.1300000000001</v>
      </c>
      <c r="AB193" s="111">
        <f>Հաղթանակ!AB193+'Նորք-25'!AB193+'Ձորակ-25'!AB193+'Վարդենիս-25'!AB193+K.xach!AB193</f>
        <v>2262.2600000000002</v>
      </c>
      <c r="AC193" s="111">
        <f>Հաղթանակ!R193+'Նորք-25'!R193+'Ձորակ-25'!R193+'Վարդենիս-25'!R193+K.xach!R193</f>
        <v>1131.1300000000001</v>
      </c>
      <c r="AD193" s="111">
        <f>Հաղթանակ!S193+'Նորք-25'!S193+'Ձորակ-25'!S193+'Վարդենիս-25'!S193+K.xach!S193</f>
        <v>1131.1300000000001</v>
      </c>
      <c r="AE193" s="111">
        <f>Հաղթանակ!T193+'Նորք-25'!T193+'Ձորակ-25'!T193+'Վարդենիս-25'!T193+K.xach!T193</f>
        <v>2262.2600000000002</v>
      </c>
      <c r="AF193" s="111">
        <f>Հաղթանակ!AF193+'Նորք-25'!AF193+'Ձորակ-25'!AF193+'Վարդենիս-25'!AF193+K.xach!AF193</f>
        <v>565.56500000000005</v>
      </c>
      <c r="AG193" s="111">
        <f>Հաղթանակ!AG193+'Նորք-25'!AG193+'Ձորակ-25'!AG193+'Վարդենիս-25'!AG193+K.xach!AG193</f>
        <v>565.56500000000005</v>
      </c>
      <c r="AH193" s="111">
        <f>Հաղթանակ!AH193+'Նորք-25'!AH193+'Ձորակ-25'!AH193+'Վարդենիս-25'!AH193+K.xach!AH193</f>
        <v>1131.1300000000001</v>
      </c>
      <c r="AI193" s="111">
        <f>Հաղթանակ!AI193+'Նորք-25'!AI193+'Ձորակ-25'!AI193+'Վարդենիս-25'!AI193+K.xach!AI193</f>
        <v>565.56500000000005</v>
      </c>
      <c r="AJ193" s="111">
        <f>Հաղթանակ!AJ193+'Նորք-25'!AJ193+'Ձորակ-25'!AJ193+'Վարդենիս-25'!AJ193+K.xach!AJ193</f>
        <v>1696.6950000000002</v>
      </c>
      <c r="AK193" s="111">
        <f>Հաղթանակ!AK193+'Նորք-25'!AK193+'Ձորակ-25'!AK193+'Վարդենիս-25'!AK193+K.xach!AK193</f>
        <v>565.56500000000005</v>
      </c>
      <c r="AL193" s="111">
        <f>Հաղթանակ!AL193+'Նորք-25'!AL193+'Ձորակ-25'!AL193+'Վարդենիս-25'!AL193+K.xach!AL193</f>
        <v>0</v>
      </c>
      <c r="AM193" s="111">
        <f>Հաղթանակ!AM193+'Նորք-25'!AM193+'Ձորակ-25'!AM193+'Վարդենիս-25'!AM193+K.xach!AM193</f>
        <v>0</v>
      </c>
      <c r="AN193" s="111">
        <f>Հաղթանակ!AN193+'Նորք-25'!AN193+'Ձորակ-25'!AN193+'Վարդենիս-25'!AN193+K.xach!AN193</f>
        <v>0</v>
      </c>
      <c r="AO193" s="111">
        <f>Հաղթանակ!AO193+'Նորք-25'!AO193+'Ձորակ-25'!AO193+'Վարդենիս-25'!AO193+K.xach!AO193</f>
        <v>0</v>
      </c>
      <c r="AP193" s="55">
        <f t="shared" si="6"/>
        <v>165.66000000000031</v>
      </c>
      <c r="AQ193" s="38">
        <f t="shared" si="7"/>
        <v>-139.80000000000018</v>
      </c>
      <c r="AR193" s="38">
        <f t="shared" si="8"/>
        <v>25.860000000000127</v>
      </c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</row>
    <row r="194" spans="1:86" s="112" customFormat="1" ht="24.75" hidden="1" customHeight="1">
      <c r="A194" s="76">
        <v>4821</v>
      </c>
      <c r="B194" s="41" t="s">
        <v>234</v>
      </c>
      <c r="C194" s="70" t="s">
        <v>56</v>
      </c>
      <c r="D194" s="107">
        <f>Հաղթանակ!D194+'Նորք-25'!D194+'Ձորակ-25'!D194+'Վարդենիս-25'!D194+K.xach!D194+'Vanazor HK'!D194</f>
        <v>0</v>
      </c>
      <c r="E194" s="107">
        <f>Հաղթանակ!E194+'Նորք-25'!E194+'Ձորակ-25'!E194+'Վարդենիս-25'!E194+K.xach!E194+'Vanazor HK'!E194</f>
        <v>0</v>
      </c>
      <c r="F194" s="107">
        <f>Հաղթանակ!F194+'Նորք-25'!F194+'Ձորակ-25'!F194+'Վարդենիս-25'!F194+K.xach!F194+'Vanazor HK'!F194</f>
        <v>0</v>
      </c>
      <c r="G194" s="107">
        <f>Հաղթանակ!G194+'Նորք-25'!G194+'Ձորակ-25'!G194+'Վարդենիս-25'!G194+K.xach!G194+'Vanazor HK'!G194</f>
        <v>0</v>
      </c>
      <c r="H194" s="107">
        <f>Հաղթանակ!H194+'Նորք-25'!H194+'Ձորակ-25'!H194+'Վարդենիս-25'!H194+K.xach!H194+'Vanazor HK'!H194</f>
        <v>0</v>
      </c>
      <c r="I194" s="107">
        <f>Հաղթանակ!I194+'Նորք-25'!I194+'Ձորակ-25'!I194+'Վարդենիս-25'!I194+K.xach!I194+'Vanazor HK'!I194</f>
        <v>0</v>
      </c>
      <c r="J194" s="107">
        <f>Հաղթանակ!J194+'Նորք-25'!J194+'Ձորակ-25'!J194+'Վարդենիս-25'!J194+K.xach!J194+'Vanazor HK'!J194</f>
        <v>0</v>
      </c>
      <c r="K194" s="107">
        <f>Հաղթանակ!K194+'Նորք-25'!K194+'Ձորակ-25'!K194+'Վարդենիս-25'!K194+K.xach!K194+'Vanazor HK'!K194</f>
        <v>0</v>
      </c>
      <c r="L194" s="107">
        <f>Հաղթանակ!L194+'Նորք-25'!L194+'Ձորակ-25'!L194+'Վարդենիս-25'!L194+K.xach!L194+'Vanazor HK'!L194</f>
        <v>0</v>
      </c>
      <c r="M194" s="107">
        <f>Հաղթանակ!M194+'Նորք-25'!M194+'Ձորակ-25'!M194+'Վարդենիս-25'!M194+K.xach!M194+'Vanazor HK'!M194</f>
        <v>0</v>
      </c>
      <c r="N194" s="107">
        <f>Հաղթանակ!N194+'Նորք-25'!N194+'Ձորակ-25'!N194+'Վարդենիս-25'!N194+K.xach!N194+'Vanazor HK'!N194</f>
        <v>0</v>
      </c>
      <c r="O194" s="107">
        <f>Հաղթանակ!O194+'Նորք-25'!O194+'Ձորակ-25'!O194+'Վարդենիս-25'!O194+K.xach!O194+'Vanazor HK'!O194</f>
        <v>0</v>
      </c>
      <c r="P194" s="107">
        <f>Հաղթանակ!P194+'Նորք-25'!P194+'Ձորակ-25'!P194+'Վարդենիս-25'!P194+K.xach!P194+'Vanazor HK'!P194</f>
        <v>0</v>
      </c>
      <c r="Q194" s="111">
        <f>Հաղթանակ!Q194+'Նորք-25'!Q194+'Ձորակ-25'!Q194+'Վարդենիս-25'!Q194+K.xach!Q194</f>
        <v>0</v>
      </c>
      <c r="R194" s="111">
        <f>Հաղթանակ!R194+'Նորք-25'!R194+'Ձորակ-25'!R194+'Վարդենիս-25'!R194+K.xach!R194</f>
        <v>0</v>
      </c>
      <c r="S194" s="111">
        <f>Հաղթանակ!S194+'Նորք-25'!S194+'Ձորակ-25'!S194+'Վարդենիս-25'!S194+K.xach!S194</f>
        <v>0</v>
      </c>
      <c r="T194" s="111">
        <f>Հաղթանակ!T194+'Նորք-25'!T194+'Ձորակ-25'!T194+'Վարդենիս-25'!T194+K.xach!T194</f>
        <v>0</v>
      </c>
      <c r="U194" s="111">
        <f>Հաղթանակ!U194+'Նորք-25'!U194+'Ձորակ-25'!U194+'Վարդենիս-25'!U194+K.xach!U194</f>
        <v>0</v>
      </c>
      <c r="V194" s="111">
        <f>Հաղթանակ!V194+'Նորք-25'!V194+'Ձորակ-25'!V194+'Վարդենիս-25'!V194+K.xach!V194</f>
        <v>0</v>
      </c>
      <c r="W194" s="111">
        <f>Հաղթանակ!W194+'Նորք-25'!W194+'Ձորակ-25'!W194+'Վարդենիս-25'!W194+K.xach!W194</f>
        <v>0</v>
      </c>
      <c r="X194" s="111">
        <f>Հաղթանակ!X194+'Նորք-25'!X194+'Ձորակ-25'!X194+'Վարդենիս-25'!X194+K.xach!X194</f>
        <v>0</v>
      </c>
      <c r="Y194" s="111">
        <f>Հաղթանակ!Y194+'Նորք-25'!Y194+'Ձորակ-25'!Y194+'Վարդենիս-25'!Y194+K.xach!Y194</f>
        <v>0</v>
      </c>
      <c r="Z194" s="111">
        <f>Հաղթանակ!Z194+'Նորք-25'!Z194+'Ձորակ-25'!Z194+'Վարդենիս-25'!Z194+K.xach!Z194</f>
        <v>0</v>
      </c>
      <c r="AA194" s="111">
        <f>Հաղթանակ!AA194+'Նորք-25'!AA194+'Ձորակ-25'!AA194+'Վարդենիս-25'!AA194+K.xach!AA194</f>
        <v>0</v>
      </c>
      <c r="AB194" s="111">
        <f>Հաղթանակ!AB194+'Նորք-25'!AB194+'Ձորակ-25'!AB194+'Վարդենիս-25'!AB194+K.xach!AB194</f>
        <v>0</v>
      </c>
      <c r="AC194" s="111">
        <f>Հաղթանակ!R194+'Նորք-25'!R194+'Ձորակ-25'!R194+'Վարդենիս-25'!R194+K.xach!R194</f>
        <v>0</v>
      </c>
      <c r="AD194" s="111">
        <f>Հաղթանակ!S194+'Նորք-25'!S194+'Ձորակ-25'!S194+'Վարդենիս-25'!S194+K.xach!S194</f>
        <v>0</v>
      </c>
      <c r="AE194" s="111">
        <f>Հաղթանակ!T194+'Նորք-25'!T194+'Ձորակ-25'!T194+'Վարդենիս-25'!T194+K.xach!T194</f>
        <v>0</v>
      </c>
      <c r="AF194" s="111">
        <f>Հաղթանակ!AF194+'Նորք-25'!AF194+'Ձորակ-25'!AF194+'Վարդենիս-25'!AF194+K.xach!AF194</f>
        <v>0</v>
      </c>
      <c r="AG194" s="111">
        <f>Հաղթանակ!AG194+'Նորք-25'!AG194+'Ձորակ-25'!AG194+'Վարդենիս-25'!AG194+K.xach!AG194</f>
        <v>0</v>
      </c>
      <c r="AH194" s="111">
        <f>Հաղթանակ!AH194+'Նորք-25'!AH194+'Ձորակ-25'!AH194+'Վարդենիս-25'!AH194+K.xach!AH194</f>
        <v>0</v>
      </c>
      <c r="AI194" s="111">
        <f>Հաղթանակ!AI194+'Նորք-25'!AI194+'Ձորակ-25'!AI194+'Վարդենիս-25'!AI194+K.xach!AI194</f>
        <v>0</v>
      </c>
      <c r="AJ194" s="111">
        <f>Հաղթանակ!AJ194+'Նորք-25'!AJ194+'Ձորակ-25'!AJ194+'Վարդենիս-25'!AJ194+K.xach!AJ194</f>
        <v>0</v>
      </c>
      <c r="AK194" s="111">
        <f>Հաղթանակ!AK194+'Նորք-25'!AK194+'Ձորակ-25'!AK194+'Վարդենիս-25'!AK194+K.xach!AK194</f>
        <v>0</v>
      </c>
      <c r="AL194" s="111">
        <f>Հաղթանակ!AL194+'Նորք-25'!AL194+'Ձորակ-25'!AL194+'Վարդենիս-25'!AL194+K.xach!AL194</f>
        <v>0</v>
      </c>
      <c r="AM194" s="111">
        <f>Հաղթանակ!AM194+'Նորք-25'!AM194+'Ձորակ-25'!AM194+'Վարդենիս-25'!AM194+K.xach!AM194</f>
        <v>0</v>
      </c>
      <c r="AN194" s="111">
        <f>Հաղթանակ!AN194+'Նորք-25'!AN194+'Ձորակ-25'!AN194+'Վարդենիս-25'!AN194+K.xach!AN194</f>
        <v>0</v>
      </c>
      <c r="AO194" s="111">
        <f>Հաղթանակ!AO194+'Նորք-25'!AO194+'Ձորակ-25'!AO194+'Վարդենիս-25'!AO194+K.xach!AO194</f>
        <v>0</v>
      </c>
      <c r="AP194" s="55">
        <f t="shared" si="6"/>
        <v>0</v>
      </c>
      <c r="AQ194" s="38">
        <f t="shared" si="7"/>
        <v>0</v>
      </c>
      <c r="AR194" s="38">
        <f t="shared" si="8"/>
        <v>0</v>
      </c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</row>
    <row r="195" spans="1:86" s="112" customFormat="1" ht="19.5" customHeight="1">
      <c r="A195" s="76">
        <v>4822</v>
      </c>
      <c r="B195" s="41" t="s">
        <v>235</v>
      </c>
      <c r="C195" s="70" t="s">
        <v>56</v>
      </c>
      <c r="D195" s="107">
        <f>Հաղթանակ!D195+'Նորք-25'!D195+'Ձորակ-25'!D195+'Վարդենիս-25'!D195+K.xach!D195+'Vanazor HK'!D195</f>
        <v>0</v>
      </c>
      <c r="E195" s="107">
        <f>Հաղթանակ!E195+'Նորք-25'!E195+'Ձորակ-25'!E195+'Վարդենիս-25'!E195+K.xach!E195+'Vanazor HK'!E195</f>
        <v>0</v>
      </c>
      <c r="F195" s="107">
        <f>Հաղթանակ!F195+'Նորք-25'!F195+'Ձորակ-25'!F195+'Վարդենիս-25'!F195+K.xach!F195+'Vanazor HK'!F195</f>
        <v>0</v>
      </c>
      <c r="G195" s="107">
        <f>Հաղթանակ!G195+'Նորք-25'!G195+'Ձորակ-25'!G195+'Վարդենիս-25'!G195+K.xach!G195+'Vanazor HK'!G195</f>
        <v>0</v>
      </c>
      <c r="H195" s="107">
        <f>Հաղթանակ!H195+'Նորք-25'!H195+'Ձորակ-25'!H195+'Վարդենիս-25'!H195+K.xach!H195+'Vanazor HK'!H195</f>
        <v>0</v>
      </c>
      <c r="I195" s="107">
        <f>Հաղթանակ!I195+'Նորք-25'!I195+'Ձորակ-25'!I195+'Վարդենիս-25'!I195+K.xach!I195+'Vanazor HK'!I195</f>
        <v>0</v>
      </c>
      <c r="J195" s="107">
        <f>Հաղթանակ!J195+'Նորք-25'!J195+'Ձորակ-25'!J195+'Վարդենիս-25'!J195+K.xach!J195+'Vanazor HK'!J195</f>
        <v>0</v>
      </c>
      <c r="K195" s="107">
        <f>Հաղթանակ!K195+'Նորք-25'!K195+'Ձորակ-25'!K195+'Վարդենիս-25'!K195+K.xach!K195+'Vanazor HK'!K195</f>
        <v>0</v>
      </c>
      <c r="L195" s="107">
        <f>Հաղթանակ!L195+'Նորք-25'!L195+'Ձորակ-25'!L195+'Վարդենիս-25'!L195+K.xach!L195+'Vanazor HK'!L195</f>
        <v>0</v>
      </c>
      <c r="M195" s="107">
        <f>Հաղթանակ!M195+'Նորք-25'!M195+'Ձորակ-25'!M195+'Վարդենիս-25'!M195+K.xach!M195+'Vanazor HK'!M195</f>
        <v>0</v>
      </c>
      <c r="N195" s="107">
        <f>Հաղթանակ!N195+'Նորք-25'!N195+'Ձորակ-25'!N195+'Վարդենիս-25'!N195+K.xach!N195+'Vanazor HK'!N195</f>
        <v>0</v>
      </c>
      <c r="O195" s="107">
        <f>Հաղթանակ!O195+'Նորք-25'!O195+'Ձորակ-25'!O195+'Վարդենիս-25'!O195+K.xach!O195+'Vanazor HK'!O195</f>
        <v>0</v>
      </c>
      <c r="P195" s="107">
        <f>Հաղթանակ!P195+'Նորք-25'!P195+'Ձորակ-25'!P195+'Վարդենիս-25'!P195+K.xach!P195+'Vanazor HK'!P195</f>
        <v>0</v>
      </c>
      <c r="Q195" s="111">
        <f>Հաղթանակ!Q195+'Նորք-25'!Q195+'Ձորակ-25'!Q195+'Վարդենիս-25'!Q195+K.xach!Q195</f>
        <v>0</v>
      </c>
      <c r="R195" s="111">
        <f>Հաղթանակ!R195+'Նորք-25'!R195+'Ձորակ-25'!R195+'Վարդենիս-25'!R195+K.xach!R195</f>
        <v>0</v>
      </c>
      <c r="S195" s="111">
        <f>Հաղթանակ!S195+'Նորք-25'!S195+'Ձորակ-25'!S195+'Վարդենիս-25'!S195+K.xach!S195</f>
        <v>0</v>
      </c>
      <c r="T195" s="111">
        <f>Հաղթանակ!T195+'Նորք-25'!T195+'Ձորակ-25'!T195+'Վարդենիս-25'!T195+K.xach!T195</f>
        <v>0</v>
      </c>
      <c r="U195" s="111">
        <f>Հաղթանակ!U195+'Նորք-25'!U195+'Ձորակ-25'!U195+'Վարդենիս-25'!U195+K.xach!U195</f>
        <v>0</v>
      </c>
      <c r="V195" s="111">
        <f>Հաղթանակ!V195+'Նորք-25'!V195+'Ձորակ-25'!V195+'Վարդենիս-25'!V195+K.xach!V195</f>
        <v>0</v>
      </c>
      <c r="W195" s="111">
        <f>Հաղթանակ!W195+'Նորք-25'!W195+'Ձորակ-25'!W195+'Վարդենիս-25'!W195+K.xach!W195</f>
        <v>0</v>
      </c>
      <c r="X195" s="111">
        <f>Հաղթանակ!X195+'Նորք-25'!X195+'Ձորակ-25'!X195+'Վարդենիս-25'!X195+K.xach!X195</f>
        <v>0</v>
      </c>
      <c r="Y195" s="111">
        <f>Հաղթանակ!Y195+'Նորք-25'!Y195+'Ձորակ-25'!Y195+'Վարդենիս-25'!Y195+K.xach!Y195</f>
        <v>0</v>
      </c>
      <c r="Z195" s="111">
        <f>Հաղթանակ!Z195+'Նորք-25'!Z195+'Ձորակ-25'!Z195+'Վարդենիս-25'!Z195+K.xach!Z195</f>
        <v>0</v>
      </c>
      <c r="AA195" s="111">
        <f>Հաղթանակ!AA195+'Նորք-25'!AA195+'Ձորակ-25'!AA195+'Վարդենիս-25'!AA195+K.xach!AA195</f>
        <v>0</v>
      </c>
      <c r="AB195" s="111">
        <f>Հաղթանակ!AB195+'Նորք-25'!AB195+'Ձորակ-25'!AB195+'Վարդենիս-25'!AB195+K.xach!AB195</f>
        <v>0</v>
      </c>
      <c r="AC195" s="111">
        <f>Հաղթանակ!R195+'Նորք-25'!R195+'Ձորակ-25'!R195+'Վարդենիս-25'!R195+K.xach!R195</f>
        <v>0</v>
      </c>
      <c r="AD195" s="111">
        <f>Հաղթանակ!S195+'Նորք-25'!S195+'Ձորակ-25'!S195+'Վարդենիս-25'!S195+K.xach!S195</f>
        <v>0</v>
      </c>
      <c r="AE195" s="111">
        <f>Հաղթանակ!T195+'Նորք-25'!T195+'Ձորակ-25'!T195+'Վարդենիս-25'!T195+K.xach!T195</f>
        <v>0</v>
      </c>
      <c r="AF195" s="111">
        <f>Հաղթանակ!AF195+'Նորք-25'!AF195+'Ձորակ-25'!AF195+'Վարդենիս-25'!AF195+K.xach!AF195</f>
        <v>0</v>
      </c>
      <c r="AG195" s="111">
        <f>Հաղթանակ!AG195+'Նորք-25'!AG195+'Ձորակ-25'!AG195+'Վարդենիս-25'!AG195+K.xach!AG195</f>
        <v>0</v>
      </c>
      <c r="AH195" s="111">
        <f>Հաղթանակ!AH195+'Նորք-25'!AH195+'Ձորակ-25'!AH195+'Վարդենիս-25'!AH195+K.xach!AH195</f>
        <v>0</v>
      </c>
      <c r="AI195" s="111">
        <f>Հաղթանակ!AI195+'Նորք-25'!AI195+'Ձորակ-25'!AI195+'Վարդենիս-25'!AI195+K.xach!AI195</f>
        <v>0</v>
      </c>
      <c r="AJ195" s="111">
        <f>Հաղթանակ!AJ195+'Նորք-25'!AJ195+'Ձորակ-25'!AJ195+'Վարդենիս-25'!AJ195+K.xach!AJ195</f>
        <v>0</v>
      </c>
      <c r="AK195" s="111">
        <f>Հաղթանակ!AK195+'Նորք-25'!AK195+'Ձորակ-25'!AK195+'Վարդենիս-25'!AK195+K.xach!AK195</f>
        <v>0</v>
      </c>
      <c r="AL195" s="111">
        <f>Հաղթանակ!AL195+'Նորք-25'!AL195+'Ձորակ-25'!AL195+'Վարդենիս-25'!AL195+K.xach!AL195</f>
        <v>0</v>
      </c>
      <c r="AM195" s="111">
        <f>Հաղթանակ!AM195+'Նորք-25'!AM195+'Ձորակ-25'!AM195+'Վարդենիս-25'!AM195+K.xach!AM195</f>
        <v>0</v>
      </c>
      <c r="AN195" s="111">
        <f>Հաղթանակ!AN195+'Նորք-25'!AN195+'Ձորակ-25'!AN195+'Վարդենիս-25'!AN195+K.xach!AN195</f>
        <v>0</v>
      </c>
      <c r="AO195" s="111">
        <f>Հաղթանակ!AO195+'Նորք-25'!AO195+'Ձորակ-25'!AO195+'Վարդենիս-25'!AO195+K.xach!AO195</f>
        <v>0</v>
      </c>
      <c r="AP195" s="55">
        <f t="shared" si="6"/>
        <v>0</v>
      </c>
      <c r="AQ195" s="38">
        <f t="shared" si="7"/>
        <v>0</v>
      </c>
      <c r="AR195" s="38">
        <f t="shared" si="8"/>
        <v>0</v>
      </c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</row>
    <row r="196" spans="1:86" s="112" customFormat="1" ht="24" customHeight="1">
      <c r="A196" s="76">
        <v>4823</v>
      </c>
      <c r="B196" s="41" t="s">
        <v>236</v>
      </c>
      <c r="C196" s="70" t="s">
        <v>56</v>
      </c>
      <c r="D196" s="107">
        <f>Հաղթանակ!D196+'Նորք-25'!D196+'Ձորակ-25'!D196+'Վարդենիս-25'!D196+K.xach!D196+'Vanazor HK'!D196</f>
        <v>2247.02</v>
      </c>
      <c r="E196" s="107">
        <f>Հաղթանակ!E196+'Նորք-25'!E196+'Ձորակ-25'!E196+'Վարդենիս-25'!E196+K.xach!E196+'Vanazor HK'!E196</f>
        <v>0</v>
      </c>
      <c r="F196" s="107">
        <f>Հաղթանակ!F196+'Նորք-25'!F196+'Ձորակ-25'!F196+'Վարդենիս-25'!F196+K.xach!F196+'Vanazor HK'!F196</f>
        <v>2236.4</v>
      </c>
      <c r="G196" s="107">
        <f>Հաղթանակ!G196+'Նորք-25'!G196+'Ձորակ-25'!G196+'Վարդենիս-25'!G196+K.xach!G196+'Vanazor HK'!G196</f>
        <v>0</v>
      </c>
      <c r="H196" s="107">
        <f>Հաղթանակ!H196+'Նորք-25'!H196+'Ձորակ-25'!H196+'Վարդենիս-25'!H196+K.xach!H196+'Vanazor HK'!H196</f>
        <v>2096.6</v>
      </c>
      <c r="I196" s="107">
        <f>Հաղթանակ!I196+'Նորք-25'!I196+'Ձորակ-25'!I196+'Վարդենիս-25'!I196+K.xach!I196+'Vanazor HK'!I196</f>
        <v>0</v>
      </c>
      <c r="J196" s="107">
        <f>Հաղթանակ!J196+'Նորք-25'!J196+'Ձորակ-25'!J196+'Վարդենիս-25'!J196+K.xach!J196+'Vanazor HK'!J196</f>
        <v>0</v>
      </c>
      <c r="K196" s="107">
        <f>Հաղթանակ!K196+'Նորք-25'!K196+'Ձորակ-25'!K196+'Վարդենիս-25'!K196+K.xach!K196+'Vanazor HK'!K196</f>
        <v>0</v>
      </c>
      <c r="L196" s="107">
        <f>Հաղթանակ!L196+'Նորք-25'!L196+'Ձորակ-25'!L196+'Վարդենիս-25'!L196+K.xach!L196+'Vanazor HK'!L196</f>
        <v>0</v>
      </c>
      <c r="M196" s="107">
        <f>Հաղթանակ!M196+'Նորք-25'!M196+'Ձորակ-25'!M196+'Վարդենիս-25'!M196+K.xach!M196+'Vanazor HK'!M196</f>
        <v>0</v>
      </c>
      <c r="N196" s="107">
        <f>Հաղթանակ!N196+'Նորք-25'!N196+'Ձորակ-25'!N196+'Վարդենիս-25'!N196+K.xach!N196+'Vanazor HK'!N196</f>
        <v>1131.1300000000001</v>
      </c>
      <c r="O196" s="107">
        <f>Հաղթանակ!O196+'Նորք-25'!O196+'Ձորակ-25'!O196+'Վարդենիս-25'!O196+K.xach!O196+'Vanazor HK'!O196</f>
        <v>1131.1300000000001</v>
      </c>
      <c r="P196" s="107">
        <f>Հաղթանակ!P196+'Նորք-25'!P196+'Ձորակ-25'!P196+'Վարդենիս-25'!P196+K.xach!P196+'Vanazor HK'!P196</f>
        <v>2262.2600000000002</v>
      </c>
      <c r="Q196" s="111">
        <f>Հաղթանակ!Q196+'Նորք-25'!Q196+'Ձորակ-25'!Q196+'Վարդենիս-25'!Q196+K.xach!Q196</f>
        <v>0</v>
      </c>
      <c r="R196" s="111">
        <f>Հաղթանակ!R196+'Նորք-25'!R196+'Ձորակ-25'!R196+'Վարդենիս-25'!R196+K.xach!R196</f>
        <v>1131.1300000000001</v>
      </c>
      <c r="S196" s="111">
        <f>Հաղթանակ!S196+'Նորք-25'!S196+'Ձորակ-25'!S196+'Վարդենիս-25'!S196+K.xach!S196</f>
        <v>1131.1300000000001</v>
      </c>
      <c r="T196" s="111">
        <f>Հաղթանակ!T196+'Նորք-25'!T196+'Ձորակ-25'!T196+'Վարդենիս-25'!T196+K.xach!T196</f>
        <v>2262.2600000000002</v>
      </c>
      <c r="U196" s="111">
        <f>Հաղթանակ!U196+'Նորք-25'!U196+'Ձորակ-25'!U196+'Վարդենիս-25'!U196+K.xach!U196</f>
        <v>0</v>
      </c>
      <c r="V196" s="111">
        <f>Հաղթանակ!V196+'Նորք-25'!V196+'Ձորակ-25'!V196+'Վարդենիս-25'!V196+K.xach!V196</f>
        <v>1131.1300000000001</v>
      </c>
      <c r="W196" s="111">
        <f>Հաղթանակ!W196+'Նորք-25'!W196+'Ձորակ-25'!W196+'Վարդենիս-25'!W196+K.xach!W196</f>
        <v>1131.1300000000001</v>
      </c>
      <c r="X196" s="111">
        <f>Հաղթանակ!X196+'Նորք-25'!X196+'Ձորակ-25'!X196+'Վարդենիս-25'!X196+K.xach!X196</f>
        <v>2262.2600000000002</v>
      </c>
      <c r="Y196" s="111">
        <f>Հաղթանակ!Y196+'Նորք-25'!Y196+'Ձորակ-25'!Y196+'Վարդենիս-25'!Y196+K.xach!Y196</f>
        <v>0</v>
      </c>
      <c r="Z196" s="111">
        <f>Հաղթանակ!Z196+'Նորք-25'!Z196+'Ձորակ-25'!Z196+'Վարդենիս-25'!Z196+K.xach!Z196</f>
        <v>1131.1300000000001</v>
      </c>
      <c r="AA196" s="111">
        <f>Հաղթանակ!AA196+'Նորք-25'!AA196+'Ձորակ-25'!AA196+'Վարդենիս-25'!AA196+K.xach!AA196</f>
        <v>1131.1300000000001</v>
      </c>
      <c r="AB196" s="111">
        <f>Հաղթանակ!AB196+'Նորք-25'!AB196+'Ձորակ-25'!AB196+'Վարդենիս-25'!AB196+K.xach!AB196</f>
        <v>2262.2600000000002</v>
      </c>
      <c r="AC196" s="111">
        <f>Հաղթանակ!R196+'Նորք-25'!R196+'Ձորակ-25'!R196+'Վարդենիս-25'!R196+K.xach!R196</f>
        <v>1131.1300000000001</v>
      </c>
      <c r="AD196" s="111">
        <f>Հաղթանակ!S196+'Նորք-25'!S196+'Ձորակ-25'!S196+'Վարդենիս-25'!S196+K.xach!S196</f>
        <v>1131.1300000000001</v>
      </c>
      <c r="AE196" s="111">
        <f>Հաղթանակ!T196+'Նորք-25'!T196+'Ձորակ-25'!T196+'Վարդենիս-25'!T196+K.xach!T196</f>
        <v>2262.2600000000002</v>
      </c>
      <c r="AF196" s="111">
        <f>Հաղթանակ!AF196+'Նորք-25'!AF196+'Ձորակ-25'!AF196+'Վարդենիս-25'!AF196+K.xach!AF196</f>
        <v>565.56500000000005</v>
      </c>
      <c r="AG196" s="111">
        <f>Հաղթանակ!AG196+'Նորք-25'!AG196+'Ձորակ-25'!AG196+'Վարդենիս-25'!AG196+K.xach!AG196</f>
        <v>565.56500000000005</v>
      </c>
      <c r="AH196" s="111">
        <f>Հաղթանակ!AH196+'Նորք-25'!AH196+'Ձորակ-25'!AH196+'Վարդենիս-25'!AH196+K.xach!AH196</f>
        <v>1131.1300000000001</v>
      </c>
      <c r="AI196" s="111">
        <f>Հաղթանակ!AI196+'Նորք-25'!AI196+'Ձորակ-25'!AI196+'Վարդենիս-25'!AI196+K.xach!AI196</f>
        <v>565.56500000000005</v>
      </c>
      <c r="AJ196" s="111">
        <f>Հաղթանակ!AJ196+'Նորք-25'!AJ196+'Ձորակ-25'!AJ196+'Վարդենիս-25'!AJ196+K.xach!AJ196</f>
        <v>1696.6950000000002</v>
      </c>
      <c r="AK196" s="111">
        <f>Հաղթանակ!AK196+'Նորք-25'!AK196+'Ձորակ-25'!AK196+'Վարդենիս-25'!AK196+K.xach!AK196</f>
        <v>565.56500000000005</v>
      </c>
      <c r="AL196" s="111">
        <f>Հաղթանակ!AL196+'Նորք-25'!AL196+'Ձորակ-25'!AL196+'Վարդենիս-25'!AL196+K.xach!AL196</f>
        <v>0</v>
      </c>
      <c r="AM196" s="111">
        <f>Հաղթանակ!AM196+'Նորք-25'!AM196+'Ձորակ-25'!AM196+'Վարդենիս-25'!AM196+K.xach!AM196</f>
        <v>0</v>
      </c>
      <c r="AN196" s="111">
        <f>Հաղթանակ!AN196+'Նորք-25'!AN196+'Ձորակ-25'!AN196+'Վարդենիս-25'!AN196+K.xach!AN196</f>
        <v>0</v>
      </c>
      <c r="AO196" s="111">
        <f>Հաղթանակ!AO196+'Նորք-25'!AO196+'Ձորակ-25'!AO196+'Վարդենիս-25'!AO196+K.xach!AO196</f>
        <v>0</v>
      </c>
      <c r="AP196" s="55">
        <f t="shared" si="6"/>
        <v>165.66000000000031</v>
      </c>
      <c r="AQ196" s="38">
        <f t="shared" si="7"/>
        <v>-139.80000000000018</v>
      </c>
      <c r="AR196" s="38">
        <f t="shared" si="8"/>
        <v>25.860000000000127</v>
      </c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</row>
    <row r="197" spans="1:86" s="112" customFormat="1" ht="35.25" hidden="1" customHeight="1">
      <c r="A197" s="76">
        <v>4824</v>
      </c>
      <c r="B197" s="41" t="s">
        <v>237</v>
      </c>
      <c r="C197" s="70" t="s">
        <v>56</v>
      </c>
      <c r="D197" s="107">
        <f>Հաղթանակ!D197+'Նորք-25'!D197+'Ձորակ-25'!D197+'Վարդենիս-25'!D197+K.xach!D197+'Vanazor HK'!D197</f>
        <v>0</v>
      </c>
      <c r="E197" s="107">
        <f>Հաղթանակ!E197+'Նորք-25'!E197+'Ձորակ-25'!E197+'Վարդենիս-25'!E197+K.xach!E197+'Vanazor HK'!E197</f>
        <v>0</v>
      </c>
      <c r="F197" s="107">
        <f>Հաղթանակ!F197+'Նորք-25'!F197+'Ձորակ-25'!F197+'Վարդենիս-25'!F197+K.xach!F197+'Vanazor HK'!F197</f>
        <v>0</v>
      </c>
      <c r="G197" s="107">
        <f>Հաղթանակ!G197+'Նորք-25'!G197+'Ձորակ-25'!G197+'Վարդենիս-25'!G197+K.xach!G197+'Vanazor HK'!G197</f>
        <v>0</v>
      </c>
      <c r="H197" s="107">
        <f>Հաղթանակ!H197+'Նորք-25'!H197+'Ձորակ-25'!H197+'Վարդենիս-25'!H197+K.xach!H197+'Vanazor HK'!H197</f>
        <v>0</v>
      </c>
      <c r="I197" s="107">
        <f>Հաղթանակ!I197+'Նորք-25'!I197+'Ձորակ-25'!I197+'Վարդենիս-25'!I197+K.xach!I197+'Vanazor HK'!I197</f>
        <v>0</v>
      </c>
      <c r="J197" s="107">
        <f>Հաղթանակ!J197+'Նորք-25'!J197+'Ձորակ-25'!J197+'Վարդենիս-25'!J197+K.xach!J197+'Vanazor HK'!J197</f>
        <v>0</v>
      </c>
      <c r="K197" s="107">
        <f>Հաղթանակ!K197+'Նորք-25'!K197+'Ձորակ-25'!K197+'Վարդենիս-25'!K197+K.xach!K197+'Vanazor HK'!K197</f>
        <v>0</v>
      </c>
      <c r="L197" s="107">
        <f>Հաղթանակ!L197+'Նորք-25'!L197+'Ձորակ-25'!L197+'Վարդենիս-25'!L197+K.xach!L197+'Vanazor HK'!L197</f>
        <v>0</v>
      </c>
      <c r="M197" s="107">
        <f>Հաղթանակ!M197+'Նորք-25'!M197+'Ձորակ-25'!M197+'Վարդենիս-25'!M197+K.xach!M197+'Vanazor HK'!M197</f>
        <v>0</v>
      </c>
      <c r="N197" s="107">
        <f>Հաղթանակ!N197+'Նորք-25'!N197+'Ձորակ-25'!N197+'Վարդենիս-25'!N197+K.xach!N197+'Vanazor HK'!N197</f>
        <v>0</v>
      </c>
      <c r="O197" s="107">
        <f>Հաղթանակ!O197+'Նորք-25'!O197+'Ձորակ-25'!O197+'Վարդենիս-25'!O197+K.xach!O197+'Vanazor HK'!O197</f>
        <v>0</v>
      </c>
      <c r="P197" s="107">
        <f>Հաղթանակ!P197+'Նորք-25'!P197+'Ձորակ-25'!P197+'Վարդենիս-25'!P197+K.xach!P197+'Vanazor HK'!P197</f>
        <v>0</v>
      </c>
      <c r="Q197" s="111">
        <f>Հաղթանակ!Q197+'Նորք-25'!Q197+'Ձորակ-25'!Q197+'Վարդենիս-25'!Q197+K.xach!Q197</f>
        <v>0</v>
      </c>
      <c r="R197" s="111">
        <f>Հաղթանակ!R197+'Նորք-25'!R197+'Ձորակ-25'!R197+'Վարդենիս-25'!R197+K.xach!R197</f>
        <v>0</v>
      </c>
      <c r="S197" s="111">
        <f>Հաղթանակ!S197+'Նորք-25'!S197+'Ձորակ-25'!S197+'Վարդենիս-25'!S197+K.xach!S197</f>
        <v>0</v>
      </c>
      <c r="T197" s="111">
        <f>Հաղթանակ!T197+'Նորք-25'!T197+'Ձորակ-25'!T197+'Վարդենիս-25'!T197+K.xach!T197</f>
        <v>0</v>
      </c>
      <c r="U197" s="111">
        <f>Հաղթանակ!U197+'Նորք-25'!U197+'Ձորակ-25'!U197+'Վարդենիս-25'!U197+K.xach!U197</f>
        <v>0</v>
      </c>
      <c r="V197" s="111">
        <f>Հաղթանակ!V197+'Նորք-25'!V197+'Ձորակ-25'!V197+'Վարդենիս-25'!V197+K.xach!V197</f>
        <v>0</v>
      </c>
      <c r="W197" s="111">
        <f>Հաղթանակ!W197+'Նորք-25'!W197+'Ձորակ-25'!W197+'Վարդենիս-25'!W197+K.xach!W197</f>
        <v>0</v>
      </c>
      <c r="X197" s="111">
        <f>Հաղթանակ!X197+'Նորք-25'!X197+'Ձորակ-25'!X197+'Վարդենիս-25'!X197+K.xach!X197</f>
        <v>0</v>
      </c>
      <c r="Y197" s="111">
        <f>Հաղթանակ!Y197+'Նորք-25'!Y197+'Ձորակ-25'!Y197+'Վարդենիս-25'!Y197+K.xach!Y197</f>
        <v>0</v>
      </c>
      <c r="Z197" s="111">
        <f>Հաղթանակ!Z197+'Նորք-25'!Z197+'Ձորակ-25'!Z197+'Վարդենիս-25'!Z197+K.xach!Z197</f>
        <v>0</v>
      </c>
      <c r="AA197" s="111">
        <f>Հաղթանակ!AA197+'Նորք-25'!AA197+'Ձորակ-25'!AA197+'Վարդենիս-25'!AA197+K.xach!AA197</f>
        <v>0</v>
      </c>
      <c r="AB197" s="111">
        <f>Հաղթանակ!AB197+'Նորք-25'!AB197+'Ձորակ-25'!AB197+'Վարդենիս-25'!AB197+K.xach!AB197</f>
        <v>0</v>
      </c>
      <c r="AC197" s="111">
        <f>Հաղթանակ!R197+'Նորք-25'!R197+'Ձորակ-25'!R197+'Վարդենիս-25'!R197+K.xach!R197</f>
        <v>0</v>
      </c>
      <c r="AD197" s="111">
        <f>Հաղթանակ!S197+'Նորք-25'!S197+'Ձորակ-25'!S197+'Վարդենիս-25'!S197+K.xach!S197</f>
        <v>0</v>
      </c>
      <c r="AE197" s="111">
        <f>Հաղթանակ!T197+'Նորք-25'!T197+'Ձորակ-25'!T197+'Վարդենիս-25'!T197+K.xach!T197</f>
        <v>0</v>
      </c>
      <c r="AF197" s="111">
        <f>Հաղթանակ!AF197+'Նորք-25'!AF197+'Ձորակ-25'!AF197+'Վարդենիս-25'!AF197+K.xach!AF197</f>
        <v>0</v>
      </c>
      <c r="AG197" s="111">
        <f>Հաղթանակ!AG197+'Նորք-25'!AG197+'Ձորակ-25'!AG197+'Վարդենիս-25'!AG197+K.xach!AG197</f>
        <v>0</v>
      </c>
      <c r="AH197" s="111">
        <f>Հաղթանակ!AH197+'Նորք-25'!AH197+'Ձորակ-25'!AH197+'Վարդենիս-25'!AH197+K.xach!AH197</f>
        <v>0</v>
      </c>
      <c r="AI197" s="111">
        <f>Հաղթանակ!AI197+'Նորք-25'!AI197+'Ձորակ-25'!AI197+'Վարդենիս-25'!AI197+K.xach!AI197</f>
        <v>0</v>
      </c>
      <c r="AJ197" s="111">
        <f>Հաղթանակ!AJ197+'Նորք-25'!AJ197+'Ձորակ-25'!AJ197+'Վարդենիս-25'!AJ197+K.xach!AJ197</f>
        <v>0</v>
      </c>
      <c r="AK197" s="111">
        <f>Հաղթանակ!AK197+'Նորք-25'!AK197+'Ձորակ-25'!AK197+'Վարդենիս-25'!AK197+K.xach!AK197</f>
        <v>0</v>
      </c>
      <c r="AL197" s="111">
        <f>Հաղթանակ!AL197+'Նորք-25'!AL197+'Ձորակ-25'!AL197+'Վարդենիս-25'!AL197+K.xach!AL197</f>
        <v>0</v>
      </c>
      <c r="AM197" s="111">
        <f>Հաղթանակ!AM197+'Նորք-25'!AM197+'Ձորակ-25'!AM197+'Վարդենիս-25'!AM197+K.xach!AM197</f>
        <v>0</v>
      </c>
      <c r="AN197" s="111">
        <f>Հաղթանակ!AN197+'Նորք-25'!AN197+'Ձորակ-25'!AN197+'Վարդենիս-25'!AN197+K.xach!AN197</f>
        <v>0</v>
      </c>
      <c r="AO197" s="111">
        <f>Հաղթանակ!AO197+'Նորք-25'!AO197+'Ձորակ-25'!AO197+'Վարդենիս-25'!AO197+K.xach!AO197</f>
        <v>0</v>
      </c>
      <c r="AP197" s="55">
        <f t="shared" si="6"/>
        <v>0</v>
      </c>
      <c r="AQ197" s="38">
        <f t="shared" si="7"/>
        <v>0</v>
      </c>
      <c r="AR197" s="38">
        <f t="shared" si="8"/>
        <v>0</v>
      </c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</row>
    <row r="198" spans="1:86" s="112" customFormat="1" ht="33.75" hidden="1" customHeight="1">
      <c r="A198" s="76">
        <v>0</v>
      </c>
      <c r="B198" s="41" t="s">
        <v>238</v>
      </c>
      <c r="C198" s="70" t="s">
        <v>56</v>
      </c>
      <c r="D198" s="107">
        <f>Հաղթանակ!D198+'Նորք-25'!D198+'Ձորակ-25'!D198+'Վարդենիս-25'!D198+K.xach!D198+'Vanazor HK'!D198</f>
        <v>0</v>
      </c>
      <c r="E198" s="107">
        <f>Հաղթանակ!E198+'Նորք-25'!E198+'Ձորակ-25'!E198+'Վարդենիս-25'!E198+K.xach!E198+'Vanazor HK'!E198</f>
        <v>0</v>
      </c>
      <c r="F198" s="107">
        <f>Հաղթանակ!F198+'Նորք-25'!F198+'Ձորակ-25'!F198+'Վարդենիս-25'!F198+K.xach!F198+'Vanazor HK'!F198</f>
        <v>0</v>
      </c>
      <c r="G198" s="107">
        <f>Հաղթանակ!G198+'Նորք-25'!G198+'Ձորակ-25'!G198+'Վարդենիս-25'!G198+K.xach!G198+'Vanazor HK'!G198</f>
        <v>0</v>
      </c>
      <c r="H198" s="107">
        <f>Հաղթանակ!H198+'Նորք-25'!H198+'Ձորակ-25'!H198+'Վարդենիս-25'!H198+K.xach!H198+'Vanazor HK'!H198</f>
        <v>0</v>
      </c>
      <c r="I198" s="107">
        <f>Հաղթանակ!I198+'Նորք-25'!I198+'Ձորակ-25'!I198+'Վարդենիս-25'!I198+K.xach!I198+'Vanazor HK'!I198</f>
        <v>0</v>
      </c>
      <c r="J198" s="107">
        <f>Հաղթանակ!J198+'Նորք-25'!J198+'Ձորակ-25'!J198+'Վարդենիս-25'!J198+K.xach!J198+'Vanazor HK'!J198</f>
        <v>0</v>
      </c>
      <c r="K198" s="107">
        <f>Հաղթանակ!K198+'Նորք-25'!K198+'Ձորակ-25'!K198+'Վարդենիս-25'!K198+K.xach!K198+'Vanazor HK'!K198</f>
        <v>0</v>
      </c>
      <c r="L198" s="107">
        <f>Հաղթանակ!L198+'Նորք-25'!L198+'Ձորակ-25'!L198+'Վարդենիս-25'!L198+K.xach!L198+'Vanazor HK'!L198</f>
        <v>0</v>
      </c>
      <c r="M198" s="107">
        <f>Հաղթանակ!M198+'Նորք-25'!M198+'Ձորակ-25'!M198+'Վարդենիս-25'!M198+K.xach!M198+'Vanazor HK'!M198</f>
        <v>0</v>
      </c>
      <c r="N198" s="107">
        <f>Հաղթանակ!N198+'Նորք-25'!N198+'Ձորակ-25'!N198+'Վարդենիս-25'!N198+K.xach!N198+'Vanazor HK'!N198</f>
        <v>0</v>
      </c>
      <c r="O198" s="107">
        <f>Հաղթանակ!O198+'Նորք-25'!O198+'Ձորակ-25'!O198+'Վարդենիս-25'!O198+K.xach!O198+'Vanazor HK'!O198</f>
        <v>0</v>
      </c>
      <c r="P198" s="107">
        <f>Հաղթանակ!P198+'Նորք-25'!P198+'Ձորակ-25'!P198+'Վարդենիս-25'!P198+K.xach!P198+'Vanazor HK'!P198</f>
        <v>0</v>
      </c>
      <c r="Q198" s="111">
        <f>Հաղթանակ!Q198+'Նորք-25'!Q198+'Ձորակ-25'!Q198+'Վարդենիս-25'!Q198+K.xach!Q198</f>
        <v>0</v>
      </c>
      <c r="R198" s="111">
        <f>Հաղթանակ!R198+'Նորք-25'!R198+'Ձորակ-25'!R198+'Վարդենիս-25'!R198+K.xach!R198</f>
        <v>0</v>
      </c>
      <c r="S198" s="111">
        <f>Հաղթանակ!S198+'Նորք-25'!S198+'Ձորակ-25'!S198+'Վարդենիս-25'!S198+K.xach!S198</f>
        <v>0</v>
      </c>
      <c r="T198" s="111">
        <f>Հաղթանակ!T198+'Նորք-25'!T198+'Ձորակ-25'!T198+'Վարդենիս-25'!T198+K.xach!T198</f>
        <v>0</v>
      </c>
      <c r="U198" s="111">
        <f>Հաղթանակ!U198+'Նորք-25'!U198+'Ձորակ-25'!U198+'Վարդենիս-25'!U198+K.xach!U198</f>
        <v>0</v>
      </c>
      <c r="V198" s="111">
        <f>Հաղթանակ!V198+'Նորք-25'!V198+'Ձորակ-25'!V198+'Վարդենիս-25'!V198+K.xach!V198</f>
        <v>0</v>
      </c>
      <c r="W198" s="111">
        <f>Հաղթանակ!W198+'Նորք-25'!W198+'Ձորակ-25'!W198+'Վարդենիս-25'!W198+K.xach!W198</f>
        <v>0</v>
      </c>
      <c r="X198" s="111">
        <f>Հաղթանակ!X198+'Նորք-25'!X198+'Ձորակ-25'!X198+'Վարդենիս-25'!X198+K.xach!X198</f>
        <v>0</v>
      </c>
      <c r="Y198" s="111">
        <f>Հաղթանակ!Y198+'Նորք-25'!Y198+'Ձորակ-25'!Y198+'Վարդենիս-25'!Y198+K.xach!Y198</f>
        <v>0</v>
      </c>
      <c r="Z198" s="111">
        <f>Հաղթանակ!Z198+'Նորք-25'!Z198+'Ձորակ-25'!Z198+'Վարդենիս-25'!Z198+K.xach!Z198</f>
        <v>0</v>
      </c>
      <c r="AA198" s="111">
        <f>Հաղթանակ!AA198+'Նորք-25'!AA198+'Ձորակ-25'!AA198+'Վարդենիս-25'!AA198+K.xach!AA198</f>
        <v>0</v>
      </c>
      <c r="AB198" s="111">
        <f>Հաղթանակ!AB198+'Նորք-25'!AB198+'Ձորակ-25'!AB198+'Վարդենիս-25'!AB198+K.xach!AB198</f>
        <v>0</v>
      </c>
      <c r="AC198" s="111">
        <f>Հաղթանակ!R198+'Նորք-25'!R198+'Ձորակ-25'!R198+'Վարդենիս-25'!R198+K.xach!R198</f>
        <v>0</v>
      </c>
      <c r="AD198" s="111">
        <f>Հաղթանակ!S198+'Նորք-25'!S198+'Ձորակ-25'!S198+'Վարդենիս-25'!S198+K.xach!S198</f>
        <v>0</v>
      </c>
      <c r="AE198" s="111">
        <f>Հաղթանակ!T198+'Նորք-25'!T198+'Ձորակ-25'!T198+'Վարդենիս-25'!T198+K.xach!T198</f>
        <v>0</v>
      </c>
      <c r="AF198" s="111">
        <f>Հաղթանակ!AF198+'Նորք-25'!AF198+'Ձորակ-25'!AF198+'Վարդենիս-25'!AF198+K.xach!AF198</f>
        <v>0</v>
      </c>
      <c r="AG198" s="111">
        <f>Հաղթանակ!AG198+'Նորք-25'!AG198+'Ձորակ-25'!AG198+'Վարդենիս-25'!AG198+K.xach!AG198</f>
        <v>0</v>
      </c>
      <c r="AH198" s="111">
        <f>Հաղթանակ!AH198+'Նորք-25'!AH198+'Ձորակ-25'!AH198+'Վարդենիս-25'!AH198+K.xach!AH198</f>
        <v>0</v>
      </c>
      <c r="AI198" s="111">
        <f>Հաղթանակ!AI198+'Նորք-25'!AI198+'Ձորակ-25'!AI198+'Վարդենիս-25'!AI198+K.xach!AI198</f>
        <v>0</v>
      </c>
      <c r="AJ198" s="111">
        <f>Հաղթանակ!AJ198+'Նորք-25'!AJ198+'Ձորակ-25'!AJ198+'Վարդենիս-25'!AJ198+K.xach!AJ198</f>
        <v>0</v>
      </c>
      <c r="AK198" s="111">
        <f>Հաղթանակ!AK198+'Նորք-25'!AK198+'Ձորակ-25'!AK198+'Վարդենիս-25'!AK198+K.xach!AK198</f>
        <v>0</v>
      </c>
      <c r="AL198" s="111">
        <f>Հաղթանակ!AL198+'Նորք-25'!AL198+'Ձորակ-25'!AL198+'Վարդենիս-25'!AL198+K.xach!AL198</f>
        <v>0</v>
      </c>
      <c r="AM198" s="111">
        <f>Հաղթանակ!AM198+'Նորք-25'!AM198+'Ձորակ-25'!AM198+'Վարդենիս-25'!AM198+K.xach!AM198</f>
        <v>0</v>
      </c>
      <c r="AN198" s="111">
        <f>Հաղթանակ!AN198+'Նորք-25'!AN198+'Ձորակ-25'!AN198+'Վարդենիս-25'!AN198+K.xach!AN198</f>
        <v>0</v>
      </c>
      <c r="AO198" s="111">
        <f>Հաղթանակ!AO198+'Նորք-25'!AO198+'Ձորակ-25'!AO198+'Վարդենիս-25'!AO198+K.xach!AO198</f>
        <v>0</v>
      </c>
      <c r="AP198" s="55">
        <f t="shared" si="6"/>
        <v>0</v>
      </c>
      <c r="AQ198" s="38">
        <f t="shared" si="7"/>
        <v>0</v>
      </c>
      <c r="AR198" s="38">
        <f t="shared" si="8"/>
        <v>0</v>
      </c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</row>
    <row r="199" spans="1:86" s="112" customFormat="1" ht="29.25" hidden="1" customHeight="1">
      <c r="A199" s="76">
        <v>4831</v>
      </c>
      <c r="B199" s="41" t="s">
        <v>239</v>
      </c>
      <c r="C199" s="70" t="s">
        <v>56</v>
      </c>
      <c r="D199" s="107">
        <f>Հաղթանակ!D199+'Նորք-25'!D199+'Ձորակ-25'!D199+'Վարդենիս-25'!D199+K.xach!D199+'Vanazor HK'!D199</f>
        <v>0</v>
      </c>
      <c r="E199" s="107">
        <f>Հաղթանակ!E199+'Նորք-25'!E199+'Ձորակ-25'!E199+'Վարդենիս-25'!E199+K.xach!E199+'Vanazor HK'!E199</f>
        <v>0</v>
      </c>
      <c r="F199" s="107">
        <f>Հաղթանակ!F199+'Նորք-25'!F199+'Ձորակ-25'!F199+'Վարդենիս-25'!F199+K.xach!F199+'Vanazor HK'!F199</f>
        <v>0</v>
      </c>
      <c r="G199" s="107">
        <f>Հաղթանակ!G199+'Նորք-25'!G199+'Ձորակ-25'!G199+'Վարդենիս-25'!G199+K.xach!G199+'Vanazor HK'!G199</f>
        <v>0</v>
      </c>
      <c r="H199" s="107">
        <f>Հաղթանակ!H199+'Նորք-25'!H199+'Ձորակ-25'!H199+'Վարդենիս-25'!H199+K.xach!H199+'Vanazor HK'!H199</f>
        <v>0</v>
      </c>
      <c r="I199" s="107">
        <f>Հաղթանակ!I199+'Նորք-25'!I199+'Ձորակ-25'!I199+'Վարդենիս-25'!I199+K.xach!I199+'Vanazor HK'!I199</f>
        <v>0</v>
      </c>
      <c r="J199" s="107">
        <f>Հաղթանակ!J199+'Նորք-25'!J199+'Ձորակ-25'!J199+'Վարդենիս-25'!J199+K.xach!J199+'Vanazor HK'!J199</f>
        <v>0</v>
      </c>
      <c r="K199" s="107">
        <f>Հաղթանակ!K199+'Նորք-25'!K199+'Ձորակ-25'!K199+'Վարդենիս-25'!K199+K.xach!K199+'Vanazor HK'!K199</f>
        <v>0</v>
      </c>
      <c r="L199" s="107">
        <f>Հաղթանակ!L199+'Նորք-25'!L199+'Ձորակ-25'!L199+'Վարդենիս-25'!L199+K.xach!L199+'Vanazor HK'!L199</f>
        <v>0</v>
      </c>
      <c r="M199" s="107">
        <f>Հաղթանակ!M199+'Նորք-25'!M199+'Ձորակ-25'!M199+'Վարդենիս-25'!M199+K.xach!M199+'Vanazor HK'!M199</f>
        <v>0</v>
      </c>
      <c r="N199" s="107">
        <f>Հաղթանակ!N199+'Նորք-25'!N199+'Ձորակ-25'!N199+'Վարդենիս-25'!N199+K.xach!N199+'Vanazor HK'!N199</f>
        <v>0</v>
      </c>
      <c r="O199" s="107">
        <f>Հաղթանակ!O199+'Նորք-25'!O199+'Ձորակ-25'!O199+'Վարդենիս-25'!O199+K.xach!O199+'Vanazor HK'!O199</f>
        <v>0</v>
      </c>
      <c r="P199" s="107">
        <f>Հաղթանակ!P199+'Նորք-25'!P199+'Ձորակ-25'!P199+'Վարդենիս-25'!P199+K.xach!P199+'Vanazor HK'!P199</f>
        <v>0</v>
      </c>
      <c r="Q199" s="111">
        <f>Հաղթանակ!Q199+'Նորք-25'!Q199+'Ձորակ-25'!Q199+'Վարդենիս-25'!Q199+K.xach!Q199</f>
        <v>0</v>
      </c>
      <c r="R199" s="111">
        <f>Հաղթանակ!R199+'Նորք-25'!R199+'Ձորակ-25'!R199+'Վարդենիս-25'!R199+K.xach!R199</f>
        <v>0</v>
      </c>
      <c r="S199" s="111">
        <f>Հաղթանակ!S199+'Նորք-25'!S199+'Ձորակ-25'!S199+'Վարդենիս-25'!S199+K.xach!S199</f>
        <v>0</v>
      </c>
      <c r="T199" s="111">
        <f>Հաղթանակ!T199+'Նորք-25'!T199+'Ձորակ-25'!T199+'Վարդենիս-25'!T199+K.xach!T199</f>
        <v>0</v>
      </c>
      <c r="U199" s="111">
        <f>Հաղթանակ!U199+'Նորք-25'!U199+'Ձորակ-25'!U199+'Վարդենիս-25'!U199+K.xach!U199</f>
        <v>0</v>
      </c>
      <c r="V199" s="111">
        <f>Հաղթանակ!V199+'Նորք-25'!V199+'Ձորակ-25'!V199+'Վարդենիս-25'!V199+K.xach!V199</f>
        <v>0</v>
      </c>
      <c r="W199" s="111">
        <f>Հաղթանակ!W199+'Նորք-25'!W199+'Ձորակ-25'!W199+'Վարդենիս-25'!W199+K.xach!W199</f>
        <v>0</v>
      </c>
      <c r="X199" s="111">
        <f>Հաղթանակ!X199+'Նորք-25'!X199+'Ձորակ-25'!X199+'Վարդենիս-25'!X199+K.xach!X199</f>
        <v>0</v>
      </c>
      <c r="Y199" s="111">
        <f>Հաղթանակ!Y199+'Նորք-25'!Y199+'Ձորակ-25'!Y199+'Վարդենիս-25'!Y199+K.xach!Y199</f>
        <v>0</v>
      </c>
      <c r="Z199" s="111">
        <f>Հաղթանակ!Z199+'Նորք-25'!Z199+'Ձորակ-25'!Z199+'Վարդենիս-25'!Z199+K.xach!Z199</f>
        <v>0</v>
      </c>
      <c r="AA199" s="111">
        <f>Հաղթանակ!AA199+'Նորք-25'!AA199+'Ձորակ-25'!AA199+'Վարդենիս-25'!AA199+K.xach!AA199</f>
        <v>0</v>
      </c>
      <c r="AB199" s="111">
        <f>Հաղթանակ!AB199+'Նորք-25'!AB199+'Ձորակ-25'!AB199+'Վարդենիս-25'!AB199+K.xach!AB199</f>
        <v>0</v>
      </c>
      <c r="AC199" s="111">
        <f>Հաղթանակ!R199+'Նորք-25'!R199+'Ձորակ-25'!R199+'Վարդենիս-25'!R199+K.xach!R199</f>
        <v>0</v>
      </c>
      <c r="AD199" s="111">
        <f>Հաղթանակ!S199+'Նորք-25'!S199+'Ձորակ-25'!S199+'Վարդենիս-25'!S199+K.xach!S199</f>
        <v>0</v>
      </c>
      <c r="AE199" s="111">
        <f>Հաղթանակ!T199+'Նորք-25'!T199+'Ձորակ-25'!T199+'Վարդենիս-25'!T199+K.xach!T199</f>
        <v>0</v>
      </c>
      <c r="AF199" s="111">
        <f>Հաղթանակ!AF199+'Նորք-25'!AF199+'Ձորակ-25'!AF199+'Վարդենիս-25'!AF199+K.xach!AF199</f>
        <v>0</v>
      </c>
      <c r="AG199" s="111">
        <f>Հաղթանակ!AG199+'Նորք-25'!AG199+'Ձորակ-25'!AG199+'Վարդենիս-25'!AG199+K.xach!AG199</f>
        <v>0</v>
      </c>
      <c r="AH199" s="111">
        <f>Հաղթանակ!AH199+'Նորք-25'!AH199+'Ձորակ-25'!AH199+'Վարդենիս-25'!AH199+K.xach!AH199</f>
        <v>0</v>
      </c>
      <c r="AI199" s="111">
        <f>Հաղթանակ!AI199+'Նորք-25'!AI199+'Ձորակ-25'!AI199+'Վարդենիս-25'!AI199+K.xach!AI199</f>
        <v>0</v>
      </c>
      <c r="AJ199" s="111">
        <f>Հաղթանակ!AJ199+'Նորք-25'!AJ199+'Ձորակ-25'!AJ199+'Վարդենիս-25'!AJ199+K.xach!AJ199</f>
        <v>0</v>
      </c>
      <c r="AK199" s="111">
        <f>Հաղթանակ!AK199+'Նորք-25'!AK199+'Ձորակ-25'!AK199+'Վարդենիս-25'!AK199+K.xach!AK199</f>
        <v>0</v>
      </c>
      <c r="AL199" s="111">
        <f>Հաղթանակ!AL199+'Նորք-25'!AL199+'Ձորակ-25'!AL199+'Վարդենիս-25'!AL199+K.xach!AL199</f>
        <v>0</v>
      </c>
      <c r="AM199" s="111">
        <f>Հաղթանակ!AM199+'Նորք-25'!AM199+'Ձորակ-25'!AM199+'Վարդենիս-25'!AM199+K.xach!AM199</f>
        <v>0</v>
      </c>
      <c r="AN199" s="111">
        <f>Հաղթանակ!AN199+'Նորք-25'!AN199+'Ձորակ-25'!AN199+'Վարդենիս-25'!AN199+K.xach!AN199</f>
        <v>0</v>
      </c>
      <c r="AO199" s="111">
        <f>Հաղթանակ!AO199+'Նորք-25'!AO199+'Ձորակ-25'!AO199+'Վարդենիս-25'!AO199+K.xach!AO199</f>
        <v>0</v>
      </c>
      <c r="AP199" s="55">
        <f t="shared" si="6"/>
        <v>0</v>
      </c>
      <c r="AQ199" s="38">
        <f t="shared" si="7"/>
        <v>0</v>
      </c>
      <c r="AR199" s="38">
        <f t="shared" si="8"/>
        <v>0</v>
      </c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</row>
    <row r="200" spans="1:86" s="112" customFormat="1" ht="42" hidden="1" customHeight="1">
      <c r="A200" s="76">
        <v>0</v>
      </c>
      <c r="B200" s="41" t="s">
        <v>240</v>
      </c>
      <c r="C200" s="70" t="s">
        <v>56</v>
      </c>
      <c r="D200" s="107">
        <f>Հաղթանակ!D200+'Նորք-25'!D200+'Ձորակ-25'!D200+'Վարդենիս-25'!D200+K.xach!D200+'Vanazor HK'!D200</f>
        <v>0</v>
      </c>
      <c r="E200" s="107">
        <f>Հաղթանակ!E200+'Նորք-25'!E200+'Ձորակ-25'!E200+'Վարդենիս-25'!E200+K.xach!E200+'Vanazor HK'!E200</f>
        <v>0</v>
      </c>
      <c r="F200" s="107">
        <f>Հաղթանակ!F200+'Նորք-25'!F200+'Ձորակ-25'!F200+'Վարդենիս-25'!F200+K.xach!F200+'Vanazor HK'!F200</f>
        <v>0</v>
      </c>
      <c r="G200" s="107">
        <f>Հաղթանակ!G200+'Նորք-25'!G200+'Ձորակ-25'!G200+'Վարդենիս-25'!G200+K.xach!G200+'Vanazor HK'!G200</f>
        <v>0</v>
      </c>
      <c r="H200" s="107">
        <f>Հաղթանակ!H200+'Նորք-25'!H200+'Ձորակ-25'!H200+'Վարդենիս-25'!H200+K.xach!H200+'Vanazor HK'!H200</f>
        <v>0</v>
      </c>
      <c r="I200" s="107">
        <f>Հաղթանակ!I200+'Նորք-25'!I200+'Ձորակ-25'!I200+'Վարդենիս-25'!I200+K.xach!I200+'Vanazor HK'!I200</f>
        <v>0</v>
      </c>
      <c r="J200" s="107">
        <f>Հաղթանակ!J200+'Նորք-25'!J200+'Ձորակ-25'!J200+'Վարդենիս-25'!J200+K.xach!J200+'Vanazor HK'!J200</f>
        <v>0</v>
      </c>
      <c r="K200" s="107">
        <f>Հաղթանակ!K200+'Նորք-25'!K200+'Ձորակ-25'!K200+'Վարդենիս-25'!K200+K.xach!K200+'Vanazor HK'!K200</f>
        <v>0</v>
      </c>
      <c r="L200" s="107">
        <f>Հաղթանակ!L200+'Նորք-25'!L200+'Ձորակ-25'!L200+'Վարդենիս-25'!L200+K.xach!L200+'Vanazor HK'!L200</f>
        <v>0</v>
      </c>
      <c r="M200" s="107">
        <f>Հաղթանակ!M200+'Նորք-25'!M200+'Ձորակ-25'!M200+'Վարդենիս-25'!M200+K.xach!M200+'Vanazor HK'!M200</f>
        <v>0</v>
      </c>
      <c r="N200" s="107">
        <f>Հաղթանակ!N200+'Նորք-25'!N200+'Ձորակ-25'!N200+'Վարդենիս-25'!N200+K.xach!N200+'Vanazor HK'!N200</f>
        <v>0</v>
      </c>
      <c r="O200" s="107">
        <f>Հաղթանակ!O200+'Նորք-25'!O200+'Ձորակ-25'!O200+'Վարդենիս-25'!O200+K.xach!O200+'Vanazor HK'!O200</f>
        <v>0</v>
      </c>
      <c r="P200" s="107">
        <f>Հաղթանակ!P200+'Նորք-25'!P200+'Ձորակ-25'!P200+'Վարդենիս-25'!P200+K.xach!P200+'Vanazor HK'!P200</f>
        <v>0</v>
      </c>
      <c r="Q200" s="111">
        <f>Հաղթանակ!Q200+'Նորք-25'!Q200+'Ձորակ-25'!Q200+'Վարդենիս-25'!Q200+K.xach!Q200</f>
        <v>0</v>
      </c>
      <c r="R200" s="111">
        <f>Հաղթանակ!R200+'Նորք-25'!R200+'Ձորակ-25'!R200+'Վարդենիս-25'!R200+K.xach!R200</f>
        <v>0</v>
      </c>
      <c r="S200" s="111">
        <f>Հաղթանակ!S200+'Նորք-25'!S200+'Ձորակ-25'!S200+'Վարդենիս-25'!S200+K.xach!S200</f>
        <v>0</v>
      </c>
      <c r="T200" s="111">
        <f>Հաղթանակ!T200+'Նորք-25'!T200+'Ձորակ-25'!T200+'Վարդենիս-25'!T200+K.xach!T200</f>
        <v>0</v>
      </c>
      <c r="U200" s="111">
        <f>Հաղթանակ!U200+'Նորք-25'!U200+'Ձորակ-25'!U200+'Վարդենիս-25'!U200+K.xach!U200</f>
        <v>0</v>
      </c>
      <c r="V200" s="111">
        <f>Հաղթանակ!V200+'Նորք-25'!V200+'Ձորակ-25'!V200+'Վարդենիս-25'!V200+K.xach!V200</f>
        <v>0</v>
      </c>
      <c r="W200" s="111">
        <f>Հաղթանակ!W200+'Նորք-25'!W200+'Ձորակ-25'!W200+'Վարդենիս-25'!W200+K.xach!W200</f>
        <v>0</v>
      </c>
      <c r="X200" s="111">
        <f>Հաղթանակ!X200+'Նորք-25'!X200+'Ձորակ-25'!X200+'Վարդենիս-25'!X200+K.xach!X200</f>
        <v>0</v>
      </c>
      <c r="Y200" s="111">
        <f>Հաղթանակ!Y200+'Նորք-25'!Y200+'Ձորակ-25'!Y200+'Վարդենիս-25'!Y200+K.xach!Y200</f>
        <v>0</v>
      </c>
      <c r="Z200" s="111">
        <f>Հաղթանակ!Z200+'Նորք-25'!Z200+'Ձորակ-25'!Z200+'Վարդենիս-25'!Z200+K.xach!Z200</f>
        <v>0</v>
      </c>
      <c r="AA200" s="111">
        <f>Հաղթանակ!AA200+'Նորք-25'!AA200+'Ձորակ-25'!AA200+'Վարդենիս-25'!AA200+K.xach!AA200</f>
        <v>0</v>
      </c>
      <c r="AB200" s="111">
        <f>Հաղթանակ!AB200+'Նորք-25'!AB200+'Ձորակ-25'!AB200+'Վարդենիս-25'!AB200+K.xach!AB200</f>
        <v>0</v>
      </c>
      <c r="AC200" s="111">
        <f>Հաղթանակ!R200+'Նորք-25'!R200+'Ձորակ-25'!R200+'Վարդենիս-25'!R200+K.xach!R200</f>
        <v>0</v>
      </c>
      <c r="AD200" s="111">
        <f>Հաղթանակ!S200+'Նորք-25'!S200+'Ձորակ-25'!S200+'Վարդենիս-25'!S200+K.xach!S200</f>
        <v>0</v>
      </c>
      <c r="AE200" s="111">
        <f>Հաղթանակ!T200+'Նորք-25'!T200+'Ձորակ-25'!T200+'Վարդենիս-25'!T200+K.xach!T200</f>
        <v>0</v>
      </c>
      <c r="AF200" s="111">
        <f>Հաղթանակ!AF200+'Նորք-25'!AF200+'Ձորակ-25'!AF200+'Վարդենիս-25'!AF200+K.xach!AF200</f>
        <v>0</v>
      </c>
      <c r="AG200" s="111">
        <f>Հաղթանակ!AG200+'Նորք-25'!AG200+'Ձորակ-25'!AG200+'Վարդենիս-25'!AG200+K.xach!AG200</f>
        <v>0</v>
      </c>
      <c r="AH200" s="111">
        <f>Հաղթանակ!AH200+'Նորք-25'!AH200+'Ձորակ-25'!AH200+'Վարդենիս-25'!AH200+K.xach!AH200</f>
        <v>0</v>
      </c>
      <c r="AI200" s="111">
        <f>Հաղթանակ!AI200+'Նորք-25'!AI200+'Ձորակ-25'!AI200+'Վարդենիս-25'!AI200+K.xach!AI200</f>
        <v>0</v>
      </c>
      <c r="AJ200" s="111">
        <f>Հաղթանակ!AJ200+'Նորք-25'!AJ200+'Ձորակ-25'!AJ200+'Վարդենիս-25'!AJ200+K.xach!AJ200</f>
        <v>0</v>
      </c>
      <c r="AK200" s="111">
        <f>Հաղթանակ!AK200+'Նորք-25'!AK200+'Ձորակ-25'!AK200+'Վարդենիս-25'!AK200+K.xach!AK200</f>
        <v>0</v>
      </c>
      <c r="AL200" s="111">
        <f>Հաղթանակ!AL200+'Նորք-25'!AL200+'Ձորակ-25'!AL200+'Վարդենիս-25'!AL200+K.xach!AL200</f>
        <v>0</v>
      </c>
      <c r="AM200" s="111">
        <f>Հաղթանակ!AM200+'Նորք-25'!AM200+'Ձորակ-25'!AM200+'Վարդենիս-25'!AM200+K.xach!AM200</f>
        <v>0</v>
      </c>
      <c r="AN200" s="111">
        <f>Հաղթանակ!AN200+'Նորք-25'!AN200+'Ձորակ-25'!AN200+'Վարդենիս-25'!AN200+K.xach!AN200</f>
        <v>0</v>
      </c>
      <c r="AO200" s="111">
        <f>Հաղթանակ!AO200+'Նորք-25'!AO200+'Ձորակ-25'!AO200+'Վարդենիս-25'!AO200+K.xach!AO200</f>
        <v>0</v>
      </c>
      <c r="AP200" s="55">
        <f t="shared" si="6"/>
        <v>0</v>
      </c>
      <c r="AQ200" s="38">
        <f t="shared" si="7"/>
        <v>0</v>
      </c>
      <c r="AR200" s="38">
        <f t="shared" si="8"/>
        <v>0</v>
      </c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</row>
    <row r="201" spans="1:86" s="112" customFormat="1" ht="39" hidden="1" customHeight="1">
      <c r="A201" s="76">
        <v>4841</v>
      </c>
      <c r="B201" s="41" t="s">
        <v>241</v>
      </c>
      <c r="C201" s="70" t="s">
        <v>56</v>
      </c>
      <c r="D201" s="107">
        <f>Հաղթանակ!D201+'Նորք-25'!D201+'Ձորակ-25'!D201+'Վարդենիս-25'!D201+K.xach!D201+'Vanazor HK'!D201</f>
        <v>0</v>
      </c>
      <c r="E201" s="107">
        <f>Հաղթանակ!E201+'Նորք-25'!E201+'Ձորակ-25'!E201+'Վարդենիս-25'!E201+K.xach!E201+'Vanazor HK'!E201</f>
        <v>0</v>
      </c>
      <c r="F201" s="107">
        <f>Հաղթանակ!F201+'Նորք-25'!F201+'Ձորակ-25'!F201+'Վարդենիս-25'!F201+K.xach!F201+'Vanazor HK'!F201</f>
        <v>0</v>
      </c>
      <c r="G201" s="107">
        <f>Հաղթանակ!G201+'Նորք-25'!G201+'Ձորակ-25'!G201+'Վարդենիս-25'!G201+K.xach!G201+'Vanazor HK'!G201</f>
        <v>0</v>
      </c>
      <c r="H201" s="107">
        <f>Հաղթանակ!H201+'Նորք-25'!H201+'Ձորակ-25'!H201+'Վարդենիս-25'!H201+K.xach!H201+'Vanazor HK'!H201</f>
        <v>0</v>
      </c>
      <c r="I201" s="107">
        <f>Հաղթանակ!I201+'Նորք-25'!I201+'Ձորակ-25'!I201+'Վարդենիս-25'!I201+K.xach!I201+'Vanazor HK'!I201</f>
        <v>0</v>
      </c>
      <c r="J201" s="107">
        <f>Հաղթանակ!J201+'Նորք-25'!J201+'Ձորակ-25'!J201+'Վարդենիս-25'!J201+K.xach!J201+'Vanazor HK'!J201</f>
        <v>0</v>
      </c>
      <c r="K201" s="107">
        <f>Հաղթանակ!K201+'Նորք-25'!K201+'Ձորակ-25'!K201+'Վարդենիս-25'!K201+K.xach!K201+'Vanazor HK'!K201</f>
        <v>0</v>
      </c>
      <c r="L201" s="107">
        <f>Հաղթանակ!L201+'Նորք-25'!L201+'Ձորակ-25'!L201+'Վարդենիս-25'!L201+K.xach!L201+'Vanazor HK'!L201</f>
        <v>0</v>
      </c>
      <c r="M201" s="107">
        <f>Հաղթանակ!M201+'Նորք-25'!M201+'Ձորակ-25'!M201+'Վարդենիս-25'!M201+K.xach!M201+'Vanazor HK'!M201</f>
        <v>0</v>
      </c>
      <c r="N201" s="107">
        <f>Հաղթանակ!N201+'Նորք-25'!N201+'Ձորակ-25'!N201+'Վարդենիս-25'!N201+K.xach!N201+'Vanazor HK'!N201</f>
        <v>0</v>
      </c>
      <c r="O201" s="107">
        <f>Հաղթանակ!O201+'Նորք-25'!O201+'Ձորակ-25'!O201+'Վարդենիս-25'!O201+K.xach!O201+'Vanazor HK'!O201</f>
        <v>0</v>
      </c>
      <c r="P201" s="107">
        <f>Հաղթանակ!P201+'Նորք-25'!P201+'Ձորակ-25'!P201+'Վարդենիս-25'!P201+K.xach!P201+'Vanazor HK'!P201</f>
        <v>0</v>
      </c>
      <c r="Q201" s="111">
        <f>Հաղթանակ!Q201+'Նորք-25'!Q201+'Ձորակ-25'!Q201+'Վարդենիս-25'!Q201+K.xach!Q201</f>
        <v>0</v>
      </c>
      <c r="R201" s="111">
        <f>Հաղթանակ!R201+'Նորք-25'!R201+'Ձորակ-25'!R201+'Վարդենիս-25'!R201+K.xach!R201</f>
        <v>0</v>
      </c>
      <c r="S201" s="111">
        <f>Հաղթանակ!S201+'Նորք-25'!S201+'Ձորակ-25'!S201+'Վարդենիս-25'!S201+K.xach!S201</f>
        <v>0</v>
      </c>
      <c r="T201" s="111">
        <f>Հաղթանակ!T201+'Նորք-25'!T201+'Ձորակ-25'!T201+'Վարդենիս-25'!T201+K.xach!T201</f>
        <v>0</v>
      </c>
      <c r="U201" s="111">
        <f>Հաղթանակ!U201+'Նորք-25'!U201+'Ձորակ-25'!U201+'Վարդենիս-25'!U201+K.xach!U201</f>
        <v>0</v>
      </c>
      <c r="V201" s="111">
        <f>Հաղթանակ!V201+'Նորք-25'!V201+'Ձորակ-25'!V201+'Վարդենիս-25'!V201+K.xach!V201</f>
        <v>0</v>
      </c>
      <c r="W201" s="111">
        <f>Հաղթանակ!W201+'Նորք-25'!W201+'Ձորակ-25'!W201+'Վարդենիս-25'!W201+K.xach!W201</f>
        <v>0</v>
      </c>
      <c r="X201" s="111">
        <f>Հաղթանակ!X201+'Նորք-25'!X201+'Ձորակ-25'!X201+'Վարդենիս-25'!X201+K.xach!X201</f>
        <v>0</v>
      </c>
      <c r="Y201" s="111">
        <f>Հաղթանակ!Y201+'Նորք-25'!Y201+'Ձորակ-25'!Y201+'Վարդենիս-25'!Y201+K.xach!Y201</f>
        <v>0</v>
      </c>
      <c r="Z201" s="111">
        <f>Հաղթանակ!Z201+'Նորք-25'!Z201+'Ձորակ-25'!Z201+'Վարդենիս-25'!Z201+K.xach!Z201</f>
        <v>0</v>
      </c>
      <c r="AA201" s="111">
        <f>Հաղթանակ!AA201+'Նորք-25'!AA201+'Ձորակ-25'!AA201+'Վարդենիս-25'!AA201+K.xach!AA201</f>
        <v>0</v>
      </c>
      <c r="AB201" s="111">
        <f>Հաղթանակ!AB201+'Նորք-25'!AB201+'Ձորակ-25'!AB201+'Վարդենիս-25'!AB201+K.xach!AB201</f>
        <v>0</v>
      </c>
      <c r="AC201" s="111">
        <f>Հաղթանակ!R201+'Նորք-25'!R201+'Ձորակ-25'!R201+'Վարդենիս-25'!R201+K.xach!R201</f>
        <v>0</v>
      </c>
      <c r="AD201" s="111">
        <f>Հաղթանակ!S201+'Նորք-25'!S201+'Ձորակ-25'!S201+'Վարդենիս-25'!S201+K.xach!S201</f>
        <v>0</v>
      </c>
      <c r="AE201" s="111">
        <f>Հաղթանակ!T201+'Նորք-25'!T201+'Ձորակ-25'!T201+'Վարդենիս-25'!T201+K.xach!T201</f>
        <v>0</v>
      </c>
      <c r="AF201" s="111">
        <f>Հաղթանակ!AF201+'Նորք-25'!AF201+'Ձորակ-25'!AF201+'Վարդենիս-25'!AF201+K.xach!AF201</f>
        <v>0</v>
      </c>
      <c r="AG201" s="111">
        <f>Հաղթանակ!AG201+'Նորք-25'!AG201+'Ձորակ-25'!AG201+'Վարդենիս-25'!AG201+K.xach!AG201</f>
        <v>0</v>
      </c>
      <c r="AH201" s="111">
        <f>Հաղթանակ!AH201+'Նորք-25'!AH201+'Ձորակ-25'!AH201+'Վարդենիս-25'!AH201+K.xach!AH201</f>
        <v>0</v>
      </c>
      <c r="AI201" s="111">
        <f>Հաղթանակ!AI201+'Նորք-25'!AI201+'Ձորակ-25'!AI201+'Վարդենիս-25'!AI201+K.xach!AI201</f>
        <v>0</v>
      </c>
      <c r="AJ201" s="111">
        <f>Հաղթանակ!AJ201+'Նորք-25'!AJ201+'Ձորակ-25'!AJ201+'Վարդենիս-25'!AJ201+K.xach!AJ201</f>
        <v>0</v>
      </c>
      <c r="AK201" s="111">
        <f>Հաղթանակ!AK201+'Նորք-25'!AK201+'Ձորակ-25'!AK201+'Վարդենիս-25'!AK201+K.xach!AK201</f>
        <v>0</v>
      </c>
      <c r="AL201" s="111">
        <f>Հաղթանակ!AL201+'Նորք-25'!AL201+'Ձորակ-25'!AL201+'Վարդենիս-25'!AL201+K.xach!AL201</f>
        <v>0</v>
      </c>
      <c r="AM201" s="111">
        <f>Հաղթանակ!AM201+'Նորք-25'!AM201+'Ձորակ-25'!AM201+'Վարդենիս-25'!AM201+K.xach!AM201</f>
        <v>0</v>
      </c>
      <c r="AN201" s="111">
        <f>Հաղթանակ!AN201+'Նորք-25'!AN201+'Ձորակ-25'!AN201+'Վարդենիս-25'!AN201+K.xach!AN201</f>
        <v>0</v>
      </c>
      <c r="AO201" s="111">
        <f>Հաղթանակ!AO201+'Նորք-25'!AO201+'Ձորակ-25'!AO201+'Վարդենիս-25'!AO201+K.xach!AO201</f>
        <v>0</v>
      </c>
      <c r="AP201" s="55">
        <f t="shared" ref="AP201:AP206" si="9">P201-H201</f>
        <v>0</v>
      </c>
      <c r="AQ201" s="38">
        <f t="shared" ref="AQ201:AQ253" si="10">H201-F201</f>
        <v>0</v>
      </c>
      <c r="AR201" s="38">
        <f t="shared" ref="AR201:AR206" si="11">P201-F201</f>
        <v>0</v>
      </c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</row>
    <row r="202" spans="1:86" s="112" customFormat="1" ht="31.5" hidden="1" customHeight="1">
      <c r="A202" s="76">
        <v>4842</v>
      </c>
      <c r="B202" s="41" t="s">
        <v>242</v>
      </c>
      <c r="C202" s="70" t="s">
        <v>56</v>
      </c>
      <c r="D202" s="107">
        <f>Հաղթանակ!D202+'Նորք-25'!D202+'Ձորակ-25'!D202+'Վարդենիս-25'!D202+K.xach!D202+'Vanazor HK'!D202</f>
        <v>0</v>
      </c>
      <c r="E202" s="107">
        <f>Հաղթանակ!E202+'Նորք-25'!E202+'Ձորակ-25'!E202+'Վարդենիս-25'!E202+K.xach!E202+'Vanazor HK'!E202</f>
        <v>0</v>
      </c>
      <c r="F202" s="107">
        <f>Հաղթանակ!F202+'Նորք-25'!F202+'Ձորակ-25'!F202+'Վարդենիս-25'!F202+K.xach!F202+'Vanazor HK'!F202</f>
        <v>0</v>
      </c>
      <c r="G202" s="107">
        <f>Հաղթանակ!G202+'Նորք-25'!G202+'Ձորակ-25'!G202+'Վարդենիս-25'!G202+K.xach!G202+'Vanazor HK'!G202</f>
        <v>0</v>
      </c>
      <c r="H202" s="107">
        <f>Հաղթանակ!H202+'Նորք-25'!H202+'Ձորակ-25'!H202+'Վարդենիս-25'!H202+K.xach!H202+'Vanazor HK'!H202</f>
        <v>0</v>
      </c>
      <c r="I202" s="107">
        <f>Հաղթանակ!I202+'Նորք-25'!I202+'Ձորակ-25'!I202+'Վարդենիս-25'!I202+K.xach!I202+'Vanazor HK'!I202</f>
        <v>0</v>
      </c>
      <c r="J202" s="107">
        <f>Հաղթանակ!J202+'Նորք-25'!J202+'Ձորակ-25'!J202+'Վարդենիս-25'!J202+K.xach!J202+'Vanazor HK'!J202</f>
        <v>0</v>
      </c>
      <c r="K202" s="107">
        <f>Հաղթանակ!K202+'Նորք-25'!K202+'Ձորակ-25'!K202+'Վարդենիս-25'!K202+K.xach!K202+'Vanazor HK'!K202</f>
        <v>0</v>
      </c>
      <c r="L202" s="107">
        <f>Հաղթանակ!L202+'Նորք-25'!L202+'Ձորակ-25'!L202+'Վարդենիս-25'!L202+K.xach!L202+'Vanazor HK'!L202</f>
        <v>0</v>
      </c>
      <c r="M202" s="107">
        <f>Հաղթանակ!M202+'Նորք-25'!M202+'Ձորակ-25'!M202+'Վարդենիս-25'!M202+K.xach!M202+'Vanazor HK'!M202</f>
        <v>0</v>
      </c>
      <c r="N202" s="107">
        <f>Հաղթանակ!N202+'Նորք-25'!N202+'Ձորակ-25'!N202+'Վարդենիս-25'!N202+K.xach!N202+'Vanazor HK'!N202</f>
        <v>0</v>
      </c>
      <c r="O202" s="107">
        <f>Հաղթանակ!O202+'Նորք-25'!O202+'Ձորակ-25'!O202+'Վարդենիս-25'!O202+K.xach!O202+'Vanazor HK'!O202</f>
        <v>0</v>
      </c>
      <c r="P202" s="107">
        <f>Հաղթանակ!P202+'Նորք-25'!P202+'Ձորակ-25'!P202+'Վարդենիս-25'!P202+K.xach!P202+'Vanazor HK'!P202</f>
        <v>0</v>
      </c>
      <c r="Q202" s="111">
        <f>Հաղթանակ!Q202+'Նորք-25'!Q202+'Ձորակ-25'!Q202+'Վարդենիս-25'!Q202+K.xach!Q202</f>
        <v>0</v>
      </c>
      <c r="R202" s="111">
        <f>Հաղթանակ!R202+'Նորք-25'!R202+'Ձորակ-25'!R202+'Վարդենիս-25'!R202+K.xach!R202</f>
        <v>0</v>
      </c>
      <c r="S202" s="111">
        <f>Հաղթանակ!S202+'Նորք-25'!S202+'Ձորակ-25'!S202+'Վարդենիս-25'!S202+K.xach!S202</f>
        <v>0</v>
      </c>
      <c r="T202" s="111">
        <f>Հաղթանակ!T202+'Նորք-25'!T202+'Ձորակ-25'!T202+'Վարդենիս-25'!T202+K.xach!T202</f>
        <v>0</v>
      </c>
      <c r="U202" s="111">
        <f>Հաղթանակ!U202+'Նորք-25'!U202+'Ձորակ-25'!U202+'Վարդենիս-25'!U202+K.xach!U202</f>
        <v>0</v>
      </c>
      <c r="V202" s="111">
        <f>Հաղթանակ!V202+'Նորք-25'!V202+'Ձորակ-25'!V202+'Վարդենիս-25'!V202+K.xach!V202</f>
        <v>0</v>
      </c>
      <c r="W202" s="111">
        <f>Հաղթանակ!W202+'Նորք-25'!W202+'Ձորակ-25'!W202+'Վարդենիս-25'!W202+K.xach!W202</f>
        <v>0</v>
      </c>
      <c r="X202" s="111">
        <f>Հաղթանակ!X202+'Նորք-25'!X202+'Ձորակ-25'!X202+'Վարդենիս-25'!X202+K.xach!X202</f>
        <v>0</v>
      </c>
      <c r="Y202" s="111">
        <f>Հաղթանակ!Y202+'Նորք-25'!Y202+'Ձորակ-25'!Y202+'Վարդենիս-25'!Y202+K.xach!Y202</f>
        <v>0</v>
      </c>
      <c r="Z202" s="111">
        <f>Հաղթանակ!Z202+'Նորք-25'!Z202+'Ձորակ-25'!Z202+'Վարդենիս-25'!Z202+K.xach!Z202</f>
        <v>0</v>
      </c>
      <c r="AA202" s="111">
        <f>Հաղթանակ!AA202+'Նորք-25'!AA202+'Ձորակ-25'!AA202+'Վարդենիս-25'!AA202+K.xach!AA202</f>
        <v>0</v>
      </c>
      <c r="AB202" s="111">
        <f>Հաղթանակ!AB202+'Նորք-25'!AB202+'Ձորակ-25'!AB202+'Վարդենիս-25'!AB202+K.xach!AB202</f>
        <v>0</v>
      </c>
      <c r="AC202" s="111">
        <f>Հաղթանակ!R202+'Նորք-25'!R202+'Ձորակ-25'!R202+'Վարդենիս-25'!R202+K.xach!R202</f>
        <v>0</v>
      </c>
      <c r="AD202" s="111">
        <f>Հաղթանակ!S202+'Նորք-25'!S202+'Ձորակ-25'!S202+'Վարդենիս-25'!S202+K.xach!S202</f>
        <v>0</v>
      </c>
      <c r="AE202" s="111">
        <f>Հաղթանակ!T202+'Նորք-25'!T202+'Ձորակ-25'!T202+'Վարդենիս-25'!T202+K.xach!T202</f>
        <v>0</v>
      </c>
      <c r="AF202" s="111">
        <f>Հաղթանակ!AF202+'Նորք-25'!AF202+'Ձորակ-25'!AF202+'Վարդենիս-25'!AF202+K.xach!AF202</f>
        <v>0</v>
      </c>
      <c r="AG202" s="111">
        <f>Հաղթանակ!AG202+'Նորք-25'!AG202+'Ձորակ-25'!AG202+'Վարդենիս-25'!AG202+K.xach!AG202</f>
        <v>0</v>
      </c>
      <c r="AH202" s="111">
        <f>Հաղթանակ!AH202+'Նորք-25'!AH202+'Ձորակ-25'!AH202+'Վարդենիս-25'!AH202+K.xach!AH202</f>
        <v>0</v>
      </c>
      <c r="AI202" s="111">
        <f>Հաղթանակ!AI202+'Նորք-25'!AI202+'Ձորակ-25'!AI202+'Վարդենիս-25'!AI202+K.xach!AI202</f>
        <v>0</v>
      </c>
      <c r="AJ202" s="111">
        <f>Հաղթանակ!AJ202+'Նորք-25'!AJ202+'Ձորակ-25'!AJ202+'Վարդենիս-25'!AJ202+K.xach!AJ202</f>
        <v>0</v>
      </c>
      <c r="AK202" s="111">
        <f>Հաղթանակ!AK202+'Նորք-25'!AK202+'Ձորակ-25'!AK202+'Վարդենիս-25'!AK202+K.xach!AK202</f>
        <v>0</v>
      </c>
      <c r="AL202" s="111">
        <f>Հաղթանակ!AL202+'Նորք-25'!AL202+'Ձորակ-25'!AL202+'Վարդենիս-25'!AL202+K.xach!AL202</f>
        <v>0</v>
      </c>
      <c r="AM202" s="111">
        <f>Հաղթանակ!AM202+'Նորք-25'!AM202+'Ձորակ-25'!AM202+'Վարդենիս-25'!AM202+K.xach!AM202</f>
        <v>0</v>
      </c>
      <c r="AN202" s="111">
        <f>Հաղթանակ!AN202+'Նորք-25'!AN202+'Ձորակ-25'!AN202+'Վարդենիս-25'!AN202+K.xach!AN202</f>
        <v>0</v>
      </c>
      <c r="AO202" s="111">
        <f>Հաղթանակ!AO202+'Նորք-25'!AO202+'Ձորակ-25'!AO202+'Վարդենիս-25'!AO202+K.xach!AO202</f>
        <v>0</v>
      </c>
      <c r="AP202" s="55">
        <f t="shared" si="9"/>
        <v>0</v>
      </c>
      <c r="AQ202" s="38">
        <f t="shared" si="10"/>
        <v>0</v>
      </c>
      <c r="AR202" s="38">
        <f t="shared" si="11"/>
        <v>0</v>
      </c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</row>
    <row r="203" spans="1:86" s="112" customFormat="1" ht="44.25" hidden="1" customHeight="1">
      <c r="A203" s="76">
        <v>0</v>
      </c>
      <c r="B203" s="41" t="s">
        <v>243</v>
      </c>
      <c r="C203" s="70" t="s">
        <v>56</v>
      </c>
      <c r="D203" s="107">
        <f>Հաղթանակ!D203+'Նորք-25'!D203+'Ձորակ-25'!D203+'Վարդենիս-25'!D203+K.xach!D203+'Vanazor HK'!D203</f>
        <v>0</v>
      </c>
      <c r="E203" s="107">
        <f>Հաղթանակ!E203+'Նորք-25'!E203+'Ձորակ-25'!E203+'Վարդենիս-25'!E203+K.xach!E203+'Vanazor HK'!E203</f>
        <v>0</v>
      </c>
      <c r="F203" s="107">
        <f>Հաղթանակ!F203+'Նորք-25'!F203+'Ձորակ-25'!F203+'Վարդենիս-25'!F203+K.xach!F203+'Vanazor HK'!F203</f>
        <v>0</v>
      </c>
      <c r="G203" s="107">
        <f>Հաղթանակ!G203+'Նորք-25'!G203+'Ձորակ-25'!G203+'Վարդենիս-25'!G203+K.xach!G203+'Vanazor HK'!G203</f>
        <v>0</v>
      </c>
      <c r="H203" s="107">
        <f>Հաղթանակ!H203+'Նորք-25'!H203+'Ձորակ-25'!H203+'Վարդենիս-25'!H203+K.xach!H203+'Vanazor HK'!H203</f>
        <v>0</v>
      </c>
      <c r="I203" s="107">
        <f>Հաղթանակ!I203+'Նորք-25'!I203+'Ձորակ-25'!I203+'Վարդենիս-25'!I203+K.xach!I203+'Vanazor HK'!I203</f>
        <v>0</v>
      </c>
      <c r="J203" s="107">
        <f>Հաղթանակ!J203+'Նորք-25'!J203+'Ձորակ-25'!J203+'Վարդենիս-25'!J203+K.xach!J203+'Vanazor HK'!J203</f>
        <v>0</v>
      </c>
      <c r="K203" s="107">
        <f>Հաղթանակ!K203+'Նորք-25'!K203+'Ձորակ-25'!K203+'Վարդենիս-25'!K203+K.xach!K203+'Vanazor HK'!K203</f>
        <v>0</v>
      </c>
      <c r="L203" s="107">
        <f>Հաղթանակ!L203+'Նորք-25'!L203+'Ձորակ-25'!L203+'Վարդենիս-25'!L203+K.xach!L203+'Vanazor HK'!L203</f>
        <v>0</v>
      </c>
      <c r="M203" s="107">
        <f>Հաղթանակ!M203+'Նորք-25'!M203+'Ձորակ-25'!M203+'Վարդենիս-25'!M203+K.xach!M203+'Vanazor HK'!M203</f>
        <v>0</v>
      </c>
      <c r="N203" s="107">
        <f>Հաղթանակ!N203+'Նորք-25'!N203+'Ձորակ-25'!N203+'Վարդենիս-25'!N203+K.xach!N203+'Vanazor HK'!N203</f>
        <v>0</v>
      </c>
      <c r="O203" s="107">
        <f>Հաղթանակ!O203+'Նորք-25'!O203+'Ձորակ-25'!O203+'Վարդենիս-25'!O203+K.xach!O203+'Vanazor HK'!O203</f>
        <v>0</v>
      </c>
      <c r="P203" s="107">
        <f>Հաղթանակ!P203+'Նորք-25'!P203+'Ձորակ-25'!P203+'Վարդենիս-25'!P203+K.xach!P203+'Vanazor HK'!P203</f>
        <v>0</v>
      </c>
      <c r="Q203" s="111">
        <f>Հաղթանակ!Q203+'Նորք-25'!Q203+'Ձորակ-25'!Q203+'Վարդենիս-25'!Q203+K.xach!Q203</f>
        <v>0</v>
      </c>
      <c r="R203" s="111">
        <f>Հաղթանակ!R203+'Նորք-25'!R203+'Ձորակ-25'!R203+'Վարդենիս-25'!R203+K.xach!R203</f>
        <v>0</v>
      </c>
      <c r="S203" s="111">
        <f>Հաղթանակ!S203+'Նորք-25'!S203+'Ձորակ-25'!S203+'Վարդենիս-25'!S203+K.xach!S203</f>
        <v>0</v>
      </c>
      <c r="T203" s="111">
        <f>Հաղթանակ!T203+'Նորք-25'!T203+'Ձորակ-25'!T203+'Վարդենիս-25'!T203+K.xach!T203</f>
        <v>0</v>
      </c>
      <c r="U203" s="111">
        <f>Հաղթանակ!U203+'Նորք-25'!U203+'Ձորակ-25'!U203+'Վարդենիս-25'!U203+K.xach!U203</f>
        <v>0</v>
      </c>
      <c r="V203" s="111">
        <f>Հաղթանակ!V203+'Նորք-25'!V203+'Ձորակ-25'!V203+'Վարդենիս-25'!V203+K.xach!V203</f>
        <v>0</v>
      </c>
      <c r="W203" s="111">
        <f>Հաղթանակ!W203+'Նորք-25'!W203+'Ձորակ-25'!W203+'Վարդենիս-25'!W203+K.xach!W203</f>
        <v>0</v>
      </c>
      <c r="X203" s="111">
        <f>Հաղթանակ!X203+'Նորք-25'!X203+'Ձորակ-25'!X203+'Վարդենիս-25'!X203+K.xach!X203</f>
        <v>0</v>
      </c>
      <c r="Y203" s="111">
        <f>Հաղթանակ!Y203+'Նորք-25'!Y203+'Ձորակ-25'!Y203+'Վարդենիս-25'!Y203+K.xach!Y203</f>
        <v>0</v>
      </c>
      <c r="Z203" s="111">
        <f>Հաղթանակ!Z203+'Նորք-25'!Z203+'Ձորակ-25'!Z203+'Վարդենիս-25'!Z203+K.xach!Z203</f>
        <v>0</v>
      </c>
      <c r="AA203" s="111">
        <f>Հաղթանակ!AA203+'Նորք-25'!AA203+'Ձորակ-25'!AA203+'Վարդենիս-25'!AA203+K.xach!AA203</f>
        <v>0</v>
      </c>
      <c r="AB203" s="111">
        <f>Հաղթանակ!AB203+'Նորք-25'!AB203+'Ձորակ-25'!AB203+'Վարդենիս-25'!AB203+K.xach!AB203</f>
        <v>0</v>
      </c>
      <c r="AC203" s="111">
        <f>Հաղթանակ!R203+'Նորք-25'!R203+'Ձորակ-25'!R203+'Վարդենիս-25'!R203+K.xach!R203</f>
        <v>0</v>
      </c>
      <c r="AD203" s="111">
        <f>Հաղթանակ!S203+'Նորք-25'!S203+'Ձորակ-25'!S203+'Վարդենիս-25'!S203+K.xach!S203</f>
        <v>0</v>
      </c>
      <c r="AE203" s="111">
        <f>Հաղթանակ!T203+'Նորք-25'!T203+'Ձորակ-25'!T203+'Վարդենիս-25'!T203+K.xach!T203</f>
        <v>0</v>
      </c>
      <c r="AF203" s="111">
        <f>Հաղթանակ!AF203+'Նորք-25'!AF203+'Ձորակ-25'!AF203+'Վարդենիս-25'!AF203+K.xach!AF203</f>
        <v>0</v>
      </c>
      <c r="AG203" s="111">
        <f>Հաղթանակ!AG203+'Նորք-25'!AG203+'Ձորակ-25'!AG203+'Վարդենիս-25'!AG203+K.xach!AG203</f>
        <v>0</v>
      </c>
      <c r="AH203" s="111">
        <f>Հաղթանակ!AH203+'Նորք-25'!AH203+'Ձորակ-25'!AH203+'Վարդենիս-25'!AH203+K.xach!AH203</f>
        <v>0</v>
      </c>
      <c r="AI203" s="111">
        <f>Հաղթանակ!AI203+'Նորք-25'!AI203+'Ձորակ-25'!AI203+'Վարդենիս-25'!AI203+K.xach!AI203</f>
        <v>0</v>
      </c>
      <c r="AJ203" s="111">
        <f>Հաղթանակ!AJ203+'Նորք-25'!AJ203+'Ձորակ-25'!AJ203+'Վարդենիս-25'!AJ203+K.xach!AJ203</f>
        <v>0</v>
      </c>
      <c r="AK203" s="111">
        <f>Հաղթանակ!AK203+'Նորք-25'!AK203+'Ձորակ-25'!AK203+'Վարդենիս-25'!AK203+K.xach!AK203</f>
        <v>0</v>
      </c>
      <c r="AL203" s="111">
        <f>Հաղթանակ!AL203+'Նորք-25'!AL203+'Ձորակ-25'!AL203+'Վարդենիս-25'!AL203+K.xach!AL203</f>
        <v>0</v>
      </c>
      <c r="AM203" s="111">
        <f>Հաղթանակ!AM203+'Նորք-25'!AM203+'Ձորակ-25'!AM203+'Վարդենիս-25'!AM203+K.xach!AM203</f>
        <v>0</v>
      </c>
      <c r="AN203" s="111">
        <f>Հաղթանակ!AN203+'Նորք-25'!AN203+'Ձորակ-25'!AN203+'Վարդենիս-25'!AN203+K.xach!AN203</f>
        <v>0</v>
      </c>
      <c r="AO203" s="111">
        <f>Հաղթանակ!AO203+'Նորք-25'!AO203+'Ձորակ-25'!AO203+'Վարդենիս-25'!AO203+K.xach!AO203</f>
        <v>0</v>
      </c>
      <c r="AP203" s="55">
        <f t="shared" si="9"/>
        <v>0</v>
      </c>
      <c r="AQ203" s="38">
        <f t="shared" si="10"/>
        <v>0</v>
      </c>
      <c r="AR203" s="38">
        <f t="shared" si="11"/>
        <v>0</v>
      </c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</row>
    <row r="204" spans="1:86" s="112" customFormat="1" ht="48" hidden="1" customHeight="1">
      <c r="A204" s="76">
        <v>4851</v>
      </c>
      <c r="B204" s="41" t="s">
        <v>244</v>
      </c>
      <c r="C204" s="70" t="s">
        <v>56</v>
      </c>
      <c r="D204" s="107">
        <f>Հաղթանակ!D204+'Նորք-25'!D204+'Ձորակ-25'!D204+'Վարդենիս-25'!D204+K.xach!D204+'Vanazor HK'!D204</f>
        <v>0</v>
      </c>
      <c r="E204" s="107">
        <f>Հաղթանակ!E204+'Նորք-25'!E204+'Ձորակ-25'!E204+'Վարդենիս-25'!E204+K.xach!E204+'Vanazor HK'!E204</f>
        <v>0</v>
      </c>
      <c r="F204" s="107">
        <f>Հաղթանակ!F204+'Նորք-25'!F204+'Ձորակ-25'!F204+'Վարդենիս-25'!F204+K.xach!F204+'Vanazor HK'!F204</f>
        <v>0</v>
      </c>
      <c r="G204" s="107">
        <f>Հաղթանակ!G204+'Նորք-25'!G204+'Ձորակ-25'!G204+'Վարդենիս-25'!G204+K.xach!G204+'Vanazor HK'!G204</f>
        <v>0</v>
      </c>
      <c r="H204" s="107">
        <f>Հաղթանակ!H204+'Նորք-25'!H204+'Ձորակ-25'!H204+'Վարդենիս-25'!H204+K.xach!H204+'Vanazor HK'!H204</f>
        <v>0</v>
      </c>
      <c r="I204" s="107">
        <f>Հաղթանակ!I204+'Նորք-25'!I204+'Ձորակ-25'!I204+'Վարդենիս-25'!I204+K.xach!I204+'Vanazor HK'!I204</f>
        <v>0</v>
      </c>
      <c r="J204" s="107">
        <f>Հաղթանակ!J204+'Նորք-25'!J204+'Ձորակ-25'!J204+'Վարդենիս-25'!J204+K.xach!J204+'Vanazor HK'!J204</f>
        <v>0</v>
      </c>
      <c r="K204" s="107">
        <f>Հաղթանակ!K204+'Նորք-25'!K204+'Ձորակ-25'!K204+'Վարդենիս-25'!K204+K.xach!K204+'Vanazor HK'!K204</f>
        <v>0</v>
      </c>
      <c r="L204" s="107">
        <f>Հաղթանակ!L204+'Նորք-25'!L204+'Ձորակ-25'!L204+'Վարդենիս-25'!L204+K.xach!L204+'Vanazor HK'!L204</f>
        <v>0</v>
      </c>
      <c r="M204" s="107">
        <f>Հաղթանակ!M204+'Նորք-25'!M204+'Ձորակ-25'!M204+'Վարդենիս-25'!M204+K.xach!M204+'Vanazor HK'!M204</f>
        <v>0</v>
      </c>
      <c r="N204" s="107">
        <f>Հաղթանակ!N204+'Նորք-25'!N204+'Ձորակ-25'!N204+'Վարդենիս-25'!N204+K.xach!N204+'Vanazor HK'!N204</f>
        <v>0</v>
      </c>
      <c r="O204" s="107">
        <f>Հաղթանակ!O204+'Նորք-25'!O204+'Ձորակ-25'!O204+'Վարդենիս-25'!O204+K.xach!O204+'Vanazor HK'!O204</f>
        <v>0</v>
      </c>
      <c r="P204" s="107">
        <f>Հաղթանակ!P204+'Նորք-25'!P204+'Ձորակ-25'!P204+'Վարդենիս-25'!P204+K.xach!P204+'Vanazor HK'!P204</f>
        <v>0</v>
      </c>
      <c r="Q204" s="111">
        <f>Հաղթանակ!Q204+'Նորք-25'!Q204+'Ձորակ-25'!Q204+'Վարդենիս-25'!Q204+K.xach!Q204</f>
        <v>0</v>
      </c>
      <c r="R204" s="111">
        <f>Հաղթանակ!R204+'Նորք-25'!R204+'Ձորակ-25'!R204+'Վարդենիս-25'!R204+K.xach!R204</f>
        <v>0</v>
      </c>
      <c r="S204" s="111">
        <f>Հաղթանակ!S204+'Նորք-25'!S204+'Ձորակ-25'!S204+'Վարդենիս-25'!S204+K.xach!S204</f>
        <v>0</v>
      </c>
      <c r="T204" s="111">
        <f>Հաղթանակ!T204+'Նորք-25'!T204+'Ձորակ-25'!T204+'Վարդենիս-25'!T204+K.xach!T204</f>
        <v>0</v>
      </c>
      <c r="U204" s="111">
        <f>Հաղթանակ!U204+'Նորք-25'!U204+'Ձորակ-25'!U204+'Վարդենիս-25'!U204+K.xach!U204</f>
        <v>0</v>
      </c>
      <c r="V204" s="111">
        <f>Հաղթանակ!V204+'Նորք-25'!V204+'Ձորակ-25'!V204+'Վարդենիս-25'!V204+K.xach!V204</f>
        <v>0</v>
      </c>
      <c r="W204" s="111">
        <f>Հաղթանակ!W204+'Նորք-25'!W204+'Ձորակ-25'!W204+'Վարդենիս-25'!W204+K.xach!W204</f>
        <v>0</v>
      </c>
      <c r="X204" s="111">
        <f>Հաղթանակ!X204+'Նորք-25'!X204+'Ձորակ-25'!X204+'Վարդենիս-25'!X204+K.xach!X204</f>
        <v>0</v>
      </c>
      <c r="Y204" s="111">
        <f>Հաղթանակ!Y204+'Նորք-25'!Y204+'Ձորակ-25'!Y204+'Վարդենիս-25'!Y204+K.xach!Y204</f>
        <v>0</v>
      </c>
      <c r="Z204" s="111">
        <f>Հաղթանակ!Z204+'Նորք-25'!Z204+'Ձորակ-25'!Z204+'Վարդենիս-25'!Z204+K.xach!Z204</f>
        <v>0</v>
      </c>
      <c r="AA204" s="111">
        <f>Հաղթանակ!AA204+'Նորք-25'!AA204+'Ձորակ-25'!AA204+'Վարդենիս-25'!AA204+K.xach!AA204</f>
        <v>0</v>
      </c>
      <c r="AB204" s="111">
        <f>Հաղթանակ!AB204+'Նորք-25'!AB204+'Ձորակ-25'!AB204+'Վարդենիս-25'!AB204+K.xach!AB204</f>
        <v>0</v>
      </c>
      <c r="AC204" s="111">
        <f>Հաղթանակ!R204+'Նորք-25'!R204+'Ձորակ-25'!R204+'Վարդենիս-25'!R204+K.xach!R204</f>
        <v>0</v>
      </c>
      <c r="AD204" s="111">
        <f>Հաղթանակ!S204+'Նորք-25'!S204+'Ձորակ-25'!S204+'Վարդենիս-25'!S204+K.xach!S204</f>
        <v>0</v>
      </c>
      <c r="AE204" s="111">
        <f>Հաղթանակ!T204+'Նորք-25'!T204+'Ձորակ-25'!T204+'Վարդենիս-25'!T204+K.xach!T204</f>
        <v>0</v>
      </c>
      <c r="AF204" s="111">
        <f>Հաղթանակ!AF204+'Նորք-25'!AF204+'Ձորակ-25'!AF204+'Վարդենիս-25'!AF204+K.xach!AF204</f>
        <v>0</v>
      </c>
      <c r="AG204" s="111">
        <f>Հաղթանակ!AG204+'Նորք-25'!AG204+'Ձորակ-25'!AG204+'Վարդենիս-25'!AG204+K.xach!AG204</f>
        <v>0</v>
      </c>
      <c r="AH204" s="111">
        <f>Հաղթանակ!AH204+'Նորք-25'!AH204+'Ձորակ-25'!AH204+'Վարդենիս-25'!AH204+K.xach!AH204</f>
        <v>0</v>
      </c>
      <c r="AI204" s="111">
        <f>Հաղթանակ!AI204+'Նորք-25'!AI204+'Ձորակ-25'!AI204+'Վարդենիս-25'!AI204+K.xach!AI204</f>
        <v>0</v>
      </c>
      <c r="AJ204" s="111">
        <f>Հաղթանակ!AJ204+'Նորք-25'!AJ204+'Ձորակ-25'!AJ204+'Վարդենիս-25'!AJ204+K.xach!AJ204</f>
        <v>0</v>
      </c>
      <c r="AK204" s="111">
        <f>Հաղթանակ!AK204+'Նորք-25'!AK204+'Ձորակ-25'!AK204+'Վարդենիս-25'!AK204+K.xach!AK204</f>
        <v>0</v>
      </c>
      <c r="AL204" s="111">
        <f>Հաղթանակ!AL204+'Նորք-25'!AL204+'Ձորակ-25'!AL204+'Վարդենիս-25'!AL204+K.xach!AL204</f>
        <v>0</v>
      </c>
      <c r="AM204" s="111">
        <f>Հաղթանակ!AM204+'Նորք-25'!AM204+'Ձորակ-25'!AM204+'Վարդենիս-25'!AM204+K.xach!AM204</f>
        <v>0</v>
      </c>
      <c r="AN204" s="111">
        <f>Հաղթանակ!AN204+'Նորք-25'!AN204+'Ձորակ-25'!AN204+'Վարդենիս-25'!AN204+K.xach!AN204</f>
        <v>0</v>
      </c>
      <c r="AO204" s="111">
        <f>Հաղթանակ!AO204+'Նորք-25'!AO204+'Ձորակ-25'!AO204+'Վարդենիս-25'!AO204+K.xach!AO204</f>
        <v>0</v>
      </c>
      <c r="AP204" s="55">
        <f t="shared" si="9"/>
        <v>0</v>
      </c>
      <c r="AQ204" s="38">
        <f t="shared" si="10"/>
        <v>0</v>
      </c>
      <c r="AR204" s="38">
        <f t="shared" si="11"/>
        <v>0</v>
      </c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</row>
    <row r="205" spans="1:86" s="112" customFormat="1">
      <c r="A205" s="76">
        <v>0</v>
      </c>
      <c r="B205" s="41" t="s">
        <v>245</v>
      </c>
      <c r="C205" s="70" t="s">
        <v>56</v>
      </c>
      <c r="D205" s="107">
        <f>Հաղթանակ!D205+'Նորք-25'!D205+'Ձորակ-25'!D205+'Վարդենիս-25'!D205+K.xach!D205+'Vanazor HK'!D205</f>
        <v>6598.7000000000007</v>
      </c>
      <c r="E205" s="107">
        <f>Հաղթանակ!E205+'Նորք-25'!E205+'Ձորակ-25'!E205+'Վարդենիս-25'!E205+K.xach!E205+'Vanazor HK'!E205</f>
        <v>0</v>
      </c>
      <c r="F205" s="107">
        <f>Հաղթանակ!F205+'Նորք-25'!F205+'Ձորակ-25'!F205+'Վարդենիս-25'!F205+K.xach!F205+'Vanazor HK'!F205</f>
        <v>7660.7999999999993</v>
      </c>
      <c r="G205" s="107">
        <f>Հաղթանակ!G205+'Նորք-25'!G205+'Ձորակ-25'!G205+'Վարդենիս-25'!G205+K.xach!G205+'Vanazor HK'!G205</f>
        <v>184.7</v>
      </c>
      <c r="H205" s="107">
        <f>Հաղթանակ!H205+'Նորք-25'!H205+'Ձորակ-25'!H205+'Վարդենիս-25'!H205+K.xach!H205+'Vanazor HK'!H205</f>
        <v>6719.1</v>
      </c>
      <c r="I205" s="107">
        <f>Հաղթանակ!I205+'Նորք-25'!I205+'Ձորակ-25'!I205+'Վարդենիս-25'!I205+K.xach!I205+'Vanazor HK'!I205</f>
        <v>0</v>
      </c>
      <c r="J205" s="107">
        <f>Հաղթանակ!J205+'Նորք-25'!J205+'Ձորակ-25'!J205+'Վարդենիս-25'!J205+K.xach!J205+'Vanazor HK'!J205</f>
        <v>0</v>
      </c>
      <c r="K205" s="107">
        <f>Հաղթանակ!K205+'Նորք-25'!K205+'Ձորակ-25'!K205+'Վարդենիս-25'!K205+K.xach!K205+'Vanazor HK'!K205</f>
        <v>0</v>
      </c>
      <c r="L205" s="107">
        <f>Հաղթանակ!L205+'Նորք-25'!L205+'Ձորակ-25'!L205+'Վարդենիս-25'!L205+K.xach!L205+'Vanazor HK'!L205</f>
        <v>0</v>
      </c>
      <c r="M205" s="107">
        <f>Հաղթանակ!M205+'Նորք-25'!M205+'Ձորակ-25'!M205+'Վարդենիս-25'!M205+K.xach!M205+'Vanazor HK'!M205</f>
        <v>0</v>
      </c>
      <c r="N205" s="107">
        <f>Հաղթանակ!N205+'Նորք-25'!N205+'Ձորակ-25'!N205+'Վարդենիս-25'!N205+K.xach!N205+'Vanazor HK'!N205</f>
        <v>3682.0050000000001</v>
      </c>
      <c r="O205" s="107">
        <f>Հաղթանակ!O205+'Նորք-25'!O205+'Ձորակ-25'!O205+'Վարդենիս-25'!O205+K.xach!O205+'Vanazor HK'!O205</f>
        <v>3682.0050000000001</v>
      </c>
      <c r="P205" s="107">
        <f>Հաղթանակ!P205+'Նորք-25'!P205+'Ձորակ-25'!P205+'Վարդենիս-25'!P205+K.xach!P205+'Vanazor HK'!P205</f>
        <v>7364.01</v>
      </c>
      <c r="Q205" s="111">
        <f>Հաղթանակ!Q205+'Նորք-25'!Q205+'Ձորակ-25'!Q205+'Վարդենիս-25'!Q205+K.xach!Q205</f>
        <v>0</v>
      </c>
      <c r="R205" s="111">
        <f>Հաղթանակ!R205+'Նորք-25'!R205+'Ձորակ-25'!R205+'Վարդենիս-25'!R205+K.xach!R205</f>
        <v>3682.0050000000001</v>
      </c>
      <c r="S205" s="111">
        <f>Հաղթանակ!S205+'Նորք-25'!S205+'Ձորակ-25'!S205+'Վարդենիս-25'!S205+K.xach!S205</f>
        <v>3682.0050000000001</v>
      </c>
      <c r="T205" s="111">
        <f>Հաղթանակ!T205+'Նորք-25'!T205+'Ձորակ-25'!T205+'Վարդենիս-25'!T205+K.xach!T205</f>
        <v>7364.01</v>
      </c>
      <c r="U205" s="111">
        <f>Հաղթանակ!U205+'Նորք-25'!U205+'Ձորակ-25'!U205+'Վարդենիս-25'!U205+K.xach!U205</f>
        <v>0</v>
      </c>
      <c r="V205" s="111">
        <f>Հաղթանակ!V205+'Նորք-25'!V205+'Ձորակ-25'!V205+'Վարդենիս-25'!V205+K.xach!V205</f>
        <v>3682.0050000000001</v>
      </c>
      <c r="W205" s="111">
        <f>Հաղթանակ!W205+'Նորք-25'!W205+'Ձորակ-25'!W205+'Վարդենիս-25'!W205+K.xach!W205</f>
        <v>3682.0050000000001</v>
      </c>
      <c r="X205" s="111">
        <f>Հաղթանակ!X205+'Նորք-25'!X205+'Ձորակ-25'!X205+'Վարդենիս-25'!X205+K.xach!X205</f>
        <v>7364.01</v>
      </c>
      <c r="Y205" s="111">
        <f>Հաղթանակ!Y205+'Նորք-25'!Y205+'Ձորակ-25'!Y205+'Վարդենիս-25'!Y205+K.xach!Y205</f>
        <v>0</v>
      </c>
      <c r="Z205" s="111">
        <f>Հաղթանակ!Z205+'Նորք-25'!Z205+'Ձորակ-25'!Z205+'Վարդենիս-25'!Z205+K.xach!Z205</f>
        <v>3682.0050000000001</v>
      </c>
      <c r="AA205" s="111">
        <f>Հաղթանակ!AA205+'Նորք-25'!AA205+'Ձորակ-25'!AA205+'Վարդենիս-25'!AA205+K.xach!AA205</f>
        <v>3682.0050000000001</v>
      </c>
      <c r="AB205" s="111">
        <f>Հաղթանակ!AB205+'Նորք-25'!AB205+'Ձորակ-25'!AB205+'Վարդենիս-25'!AB205+K.xach!AB205</f>
        <v>7364.01</v>
      </c>
      <c r="AC205" s="111">
        <f>Հաղթանակ!R205+'Նորք-25'!R205+'Ձորակ-25'!R205+'Վարդենիս-25'!R205+K.xach!R205</f>
        <v>3682.0050000000001</v>
      </c>
      <c r="AD205" s="111">
        <f>Հաղթանակ!S205+'Նորք-25'!S205+'Ձորակ-25'!S205+'Վարդենիս-25'!S205+K.xach!S205</f>
        <v>3682.0050000000001</v>
      </c>
      <c r="AE205" s="111">
        <f>Հաղթանակ!T205+'Նորք-25'!T205+'Ձորակ-25'!T205+'Վարդենիս-25'!T205+K.xach!T205</f>
        <v>7364.01</v>
      </c>
      <c r="AF205" s="111">
        <f>Հաղթանակ!AF205+'Նորք-25'!AF205+'Ձորակ-25'!AF205+'Վարդենիս-25'!AF205+K.xach!AF205</f>
        <v>1841.0025000000001</v>
      </c>
      <c r="AG205" s="111">
        <f>Հաղթանակ!AG205+'Նորք-25'!AG205+'Ձորակ-25'!AG205+'Վարդենիս-25'!AG205+K.xach!AG205</f>
        <v>1841.0025000000001</v>
      </c>
      <c r="AH205" s="111">
        <f>Հաղթանակ!AH205+'Նորք-25'!AH205+'Ձորակ-25'!AH205+'Վարդենիս-25'!AH205+K.xach!AH205</f>
        <v>3682.0050000000001</v>
      </c>
      <c r="AI205" s="111">
        <f>Հաղթանակ!AI205+'Նորք-25'!AI205+'Ձորակ-25'!AI205+'Վարդենիս-25'!AI205+K.xach!AI205</f>
        <v>1841.0025000000001</v>
      </c>
      <c r="AJ205" s="111">
        <f>Հաղթանակ!AJ205+'Նորք-25'!AJ205+'Ձորակ-25'!AJ205+'Վարդենիս-25'!AJ205+K.xach!AJ205</f>
        <v>5523.0075000000006</v>
      </c>
      <c r="AK205" s="111">
        <f>Հաղթանակ!AK205+'Նորք-25'!AK205+'Ձորակ-25'!AK205+'Վարդենիս-25'!AK205+K.xach!AK205</f>
        <v>1841.0024999999998</v>
      </c>
      <c r="AL205" s="111">
        <f>Հաղթանակ!AL205+'Նորք-25'!AL205+'Ձորակ-25'!AL205+'Վարդենիս-25'!AL205+K.xach!AL205</f>
        <v>0</v>
      </c>
      <c r="AM205" s="111">
        <f>Հաղթանակ!AM205+'Նորք-25'!AM205+'Ձորակ-25'!AM205+'Վարդենիս-25'!AM205+K.xach!AM205</f>
        <v>0</v>
      </c>
      <c r="AN205" s="111">
        <f>Հաղթանակ!AN205+'Նորք-25'!AN205+'Ձորակ-25'!AN205+'Վարդենիս-25'!AN205+K.xach!AN205</f>
        <v>0</v>
      </c>
      <c r="AO205" s="111">
        <f>Հաղթանակ!AO205+'Նորք-25'!AO205+'Ձորակ-25'!AO205+'Վարդենիս-25'!AO205+K.xach!AO205</f>
        <v>0</v>
      </c>
      <c r="AP205" s="55">
        <f t="shared" si="9"/>
        <v>644.90999999999985</v>
      </c>
      <c r="AQ205" s="38">
        <f t="shared" si="10"/>
        <v>-941.69999999999891</v>
      </c>
      <c r="AR205" s="38">
        <f t="shared" si="11"/>
        <v>-296.78999999999905</v>
      </c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</row>
    <row r="206" spans="1:86" s="112" customFormat="1">
      <c r="A206" s="76">
        <v>4861</v>
      </c>
      <c r="B206" s="41" t="s">
        <v>246</v>
      </c>
      <c r="C206" s="70" t="s">
        <v>56</v>
      </c>
      <c r="D206" s="107">
        <f>Հաղթանակ!D206+'Նորք-25'!D206+'Ձորակ-25'!D206+'Վարդենիս-25'!D206+K.xach!D206+'Vanazor HK'!D206</f>
        <v>6598.7000000000007</v>
      </c>
      <c r="E206" s="107">
        <f>Հաղթանակ!E206+'Նորք-25'!E206+'Ձորակ-25'!E206+'Վարդենիս-25'!E206+K.xach!E206+'Vanazor HK'!E206</f>
        <v>0</v>
      </c>
      <c r="F206" s="107">
        <f>Հաղթանակ!F206+'Նորք-25'!F206+'Ձորակ-25'!F206+'Վարդենիս-25'!F206+K.xach!F206+'Vanazor HK'!F206</f>
        <v>7660.7999999999993</v>
      </c>
      <c r="G206" s="107">
        <f>Հաղթանակ!G206+'Նորք-25'!G206+'Ձորակ-25'!G206+'Վարդենիս-25'!G206+K.xach!G206+'Vanazor HK'!G206</f>
        <v>184.7</v>
      </c>
      <c r="H206" s="107">
        <f>Հաղթանակ!H206+'Նորք-25'!H206+'Ձորակ-25'!H206+'Վարդենիս-25'!H206+K.xach!H206+'Vanazor HK'!H206</f>
        <v>6719.1</v>
      </c>
      <c r="I206" s="107">
        <f>Հաղթանակ!I206+'Նորք-25'!I206+'Ձորակ-25'!I206+'Վարդենիս-25'!I206+K.xach!I206+'Vanazor HK'!I206</f>
        <v>0</v>
      </c>
      <c r="J206" s="107">
        <f>Հաղթանակ!J206+'Նորք-25'!J206+'Ձորակ-25'!J206+'Վարդենիս-25'!J206+K.xach!J206+'Vanazor HK'!J206</f>
        <v>0</v>
      </c>
      <c r="K206" s="107">
        <f>Հաղթանակ!K206+'Նորք-25'!K206+'Ձորակ-25'!K206+'Վարդենիս-25'!K206+K.xach!K206+'Vanazor HK'!K206</f>
        <v>0</v>
      </c>
      <c r="L206" s="107">
        <f>Հաղթանակ!L206+'Նորք-25'!L206+'Ձորակ-25'!L206+'Վարդենիս-25'!L206+K.xach!L206+'Vanazor HK'!L206</f>
        <v>0</v>
      </c>
      <c r="M206" s="107">
        <f>Հաղթանակ!M206+'Նորք-25'!M206+'Ձորակ-25'!M206+'Վարդենիս-25'!M206+K.xach!M206+'Vanazor HK'!M206</f>
        <v>0</v>
      </c>
      <c r="N206" s="107">
        <f>Հաղթանակ!N206+'Նորք-25'!N206+'Ձորակ-25'!N206+'Վարդենիս-25'!N206+K.xach!N206+'Vanazor HK'!N206</f>
        <v>3682.0050000000001</v>
      </c>
      <c r="O206" s="107">
        <f>Հաղթանակ!O206+'Նորք-25'!O206+'Ձորակ-25'!O206+'Վարդենիս-25'!O206+K.xach!O206+'Vanazor HK'!O206</f>
        <v>3682.0050000000001</v>
      </c>
      <c r="P206" s="107">
        <f>Հաղթանակ!P206+'Նորք-25'!P206+'Ձորակ-25'!P206+'Վարդենիս-25'!P206+K.xach!P206+'Vanazor HK'!P206</f>
        <v>7364.01</v>
      </c>
      <c r="Q206" s="111">
        <f>Հաղթանակ!Q206+'Նորք-25'!Q206+'Ձորակ-25'!Q206+'Վարդենիս-25'!Q206+K.xach!Q206</f>
        <v>0</v>
      </c>
      <c r="R206" s="111">
        <f>Հաղթանակ!R206+'Նորք-25'!R206+'Ձորակ-25'!R206+'Վարդենիս-25'!R206+K.xach!R206</f>
        <v>3682.0050000000001</v>
      </c>
      <c r="S206" s="111">
        <f>Հաղթանակ!S206+'Նորք-25'!S206+'Ձորակ-25'!S206+'Վարդենիս-25'!S206+K.xach!S206</f>
        <v>3682.0050000000001</v>
      </c>
      <c r="T206" s="111">
        <f>Հաղթանակ!T206+'Նորք-25'!T206+'Ձորակ-25'!T206+'Վարդենիս-25'!T206+K.xach!T206</f>
        <v>7364.01</v>
      </c>
      <c r="U206" s="111">
        <f>Հաղթանակ!U206+'Նորք-25'!U206+'Ձորակ-25'!U206+'Վարդենիս-25'!U206+K.xach!U206</f>
        <v>0</v>
      </c>
      <c r="V206" s="111">
        <f>Հաղթանակ!V206+'Նորք-25'!V206+'Ձորակ-25'!V206+'Վարդենիս-25'!V206+K.xach!V206</f>
        <v>3682.0050000000001</v>
      </c>
      <c r="W206" s="111">
        <f>Հաղթանակ!W206+'Նորք-25'!W206+'Ձորակ-25'!W206+'Վարդենիս-25'!W206+K.xach!W206</f>
        <v>3682.0050000000001</v>
      </c>
      <c r="X206" s="111">
        <f>Հաղթանակ!X206+'Նորք-25'!X206+'Ձորակ-25'!X206+'Վարդենիս-25'!X206+K.xach!X206</f>
        <v>7364.01</v>
      </c>
      <c r="Y206" s="111">
        <f>Հաղթանակ!Y206+'Նորք-25'!Y206+'Ձորակ-25'!Y206+'Վարդենիս-25'!Y206+K.xach!Y206</f>
        <v>0</v>
      </c>
      <c r="Z206" s="111">
        <f>Հաղթանակ!Z206+'Նորք-25'!Z206+'Ձորակ-25'!Z206+'Վարդենիս-25'!Z206+K.xach!Z206</f>
        <v>3682.0050000000001</v>
      </c>
      <c r="AA206" s="111">
        <f>Հաղթանակ!AA206+'Նորք-25'!AA206+'Ձորակ-25'!AA206+'Վարդենիս-25'!AA206+K.xach!AA206</f>
        <v>3682.0050000000001</v>
      </c>
      <c r="AB206" s="111">
        <f>Հաղթանակ!AB206+'Նորք-25'!AB206+'Ձորակ-25'!AB206+'Վարդենիս-25'!AB206+K.xach!AB206</f>
        <v>7364.01</v>
      </c>
      <c r="AC206" s="111">
        <f>Հաղթանակ!R206+'Նորք-25'!R206+'Ձորակ-25'!R206+'Վարդենիս-25'!R206+K.xach!R206</f>
        <v>3682.0050000000001</v>
      </c>
      <c r="AD206" s="111">
        <f>Հաղթանակ!S206+'Նորք-25'!S206+'Ձորակ-25'!S206+'Վարդենիս-25'!S206+K.xach!S206</f>
        <v>3682.0050000000001</v>
      </c>
      <c r="AE206" s="111">
        <f>Հաղթանակ!T206+'Նորք-25'!T206+'Ձորակ-25'!T206+'Վարդենիս-25'!T206+K.xach!T206</f>
        <v>7364.01</v>
      </c>
      <c r="AF206" s="111">
        <f>Հաղթանակ!AF206+'Նորք-25'!AF206+'Ձորակ-25'!AF206+'Վարդենիս-25'!AF206+K.xach!AF206</f>
        <v>1841.0025000000001</v>
      </c>
      <c r="AG206" s="111">
        <f>Հաղթանակ!AG206+'Նորք-25'!AG206+'Ձորակ-25'!AG206+'Վարդենիս-25'!AG206+K.xach!AG206</f>
        <v>1841.0025000000001</v>
      </c>
      <c r="AH206" s="111">
        <f>Հաղթանակ!AH206+'Նորք-25'!AH206+'Ձորակ-25'!AH206+'Վարդենիս-25'!AH206+K.xach!AH206</f>
        <v>3682.0050000000001</v>
      </c>
      <c r="AI206" s="111">
        <f>Հաղթանակ!AI206+'Նորք-25'!AI206+'Ձորակ-25'!AI206+'Վարդենիս-25'!AI206+K.xach!AI206</f>
        <v>1841.0025000000001</v>
      </c>
      <c r="AJ206" s="111">
        <f>Հաղթանակ!AJ206+'Նորք-25'!AJ206+'Ձորակ-25'!AJ206+'Վարդենիս-25'!AJ206+K.xach!AJ206</f>
        <v>5523.0075000000006</v>
      </c>
      <c r="AK206" s="111">
        <f>Հաղթանակ!AK206+'Նորք-25'!AK206+'Ձորակ-25'!AK206+'Վարդենիս-25'!AK206+K.xach!AK206</f>
        <v>1841.0024999999998</v>
      </c>
      <c r="AL206" s="111">
        <f>Հաղթանակ!AL206+'Նորք-25'!AL206+'Ձորակ-25'!AL206+'Վարդենիս-25'!AL206+K.xach!AL206</f>
        <v>0</v>
      </c>
      <c r="AM206" s="111">
        <f>Հաղթանակ!AM206+'Նորք-25'!AM206+'Ձորակ-25'!AM206+'Վարդենիս-25'!AM206+K.xach!AM206</f>
        <v>0</v>
      </c>
      <c r="AN206" s="111">
        <f>Հաղթանակ!AN206+'Նորք-25'!AN206+'Ձորակ-25'!AN206+'Վարդենիս-25'!AN206+K.xach!AN206</f>
        <v>0</v>
      </c>
      <c r="AO206" s="111">
        <f>Հաղթանակ!AO206+'Նորք-25'!AO206+'Ձորակ-25'!AO206+'Վարդենիս-25'!AO206+K.xach!AO206</f>
        <v>0</v>
      </c>
      <c r="AP206" s="55">
        <f t="shared" si="9"/>
        <v>644.90999999999985</v>
      </c>
      <c r="AQ206" s="38">
        <f t="shared" si="10"/>
        <v>-941.69999999999891</v>
      </c>
      <c r="AR206" s="38">
        <f t="shared" si="11"/>
        <v>-296.78999999999905</v>
      </c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</row>
    <row r="207" spans="1:86" s="112" customFormat="1" hidden="1">
      <c r="A207" s="76">
        <v>0</v>
      </c>
      <c r="B207" s="41" t="s">
        <v>247</v>
      </c>
      <c r="C207" s="70" t="s">
        <v>56</v>
      </c>
      <c r="D207" s="107">
        <f>Հաղթանակ!D207+'Վարդենիս-25'!D207+'Ձորակ-25'!D207+'Նորք-25'!D207</f>
        <v>0</v>
      </c>
      <c r="E207" s="107">
        <f>Հաղթանակ!E207+'Վարդենիս-25'!E207+'Ձորակ-25'!E207+'Նորք-25'!E207</f>
        <v>0</v>
      </c>
      <c r="F207" s="107">
        <f>Հաղթանակ!F207+'Վարդենիս-25'!F207+'Ձորակ-25'!F207+'Նորք-25'!F207</f>
        <v>0</v>
      </c>
      <c r="G207" s="107">
        <f>Հաղթանակ!G207+'Վարդենիս-25'!G207+'Ձորակ-25'!G207+'Նորք-25'!G207</f>
        <v>0</v>
      </c>
      <c r="H207" s="111">
        <f>Հաղթանակ!H207+'Վարդենիս-25'!H207+'Ձորակ-25'!H207+'Նորք-25'!H207+K.xach!E207</f>
        <v>0</v>
      </c>
      <c r="I207" s="111">
        <f>Հաղթանակ!I207+'Վարդենիս-25'!I207+'Ձորակ-25'!I207+'Նորք-25'!I207+K.xach!F207</f>
        <v>0</v>
      </c>
      <c r="J207" s="111">
        <f>Հաղթանակ!J207+'Վարդենիս-25'!J207+'Ձորակ-25'!J207+'Նորք-25'!J207+K.xach!G207</f>
        <v>0</v>
      </c>
      <c r="K207" s="111">
        <f>Հաղթանակ!K207+'Վարդենիս-25'!K207+'Ձորակ-25'!K207+'Նորք-25'!K207+K.xach!H207</f>
        <v>0</v>
      </c>
      <c r="L207" s="111">
        <f>Հաղթանակ!L207+'Վարդենիս-25'!L207+'Ձորակ-25'!L207+'Նորք-25'!L207+K.xach!I207</f>
        <v>0</v>
      </c>
      <c r="M207" s="111">
        <f>Հաղթանակ!M207+'Վարդենիս-25'!M207+'Ձորակ-25'!M207+'Նորք-25'!M207+K.xach!J207</f>
        <v>0</v>
      </c>
      <c r="N207" s="111">
        <f>Հաղթանակ!N207+'Նորք-25'!N207+'Ձորակ-25'!N207+'Վարդենիս-25'!N207+K.xach!N207</f>
        <v>0</v>
      </c>
      <c r="O207" s="111">
        <f>Հաղթանակ!O207+'Նորք-25'!O207+'Ձորակ-25'!O207+'Վարդենիս-25'!O207+K.xach!O207</f>
        <v>0</v>
      </c>
      <c r="P207" s="111">
        <f>Հաղթանակ!P207+'Նորք-25'!P207+'Ձորակ-25'!P207+'Վարդենիս-25'!P207+K.xach!P207</f>
        <v>0</v>
      </c>
      <c r="Q207" s="111">
        <f>Հաղթանակ!Q207+'Նորք-25'!Q207+'Ձորակ-25'!Q207+'Վարդենիս-25'!Q207+K.xach!Q207</f>
        <v>0</v>
      </c>
      <c r="R207" s="111">
        <f>Հաղթանակ!R207+'Նորք-25'!R207+'Ձորակ-25'!R207+'Վարդենիս-25'!R207+K.xach!R207</f>
        <v>0</v>
      </c>
      <c r="S207" s="111">
        <f>Հաղթանակ!S207+'Նորք-25'!S207+'Ձորակ-25'!S207+'Վարդենիս-25'!S207+K.xach!S207</f>
        <v>0</v>
      </c>
      <c r="T207" s="111">
        <f>Հաղթանակ!T207+'Նորք-25'!T207+'Ձորակ-25'!T207+'Վարդենիս-25'!T207+K.xach!T207</f>
        <v>0</v>
      </c>
      <c r="U207" s="111">
        <f>Հաղթանակ!U207+'Նորք-25'!U207+'Ձորակ-25'!U207+'Վարդենիս-25'!U207+K.xach!U207</f>
        <v>0</v>
      </c>
      <c r="V207" s="111">
        <f>Հաղթանակ!V207+'Նորք-25'!V207+'Ձորակ-25'!V207+'Վարդենիս-25'!V207+K.xach!V207</f>
        <v>0</v>
      </c>
      <c r="W207" s="111">
        <f>Հաղթանակ!W207+'Նորք-25'!W207+'Ձորակ-25'!W207+'Վարդենիս-25'!W207+K.xach!W207</f>
        <v>0</v>
      </c>
      <c r="X207" s="111">
        <f>Հաղթանակ!X207+'Նորք-25'!X207+'Ձորակ-25'!X207+'Վարդենիս-25'!X207+K.xach!X207</f>
        <v>0</v>
      </c>
      <c r="Y207" s="111">
        <f>Հաղթանակ!Y207+'Նորք-25'!Y207+'Ձորակ-25'!Y207+'Վարդենիս-25'!Y207+K.xach!Y207</f>
        <v>0</v>
      </c>
      <c r="Z207" s="111">
        <f>Հաղթանակ!Z207+'Նորք-25'!Z207+'Ձորակ-25'!Z207+'Վարդենիս-25'!Z207+K.xach!Z207</f>
        <v>0</v>
      </c>
      <c r="AA207" s="111">
        <f>Հաղթանակ!AA207+'Նորք-25'!AA207+'Ձորակ-25'!AA207+'Վարդենիս-25'!AA207+K.xach!AA207</f>
        <v>0</v>
      </c>
      <c r="AB207" s="111">
        <f>Հաղթանակ!AB207+'Նորք-25'!AB207+'Ձորակ-25'!AB207+'Վարդենիս-25'!AB207+K.xach!AB207</f>
        <v>0</v>
      </c>
      <c r="AC207" s="111">
        <f>Հաղթանակ!AC207+'Նորք-25'!AC207+'Ձորակ-25'!AC207+'Վարդենիս-25'!AC207+K.xach!AC207</f>
        <v>0</v>
      </c>
      <c r="AD207" s="111">
        <f>Հաղթանակ!AD207+'Նորք-25'!AD207+'Ձորակ-25'!AD207+'Վարդենիս-25'!AD207+K.xach!AD207</f>
        <v>0</v>
      </c>
      <c r="AE207" s="111">
        <f>Հաղթանակ!AE207+'Նորք-25'!AE207+'Ձորակ-25'!AE207+'Վարդենիս-25'!AE207+K.xach!AE207</f>
        <v>0</v>
      </c>
      <c r="AF207" s="111">
        <f>Հաղթանակ!AF207+'Նորք-25'!AF207+'Ձորակ-25'!AF207+'Վարդենիս-25'!AF207+K.xach!AF207</f>
        <v>0</v>
      </c>
      <c r="AG207" s="111">
        <f>Հաղթանակ!AG207+'Նորք-25'!AG207+'Ձորակ-25'!AG207+'Վարդենիս-25'!AG207+K.xach!AG207</f>
        <v>0</v>
      </c>
      <c r="AH207" s="111">
        <f>Հաղթանակ!AH207+'Նորք-25'!AH207+'Ձորակ-25'!AH207+'Վարդենիս-25'!AH207+K.xach!AH207</f>
        <v>0</v>
      </c>
      <c r="AI207" s="111">
        <f>Հաղթանակ!AI207+'Նորք-25'!AI207+'Ձորակ-25'!AI207+'Վարդենիս-25'!AI207+K.xach!AI207</f>
        <v>0</v>
      </c>
      <c r="AJ207" s="111">
        <f>Հաղթանակ!AJ207+'Նորք-25'!AJ207+'Ձորակ-25'!AJ207+'Վարդենիս-25'!AJ207+K.xach!AJ207</f>
        <v>0</v>
      </c>
      <c r="AK207" s="111">
        <f>Հաղթանակ!AK207+'Նորք-25'!AK207+'Ձորակ-25'!AK207+'Վարդենիս-25'!AK207+K.xach!AK207</f>
        <v>0</v>
      </c>
      <c r="AL207" s="111">
        <f>Հաղթանակ!AL207+'Նորք-25'!AL207+'Ձորակ-25'!AL207+'Վարդենիս-25'!AL207+K.xach!AL207</f>
        <v>0</v>
      </c>
      <c r="AM207" s="111">
        <f>Հաղթանակ!AM207+'Նորք-25'!AM207+'Ձորակ-25'!AM207+'Վարդենիս-25'!AM207+K.xach!AM207</f>
        <v>0</v>
      </c>
      <c r="AN207" s="111">
        <f>Հաղթանակ!AN207+'Նորք-25'!AN207+'Ձորակ-25'!AN207+'Վարդենիս-25'!AN207+K.xach!AN207</f>
        <v>0</v>
      </c>
      <c r="AO207" s="111">
        <f>Հաղթանակ!AO207+'Նորք-25'!AO207+'Ձորակ-25'!AO207+'Վարդենիս-25'!AO207+K.xach!AO207</f>
        <v>0</v>
      </c>
      <c r="AP207" s="55">
        <f t="shared" ref="AP207:AP253" si="12">H207-P207</f>
        <v>0</v>
      </c>
      <c r="AQ207" s="38">
        <f t="shared" si="10"/>
        <v>0</v>
      </c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</row>
    <row r="208" spans="1:86" s="112" customFormat="1" ht="17.25" hidden="1" customHeight="1">
      <c r="A208" s="76">
        <v>4891</v>
      </c>
      <c r="B208" s="41" t="s">
        <v>248</v>
      </c>
      <c r="C208" s="70" t="s">
        <v>56</v>
      </c>
      <c r="D208" s="107">
        <f>Հաղթանակ!D208+'Վարդենիս-25'!D208+'Ձորակ-25'!D208+'Նորք-25'!D208</f>
        <v>0</v>
      </c>
      <c r="E208" s="107">
        <f>Հաղթանակ!E208+'Վարդենիս-25'!E208+'Ձորակ-25'!E208+'Նորք-25'!E208</f>
        <v>0</v>
      </c>
      <c r="F208" s="107">
        <f>Հաղթանակ!F208+'Վարդենիս-25'!F208+'Ձորակ-25'!F208+'Նորք-25'!F208</f>
        <v>0</v>
      </c>
      <c r="G208" s="107">
        <f>Հաղթանակ!G208+'Վարդենիս-25'!G208+'Ձորակ-25'!G208+'Նորք-25'!G208</f>
        <v>0</v>
      </c>
      <c r="H208" s="111">
        <f>Հաղթանակ!H208+'Վարդենիս-25'!H208+'Ձորակ-25'!H208+'Նորք-25'!H208+K.xach!E208</f>
        <v>0</v>
      </c>
      <c r="I208" s="111">
        <f>Հաղթանակ!I208+'Վարդենիս-25'!I208+'Ձորակ-25'!I208+'Նորք-25'!I208+K.xach!F208</f>
        <v>0</v>
      </c>
      <c r="J208" s="111">
        <f>Հաղթանակ!J208+'Վարդենիս-25'!J208+'Ձորակ-25'!J208+'Նորք-25'!J208+K.xach!G208</f>
        <v>0</v>
      </c>
      <c r="K208" s="111">
        <f>Հաղթանակ!K208+'Վարդենիս-25'!K208+'Ձորակ-25'!K208+'Նորք-25'!K208+K.xach!H208</f>
        <v>0</v>
      </c>
      <c r="L208" s="111">
        <f>Հաղթանակ!L208+'Վարդենիս-25'!L208+'Ձորակ-25'!L208+'Նորք-25'!L208+K.xach!I208</f>
        <v>0</v>
      </c>
      <c r="M208" s="111">
        <f>Հաղթանակ!M208+'Վարդենիս-25'!M208+'Ձորակ-25'!M208+'Նորք-25'!M208+K.xach!J208</f>
        <v>0</v>
      </c>
      <c r="N208" s="111">
        <f>Հաղթանակ!N208+'Նորք-25'!N208+'Ձորակ-25'!N208+'Վարդենիս-25'!N208+K.xach!N208</f>
        <v>0</v>
      </c>
      <c r="O208" s="111">
        <f>Հաղթանակ!O208+'Նորք-25'!O208+'Ձորակ-25'!O208+'Վարդենիս-25'!O208+K.xach!O208</f>
        <v>0</v>
      </c>
      <c r="P208" s="111">
        <f>Հաղթանակ!P208+'Նորք-25'!P208+'Ձորակ-25'!P208+'Վարդենիս-25'!P208+K.xach!P208</f>
        <v>0</v>
      </c>
      <c r="Q208" s="111">
        <f>Հաղթանակ!Q208+'Նորք-25'!Q208+'Ձորակ-25'!Q208+'Վարդենիս-25'!Q208+K.xach!Q208</f>
        <v>0</v>
      </c>
      <c r="R208" s="111">
        <f>Հաղթանակ!R208+'Նորք-25'!R208+'Ձորակ-25'!R208+'Վարդենիս-25'!R208+K.xach!R208</f>
        <v>0</v>
      </c>
      <c r="S208" s="111">
        <f>Հաղթանակ!S208+'Նորք-25'!S208+'Ձորակ-25'!S208+'Վարդենիս-25'!S208+K.xach!S208</f>
        <v>0</v>
      </c>
      <c r="T208" s="111">
        <f>Հաղթանակ!T208+'Նորք-25'!T208+'Ձորակ-25'!T208+'Վարդենիս-25'!T208+K.xach!T208</f>
        <v>0</v>
      </c>
      <c r="U208" s="111">
        <f>Հաղթանակ!U208+'Նորք-25'!U208+'Ձորակ-25'!U208+'Վարդենիս-25'!U208+K.xach!U208</f>
        <v>0</v>
      </c>
      <c r="V208" s="111">
        <f>Հաղթանակ!V208+'Նորք-25'!V208+'Ձորակ-25'!V208+'Վարդենիս-25'!V208+K.xach!V208</f>
        <v>0</v>
      </c>
      <c r="W208" s="111">
        <f>Հաղթանակ!W208+'Նորք-25'!W208+'Ձորակ-25'!W208+'Վարդենիս-25'!W208+K.xach!W208</f>
        <v>0</v>
      </c>
      <c r="X208" s="111">
        <f>Հաղթանակ!X208+'Նորք-25'!X208+'Ձորակ-25'!X208+'Վարդենիս-25'!X208+K.xach!X208</f>
        <v>0</v>
      </c>
      <c r="Y208" s="111">
        <f>Հաղթանակ!Y208+'Նորք-25'!Y208+'Ձորակ-25'!Y208+'Վարդենիս-25'!Y208+K.xach!Y208</f>
        <v>0</v>
      </c>
      <c r="Z208" s="111">
        <f>Հաղթանակ!Z208+'Նորք-25'!Z208+'Ձորակ-25'!Z208+'Վարդենիս-25'!Z208+K.xach!Z208</f>
        <v>0</v>
      </c>
      <c r="AA208" s="111">
        <f>Հաղթանակ!AA208+'Նորք-25'!AA208+'Ձորակ-25'!AA208+'Վարդենիս-25'!AA208+K.xach!AA208</f>
        <v>0</v>
      </c>
      <c r="AB208" s="111">
        <f>Հաղթանակ!AB208+'Նորք-25'!AB208+'Ձորակ-25'!AB208+'Վարդենիս-25'!AB208+K.xach!AB208</f>
        <v>0</v>
      </c>
      <c r="AC208" s="111">
        <f>Հաղթանակ!AC208+'Նորք-25'!AC208+'Ձորակ-25'!AC208+'Վարդենիս-25'!AC208+K.xach!AC208</f>
        <v>0</v>
      </c>
      <c r="AD208" s="111">
        <f>Հաղթանակ!AD208+'Նորք-25'!AD208+'Ձորակ-25'!AD208+'Վարդենիս-25'!AD208+K.xach!AD208</f>
        <v>0</v>
      </c>
      <c r="AE208" s="111">
        <f>Հաղթանակ!AE208+'Նորք-25'!AE208+'Ձորակ-25'!AE208+'Վարդենիս-25'!AE208+K.xach!AE208</f>
        <v>0</v>
      </c>
      <c r="AF208" s="111">
        <f>Հաղթանակ!AF208+'Նորք-25'!AF208+'Ձորակ-25'!AF208+'Վարդենիս-25'!AF208+K.xach!AF208</f>
        <v>0</v>
      </c>
      <c r="AG208" s="111">
        <f>Հաղթանակ!AG208+'Նորք-25'!AG208+'Ձորակ-25'!AG208+'Վարդենիս-25'!AG208+K.xach!AG208</f>
        <v>0</v>
      </c>
      <c r="AH208" s="111">
        <f>Հաղթանակ!AH208+'Նորք-25'!AH208+'Ձորակ-25'!AH208+'Վարդենիս-25'!AH208+K.xach!AH208</f>
        <v>0</v>
      </c>
      <c r="AI208" s="111">
        <f>Հաղթանակ!AI208+'Նորք-25'!AI208+'Ձորակ-25'!AI208+'Վարդենիս-25'!AI208+K.xach!AI208</f>
        <v>0</v>
      </c>
      <c r="AJ208" s="111">
        <f>Հաղթանակ!AJ208+'Նորք-25'!AJ208+'Ձորակ-25'!AJ208+'Վարդենիս-25'!AJ208+K.xach!AJ208</f>
        <v>0</v>
      </c>
      <c r="AK208" s="111">
        <f>Հաղթանակ!AK208+'Նորք-25'!AK208+'Ձորակ-25'!AK208+'Վարդենիս-25'!AK208+K.xach!AK208</f>
        <v>0</v>
      </c>
      <c r="AL208" s="111">
        <f>Հաղթանակ!AL208+'Նորք-25'!AL208+'Ձորակ-25'!AL208+'Վարդենիս-25'!AL208+K.xach!AL208</f>
        <v>0</v>
      </c>
      <c r="AM208" s="111">
        <f>Հաղթանակ!AM208+'Նորք-25'!AM208+'Ձորակ-25'!AM208+'Վարդենիս-25'!AM208+K.xach!AM208</f>
        <v>0</v>
      </c>
      <c r="AN208" s="111">
        <f>Հաղթանակ!AN208+'Նորք-25'!AN208+'Ձորակ-25'!AN208+'Վարդենիս-25'!AN208+K.xach!AN208</f>
        <v>0</v>
      </c>
      <c r="AO208" s="111">
        <f>Հաղթանակ!AO208+'Նորք-25'!AO208+'Ձորակ-25'!AO208+'Վարդենիս-25'!AO208+K.xach!AO208</f>
        <v>0</v>
      </c>
      <c r="AP208" s="55">
        <f t="shared" si="12"/>
        <v>0</v>
      </c>
      <c r="AQ208" s="38">
        <f t="shared" si="10"/>
        <v>0</v>
      </c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</row>
    <row r="209" spans="1:86" s="112" customFormat="1" ht="33.75" hidden="1" customHeight="1">
      <c r="A209" s="76">
        <v>0</v>
      </c>
      <c r="B209" s="41" t="s">
        <v>249</v>
      </c>
      <c r="C209" s="70" t="s">
        <v>56</v>
      </c>
      <c r="D209" s="107">
        <f>Հաղթանակ!D209+'Վարդենիս-25'!D209+'Ձորակ-25'!D209+'Նորք-25'!D209</f>
        <v>0</v>
      </c>
      <c r="E209" s="107">
        <f>Հաղթանակ!E209+'Վարդենիս-25'!E209+'Ձորակ-25'!E209+'Նորք-25'!E209</f>
        <v>0</v>
      </c>
      <c r="F209" s="107">
        <f>Հաղթանակ!F209+'Վարդենիս-25'!F209+'Ձորակ-25'!F209+'Նորք-25'!F209</f>
        <v>0</v>
      </c>
      <c r="G209" s="107">
        <f>Հաղթանակ!G209+'Վարդենիս-25'!G209+'Ձորակ-25'!G209+'Նորք-25'!G209</f>
        <v>23986.1</v>
      </c>
      <c r="H209" s="111">
        <f>Հաղթանակ!H209+'Վարդենիս-25'!H209+'Ձորակ-25'!H209+'Նորք-25'!H209+K.xach!E209</f>
        <v>0</v>
      </c>
      <c r="I209" s="111">
        <f>Հաղթանակ!I209+'Վարդենիս-25'!I209+'Ձորակ-25'!I209+'Նորք-25'!I209+K.xach!F209</f>
        <v>2239.3000000000002</v>
      </c>
      <c r="J209" s="111">
        <f>Հաղթանակ!J209+'Վարդենիս-25'!J209+'Ձորակ-25'!J209+'Նորք-25'!J209+K.xach!G209</f>
        <v>0</v>
      </c>
      <c r="K209" s="111">
        <f>Հաղթանակ!K209+'Վարդենիս-25'!K209+'Ձորակ-25'!K209+'Նորք-25'!K209+K.xach!H209</f>
        <v>0</v>
      </c>
      <c r="L209" s="111">
        <f>Հաղթանակ!L209+'Վարդենիս-25'!L209+'Ձորակ-25'!L209+'Նորք-25'!L209+K.xach!I209</f>
        <v>0</v>
      </c>
      <c r="M209" s="111">
        <f>Հաղթանակ!M209+'Վարդենիս-25'!M209+'Ձորակ-25'!M209+'Նորք-25'!M209+K.xach!J209</f>
        <v>0</v>
      </c>
      <c r="N209" s="111">
        <f>Հաղթանակ!N209+'Նորք-25'!N209+'Ձորակ-25'!N209+'Վարդենիս-25'!N209+K.xach!N209</f>
        <v>0</v>
      </c>
      <c r="O209" s="111">
        <f>Հաղթանակ!O209+'Նորք-25'!O209+'Ձորակ-25'!O209+'Վարդենիս-25'!O209+K.xach!O209</f>
        <v>0</v>
      </c>
      <c r="P209" s="111">
        <f>Հաղթանակ!P209+'Նորք-25'!P209+'Ձորակ-25'!P209+'Վարդենիս-25'!P209+K.xach!P209</f>
        <v>0</v>
      </c>
      <c r="Q209" s="111">
        <f>Հաղթանակ!Q209+'Նորք-25'!Q209+'Ձորակ-25'!Q209+'Վարդենիս-25'!Q209+K.xach!Q209</f>
        <v>0</v>
      </c>
      <c r="R209" s="111">
        <f>Հաղթանակ!R209+'Նորք-25'!R209+'Ձորակ-25'!R209+'Վարդենիս-25'!R209+K.xach!R209</f>
        <v>0</v>
      </c>
      <c r="S209" s="111">
        <f>Հաղթանակ!S209+'Նորք-25'!S209+'Ձորակ-25'!S209+'Վարդենիս-25'!S209+K.xach!S209</f>
        <v>0</v>
      </c>
      <c r="T209" s="111">
        <f>Հաղթանակ!T209+'Նորք-25'!T209+'Ձորակ-25'!T209+'Վարդենիս-25'!T209+K.xach!T209</f>
        <v>0</v>
      </c>
      <c r="U209" s="111">
        <f>Հաղթանակ!U209+'Նորք-25'!U209+'Ձորակ-25'!U209+'Վարդենիս-25'!U209+K.xach!U209</f>
        <v>0</v>
      </c>
      <c r="V209" s="111">
        <f>Հաղթանակ!V209+'Նորք-25'!V209+'Ձորակ-25'!V209+'Վարդենիս-25'!V209+K.xach!V209</f>
        <v>0</v>
      </c>
      <c r="W209" s="111">
        <f>Հաղթանակ!W209+'Նորք-25'!W209+'Ձորակ-25'!W209+'Վարդենիս-25'!W209+K.xach!W209</f>
        <v>0</v>
      </c>
      <c r="X209" s="111">
        <f>Հաղթանակ!X209+'Նորք-25'!X209+'Ձորակ-25'!X209+'Վարդենիս-25'!X209+K.xach!X209</f>
        <v>0</v>
      </c>
      <c r="Y209" s="111">
        <f>Հաղթանակ!Y209+'Նորք-25'!Y209+'Ձորակ-25'!Y209+'Վարդենիս-25'!Y209+K.xach!Y209</f>
        <v>0</v>
      </c>
      <c r="Z209" s="111">
        <f>Հաղթանակ!Z209+'Նորք-25'!Z209+'Ձորակ-25'!Z209+'Վարդենիս-25'!Z209+K.xach!Z209</f>
        <v>0</v>
      </c>
      <c r="AA209" s="111">
        <f>Հաղթանակ!AA209+'Նորք-25'!AA209+'Ձորակ-25'!AA209+'Վարդենիս-25'!AA209+K.xach!AA209</f>
        <v>0</v>
      </c>
      <c r="AB209" s="111">
        <f>Հաղթանակ!AB209+'Նորք-25'!AB209+'Ձորակ-25'!AB209+'Վարդենիս-25'!AB209+K.xach!AB209</f>
        <v>0</v>
      </c>
      <c r="AC209" s="111">
        <f>Հաղթանակ!AC209+'Նորք-25'!AC209+'Ձորակ-25'!AC209+'Վարդենիս-25'!AC209+K.xach!AC209</f>
        <v>0</v>
      </c>
      <c r="AD209" s="111">
        <f>Հաղթանակ!AD209+'Նորք-25'!AD209+'Ձորակ-25'!AD209+'Վարդենիս-25'!AD209+K.xach!AD209</f>
        <v>0</v>
      </c>
      <c r="AE209" s="111">
        <f>Հաղթանակ!AE209+'Նորք-25'!AE209+'Ձորակ-25'!AE209+'Վարդենիս-25'!AE209+K.xach!AE209</f>
        <v>0</v>
      </c>
      <c r="AF209" s="111">
        <f>Հաղթանակ!AF209+'Նորք-25'!AF209+'Ձորակ-25'!AF209+'Վարդենիս-25'!AF209+K.xach!AF209</f>
        <v>0</v>
      </c>
      <c r="AG209" s="111">
        <f>Հաղթանակ!AG209+'Նորք-25'!AG209+'Ձորակ-25'!AG209+'Վարդենիս-25'!AG209+K.xach!AG209</f>
        <v>0</v>
      </c>
      <c r="AH209" s="111">
        <f>Հաղթանակ!AH209+'Նորք-25'!AH209+'Ձորակ-25'!AH209+'Վարդենիս-25'!AH209+K.xach!AH209</f>
        <v>0</v>
      </c>
      <c r="AI209" s="111">
        <f>Հաղթանակ!AI209+'Նորք-25'!AI209+'Ձորակ-25'!AI209+'Վարդենիս-25'!AI209+K.xach!AI209</f>
        <v>0</v>
      </c>
      <c r="AJ209" s="111">
        <f>Հաղթանակ!AJ209+'Նորք-25'!AJ209+'Ձորակ-25'!AJ209+'Վարդենիս-25'!AJ209+K.xach!AJ209</f>
        <v>0</v>
      </c>
      <c r="AK209" s="111">
        <f>Հաղթանակ!AK209+'Նորք-25'!AK209+'Ձորակ-25'!AK209+'Վարդենիս-25'!AK209+K.xach!AK209</f>
        <v>0</v>
      </c>
      <c r="AL209" s="111">
        <f>Հաղթանակ!AL209+'Նորք-25'!AL209+'Ձորակ-25'!AL209+'Վարդենիս-25'!AL209+K.xach!AL209</f>
        <v>0</v>
      </c>
      <c r="AM209" s="111">
        <f>Հաղթանակ!AM209+'Նորք-25'!AM209+'Ձորակ-25'!AM209+'Վարդենիս-25'!AM209+K.xach!AM209</f>
        <v>0</v>
      </c>
      <c r="AN209" s="111">
        <f>Հաղթանակ!AN209+'Նորք-25'!AN209+'Ձորակ-25'!AN209+'Վարդենիս-25'!AN209+K.xach!AN209</f>
        <v>0</v>
      </c>
      <c r="AO209" s="111">
        <f>Հաղթանակ!AO209+'Նորք-25'!AO209+'Ձորակ-25'!AO209+'Վարդենիս-25'!AO209+K.xach!AO209</f>
        <v>0</v>
      </c>
      <c r="AP209" s="55">
        <f t="shared" si="12"/>
        <v>0</v>
      </c>
      <c r="AQ209" s="38">
        <f t="shared" si="10"/>
        <v>0</v>
      </c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</row>
    <row r="210" spans="1:86" s="112" customFormat="1" hidden="1">
      <c r="A210" s="76">
        <v>0</v>
      </c>
      <c r="B210" s="41" t="s">
        <v>250</v>
      </c>
      <c r="C210" s="70" t="s">
        <v>56</v>
      </c>
      <c r="D210" s="107">
        <f>Հաղթանակ!D210+'Վարդենիս-25'!D210+'Ձորակ-25'!D210+'Նորք-25'!D210</f>
        <v>0</v>
      </c>
      <c r="E210" s="107">
        <f>Հաղթանակ!E210+'Վարդենիս-25'!E210+'Ձորակ-25'!E210+'Նորք-25'!E210</f>
        <v>0</v>
      </c>
      <c r="F210" s="107">
        <f>Հաղթանակ!F210+'Վարդենիս-25'!F210+'Ձորակ-25'!F210+'Նորք-25'!F210</f>
        <v>0</v>
      </c>
      <c r="G210" s="107">
        <f>Հաղթանակ!G210+'Վարդենիս-25'!G210+'Ձորակ-25'!G210+'Նորք-25'!G210</f>
        <v>23986.1</v>
      </c>
      <c r="H210" s="111">
        <f>Հաղթանակ!H210+'Վարդենիս-25'!H210+'Ձորակ-25'!H210+'Նորք-25'!H210+K.xach!E210</f>
        <v>0</v>
      </c>
      <c r="I210" s="111">
        <f>Հաղթանակ!I210+'Վարդենիս-25'!I210+'Ձորակ-25'!I210+'Նորք-25'!I210+K.xach!F210</f>
        <v>2239.3000000000002</v>
      </c>
      <c r="J210" s="111">
        <f>Հաղթանակ!J210+'Վարդենիս-25'!J210+'Ձորակ-25'!J210+'Նորք-25'!J210+K.xach!G210</f>
        <v>0</v>
      </c>
      <c r="K210" s="111">
        <f>Հաղթանակ!K210+'Վարդենիս-25'!K210+'Ձորակ-25'!K210+'Նորք-25'!K210+K.xach!H210</f>
        <v>0</v>
      </c>
      <c r="L210" s="111">
        <f>Հաղթանակ!L210+'Վարդենիս-25'!L210+'Ձորակ-25'!L210+'Նորք-25'!L210+K.xach!I210</f>
        <v>0</v>
      </c>
      <c r="M210" s="111">
        <f>Հաղթանակ!M210+'Վարդենիս-25'!M210+'Ձորակ-25'!M210+'Նորք-25'!M210+K.xach!J210</f>
        <v>0</v>
      </c>
      <c r="N210" s="111">
        <f>Հաղթանակ!N210+'Նորք-25'!N210+'Ձորակ-25'!N210+'Վարդենիս-25'!N210+K.xach!N210</f>
        <v>0</v>
      </c>
      <c r="O210" s="111">
        <f>Հաղթանակ!O210+'Նորք-25'!O210+'Ձորակ-25'!O210+'Վարդենիս-25'!O210+K.xach!O210</f>
        <v>0</v>
      </c>
      <c r="P210" s="111">
        <f>Հաղթանակ!P210+'Նորք-25'!P210+'Ձորակ-25'!P210+'Վարդենիս-25'!P210+K.xach!P210</f>
        <v>0</v>
      </c>
      <c r="Q210" s="111">
        <f>Հաղթանակ!Q210+'Նորք-25'!Q210+'Ձորակ-25'!Q210+'Վարդենիս-25'!Q210+K.xach!Q210</f>
        <v>0</v>
      </c>
      <c r="R210" s="111">
        <f>Հաղթանակ!R210+'Նորք-25'!R210+'Ձորակ-25'!R210+'Վարդենիս-25'!R210+K.xach!R210</f>
        <v>0</v>
      </c>
      <c r="S210" s="111">
        <f>Հաղթանակ!S210+'Նորք-25'!S210+'Ձորակ-25'!S210+'Վարդենիս-25'!S210+K.xach!S210</f>
        <v>0</v>
      </c>
      <c r="T210" s="111">
        <f>Հաղթանակ!T210+'Նորք-25'!T210+'Ձորակ-25'!T210+'Վարդենիս-25'!T210+K.xach!T210</f>
        <v>0</v>
      </c>
      <c r="U210" s="111">
        <f>Հաղթանակ!U210+'Նորք-25'!U210+'Ձորակ-25'!U210+'Վարդենիս-25'!U210+K.xach!U210</f>
        <v>0</v>
      </c>
      <c r="V210" s="111">
        <f>Հաղթանակ!V210+'Նորք-25'!V210+'Ձորակ-25'!V210+'Վարդենիս-25'!V210+K.xach!V210</f>
        <v>0</v>
      </c>
      <c r="W210" s="111">
        <f>Հաղթանակ!W210+'Նորք-25'!W210+'Ձորակ-25'!W210+'Վարդենիս-25'!W210+K.xach!W210</f>
        <v>0</v>
      </c>
      <c r="X210" s="111">
        <f>Հաղթանակ!X210+'Նորք-25'!X210+'Ձորակ-25'!X210+'Վարդենիս-25'!X210+K.xach!X210</f>
        <v>0</v>
      </c>
      <c r="Y210" s="111">
        <f>Հաղթանակ!Y210+'Նորք-25'!Y210+'Ձորակ-25'!Y210+'Վարդենիս-25'!Y210+K.xach!Y210</f>
        <v>0</v>
      </c>
      <c r="Z210" s="111">
        <f>Հաղթանակ!Z210+'Նորք-25'!Z210+'Ձորակ-25'!Z210+'Վարդենիս-25'!Z210+K.xach!Z210</f>
        <v>0</v>
      </c>
      <c r="AA210" s="111">
        <f>Հաղթանակ!AA210+'Նորք-25'!AA210+'Ձորակ-25'!AA210+'Վարդենիս-25'!AA210+K.xach!AA210</f>
        <v>0</v>
      </c>
      <c r="AB210" s="111">
        <f>Հաղթանակ!AB210+'Նորք-25'!AB210+'Ձորակ-25'!AB210+'Վարդենիս-25'!AB210+K.xach!AB210</f>
        <v>0</v>
      </c>
      <c r="AC210" s="111">
        <f>Հաղթանակ!AC210+'Նորք-25'!AC210+'Ձորակ-25'!AC210+'Վարդենիս-25'!AC210+K.xach!AC210</f>
        <v>0</v>
      </c>
      <c r="AD210" s="111">
        <f>Հաղթանակ!AD210+'Նորք-25'!AD210+'Ձորակ-25'!AD210+'Վարդենիս-25'!AD210+K.xach!AD210</f>
        <v>0</v>
      </c>
      <c r="AE210" s="111">
        <f>Հաղթանակ!AE210+'Նորք-25'!AE210+'Ձորակ-25'!AE210+'Վարդենիս-25'!AE210+K.xach!AE210</f>
        <v>0</v>
      </c>
      <c r="AF210" s="111">
        <f>Հաղթանակ!AF210+'Նորք-25'!AF210+'Ձորակ-25'!AF210+'Վարդենիս-25'!AF210+K.xach!AF210</f>
        <v>0</v>
      </c>
      <c r="AG210" s="111">
        <f>Հաղթանակ!AG210+'Նորք-25'!AG210+'Ձորակ-25'!AG210+'Վարդենիս-25'!AG210+K.xach!AG210</f>
        <v>0</v>
      </c>
      <c r="AH210" s="111">
        <f>Հաղթանակ!AH210+'Նորք-25'!AH210+'Ձորակ-25'!AH210+'Վարդենիս-25'!AH210+K.xach!AH210</f>
        <v>0</v>
      </c>
      <c r="AI210" s="111">
        <f>Հաղթանակ!AI210+'Նորք-25'!AI210+'Ձորակ-25'!AI210+'Վարդենիս-25'!AI210+K.xach!AI210</f>
        <v>0</v>
      </c>
      <c r="AJ210" s="111">
        <f>Հաղթանակ!AJ210+'Նորք-25'!AJ210+'Ձորակ-25'!AJ210+'Վարդենիս-25'!AJ210+K.xach!AJ210</f>
        <v>0</v>
      </c>
      <c r="AK210" s="111">
        <f>Հաղթանակ!AK210+'Նորք-25'!AK210+'Ձորակ-25'!AK210+'Վարդենիս-25'!AK210+K.xach!AK210</f>
        <v>0</v>
      </c>
      <c r="AL210" s="111">
        <f>Հաղթանակ!AL210+'Նորք-25'!AL210+'Ձորակ-25'!AL210+'Վարդենիս-25'!AL210+K.xach!AL210</f>
        <v>0</v>
      </c>
      <c r="AM210" s="111">
        <f>Հաղթանակ!AM210+'Նորք-25'!AM210+'Ձորակ-25'!AM210+'Վարդենիս-25'!AM210+K.xach!AM210</f>
        <v>0</v>
      </c>
      <c r="AN210" s="111">
        <f>Հաղթանակ!AN210+'Նորք-25'!AN210+'Ձորակ-25'!AN210+'Վարդենիս-25'!AN210+K.xach!AN210</f>
        <v>0</v>
      </c>
      <c r="AO210" s="111">
        <f>Հաղթանակ!AO210+'Նորք-25'!AO210+'Ձորակ-25'!AO210+'Վարդենիս-25'!AO210+K.xach!AO210</f>
        <v>0</v>
      </c>
      <c r="AP210" s="55">
        <f t="shared" si="12"/>
        <v>0</v>
      </c>
      <c r="AQ210" s="38">
        <f t="shared" si="10"/>
        <v>0</v>
      </c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</row>
    <row r="211" spans="1:86" s="112" customFormat="1" ht="21" hidden="1">
      <c r="A211" s="76">
        <v>0</v>
      </c>
      <c r="B211" s="41" t="s">
        <v>251</v>
      </c>
      <c r="C211" s="70" t="s">
        <v>56</v>
      </c>
      <c r="D211" s="107">
        <f>Հաղթանակ!D211+'Վարդենիս-25'!D211+'Ձորակ-25'!D211+'Նորք-25'!D211</f>
        <v>0</v>
      </c>
      <c r="E211" s="107">
        <f>Հաղթանակ!E211+'Վարդենիս-25'!E211+'Ձորակ-25'!E211+'Նորք-25'!E211</f>
        <v>0</v>
      </c>
      <c r="F211" s="107">
        <f>Հաղթանակ!F211+'Վարդենիս-25'!F211+'Ձորակ-25'!F211+'Նորք-25'!F211</f>
        <v>0</v>
      </c>
      <c r="G211" s="107">
        <f>Հաղթանակ!G211+'Վարդենիս-25'!G211+'Ձորակ-25'!G211+'Նորք-25'!G211</f>
        <v>0</v>
      </c>
      <c r="H211" s="111">
        <f>Հաղթանակ!H211+'Վարդենիս-25'!H211+'Ձորակ-25'!H211+'Նորք-25'!H211+K.xach!E211</f>
        <v>0</v>
      </c>
      <c r="I211" s="111">
        <f>Հաղթանակ!I211+'Վարդենիս-25'!I211+'Ձորակ-25'!I211+'Նորք-25'!I211+K.xach!F211</f>
        <v>0</v>
      </c>
      <c r="J211" s="111">
        <f>Հաղթանակ!J211+'Վարդենիս-25'!J211+'Ձորակ-25'!J211+'Նորք-25'!J211+K.xach!G211</f>
        <v>0</v>
      </c>
      <c r="K211" s="111">
        <f>Հաղթանակ!K211+'Վարդենիս-25'!K211+'Ձորակ-25'!K211+'Նորք-25'!K211+K.xach!H211</f>
        <v>0</v>
      </c>
      <c r="L211" s="111">
        <f>Հաղթանակ!L211+'Վարդենիս-25'!L211+'Ձորակ-25'!L211+'Նորք-25'!L211+K.xach!I211</f>
        <v>0</v>
      </c>
      <c r="M211" s="111">
        <f>Հաղթանակ!M211+'Վարդենիս-25'!M211+'Ձորակ-25'!M211+'Նորք-25'!M211+K.xach!J211</f>
        <v>0</v>
      </c>
      <c r="N211" s="111">
        <f>Հաղթանակ!N211+'Նորք-25'!N211+'Ձորակ-25'!N211+'Վարդենիս-25'!N211+K.xach!N211</f>
        <v>0</v>
      </c>
      <c r="O211" s="111">
        <f>Հաղթանակ!O211+'Նորք-25'!O211+'Ձորակ-25'!O211+'Վարդենիս-25'!O211+K.xach!O211</f>
        <v>0</v>
      </c>
      <c r="P211" s="111">
        <f>Հաղթանակ!P211+'Նորք-25'!P211+'Ձորակ-25'!P211+'Վարդենիս-25'!P211+K.xach!P211</f>
        <v>0</v>
      </c>
      <c r="Q211" s="111">
        <f>Հաղթանակ!Q211+'Նորք-25'!Q211+'Ձորակ-25'!Q211+'Վարդենիս-25'!Q211+K.xach!Q211</f>
        <v>0</v>
      </c>
      <c r="R211" s="111">
        <f>Հաղթանակ!R211+'Նորք-25'!R211+'Ձորակ-25'!R211+'Վարդենիս-25'!R211+K.xach!R211</f>
        <v>0</v>
      </c>
      <c r="S211" s="111">
        <f>Հաղթանակ!S211+'Նորք-25'!S211+'Ձորակ-25'!S211+'Վարդենիս-25'!S211+K.xach!S211</f>
        <v>0</v>
      </c>
      <c r="T211" s="111">
        <f>Հաղթանակ!T211+'Նորք-25'!T211+'Ձորակ-25'!T211+'Վարդենիս-25'!T211+K.xach!T211</f>
        <v>0</v>
      </c>
      <c r="U211" s="111">
        <f>Հաղթանակ!U211+'Նորք-25'!U211+'Ձորակ-25'!U211+'Վարդենիս-25'!U211+K.xach!U211</f>
        <v>0</v>
      </c>
      <c r="V211" s="111">
        <f>Հաղթանակ!V211+'Նորք-25'!V211+'Ձորակ-25'!V211+'Վարդենիս-25'!V211+K.xach!V211</f>
        <v>0</v>
      </c>
      <c r="W211" s="111">
        <f>Հաղթանակ!W211+'Նորք-25'!W211+'Ձորակ-25'!W211+'Վարդենիս-25'!W211+K.xach!W211</f>
        <v>0</v>
      </c>
      <c r="X211" s="111">
        <f>Հաղթանակ!X211+'Նորք-25'!X211+'Ձորակ-25'!X211+'Վարդենիս-25'!X211+K.xach!X211</f>
        <v>0</v>
      </c>
      <c r="Y211" s="111">
        <f>Հաղթանակ!Y211+'Նորք-25'!Y211+'Ձորակ-25'!Y211+'Վարդենիս-25'!Y211+K.xach!Y211</f>
        <v>0</v>
      </c>
      <c r="Z211" s="111">
        <f>Հաղթանակ!Z211+'Նորք-25'!Z211+'Ձորակ-25'!Z211+'Վարդենիս-25'!Z211+K.xach!Z211</f>
        <v>0</v>
      </c>
      <c r="AA211" s="111">
        <f>Հաղթանակ!AA211+'Նորք-25'!AA211+'Ձորակ-25'!AA211+'Վարդենիս-25'!AA211+K.xach!AA211</f>
        <v>0</v>
      </c>
      <c r="AB211" s="111">
        <f>Հաղթանակ!AB211+'Նորք-25'!AB211+'Ձորակ-25'!AB211+'Վարդենիս-25'!AB211+K.xach!AB211</f>
        <v>0</v>
      </c>
      <c r="AC211" s="111">
        <f>Հաղթանակ!AC211+'Նորք-25'!AC211+'Ձորակ-25'!AC211+'Վարդենիս-25'!AC211+K.xach!AC211</f>
        <v>0</v>
      </c>
      <c r="AD211" s="111">
        <f>Հաղթանակ!AD211+'Նորք-25'!AD211+'Ձորակ-25'!AD211+'Վարդենիս-25'!AD211+K.xach!AD211</f>
        <v>0</v>
      </c>
      <c r="AE211" s="111">
        <f>Հաղթանակ!AE211+'Նորք-25'!AE211+'Ձորակ-25'!AE211+'Վարդենիս-25'!AE211+K.xach!AE211</f>
        <v>0</v>
      </c>
      <c r="AF211" s="111">
        <f>Հաղթանակ!AF211+'Նորք-25'!AF211+'Ձորակ-25'!AF211+'Վարդենիս-25'!AF211+K.xach!AF211</f>
        <v>0</v>
      </c>
      <c r="AG211" s="111">
        <f>Հաղթանակ!AG211+'Նորք-25'!AG211+'Ձորակ-25'!AG211+'Վարդենիս-25'!AG211+K.xach!AG211</f>
        <v>0</v>
      </c>
      <c r="AH211" s="111">
        <f>Հաղթանակ!AH211+'Նորք-25'!AH211+'Ձորակ-25'!AH211+'Վարդենիս-25'!AH211+K.xach!AH211</f>
        <v>0</v>
      </c>
      <c r="AI211" s="111">
        <f>Հաղթանակ!AI211+'Նորք-25'!AI211+'Ձորակ-25'!AI211+'Վարդենիս-25'!AI211+K.xach!AI211</f>
        <v>0</v>
      </c>
      <c r="AJ211" s="111">
        <f>Հաղթանակ!AJ211+'Նորք-25'!AJ211+'Ձորակ-25'!AJ211+'Վարդենիս-25'!AJ211+K.xach!AJ211</f>
        <v>0</v>
      </c>
      <c r="AK211" s="111">
        <f>Հաղթանակ!AK211+'Նորք-25'!AK211+'Ձորակ-25'!AK211+'Վարդենիս-25'!AK211+K.xach!AK211</f>
        <v>0</v>
      </c>
      <c r="AL211" s="111">
        <f>Հաղթանակ!AL211+'Նորք-25'!AL211+'Ձորակ-25'!AL211+'Վարդենիս-25'!AL211+K.xach!AL211</f>
        <v>0</v>
      </c>
      <c r="AM211" s="111">
        <f>Հաղթանակ!AM211+'Նորք-25'!AM211+'Ձորակ-25'!AM211+'Վարդենիս-25'!AM211+K.xach!AM211</f>
        <v>0</v>
      </c>
      <c r="AN211" s="111">
        <f>Հաղթանակ!AN211+'Նորք-25'!AN211+'Ձորակ-25'!AN211+'Վարդենիս-25'!AN211+K.xach!AN211</f>
        <v>0</v>
      </c>
      <c r="AO211" s="111">
        <f>Հաղթանակ!AO211+'Նորք-25'!AO211+'Ձորակ-25'!AO211+'Վարդենիս-25'!AO211+K.xach!AO211</f>
        <v>0</v>
      </c>
      <c r="AP211" s="55">
        <f t="shared" si="12"/>
        <v>0</v>
      </c>
      <c r="AQ211" s="38">
        <f t="shared" si="10"/>
        <v>0</v>
      </c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</row>
    <row r="212" spans="1:86" s="112" customFormat="1" ht="21" hidden="1">
      <c r="A212" s="76">
        <v>5111</v>
      </c>
      <c r="B212" s="41" t="s">
        <v>252</v>
      </c>
      <c r="C212" s="70" t="s">
        <v>56</v>
      </c>
      <c r="D212" s="107">
        <f>Հաղթանակ!D212+'Վարդենիս-25'!D212+'Ձորակ-25'!D212+'Նորք-25'!D212</f>
        <v>0</v>
      </c>
      <c r="E212" s="107">
        <f>Հաղթանակ!E212+'Վարդենիս-25'!E212+'Ձորակ-25'!E212+'Նորք-25'!E212</f>
        <v>0</v>
      </c>
      <c r="F212" s="107">
        <f>Հաղթանակ!F212+'Վարդենիս-25'!F212+'Ձորակ-25'!F212+'Նորք-25'!F212</f>
        <v>0</v>
      </c>
      <c r="G212" s="107">
        <f>Հաղթանակ!G212+'Վարդենիս-25'!G212+'Ձորակ-25'!G212+'Նորք-25'!G212</f>
        <v>0</v>
      </c>
      <c r="H212" s="111">
        <f>Հաղթանակ!H212+'Վարդենիս-25'!H212+'Ձորակ-25'!H212+'Նորք-25'!H212+K.xach!E212</f>
        <v>0</v>
      </c>
      <c r="I212" s="111">
        <f>Հաղթանակ!I212+'Վարդենիս-25'!I212+'Ձորակ-25'!I212+'Նորք-25'!I212+K.xach!F212</f>
        <v>0</v>
      </c>
      <c r="J212" s="111">
        <f>Հաղթանակ!J212+'Վարդենիս-25'!J212+'Ձորակ-25'!J212+'Նորք-25'!J212+K.xach!G212</f>
        <v>0</v>
      </c>
      <c r="K212" s="111">
        <f>Հաղթանակ!K212+'Վարդենիս-25'!K212+'Ձորակ-25'!K212+'Նորք-25'!K212+K.xach!H212</f>
        <v>0</v>
      </c>
      <c r="L212" s="111">
        <f>Հաղթանակ!L212+'Վարդենիս-25'!L212+'Ձորակ-25'!L212+'Նորք-25'!L212+K.xach!I212</f>
        <v>0</v>
      </c>
      <c r="M212" s="111">
        <f>Հաղթանակ!M212+'Վարդենիս-25'!M212+'Ձորակ-25'!M212+'Նորք-25'!M212+K.xach!J212</f>
        <v>0</v>
      </c>
      <c r="N212" s="111">
        <f>Հաղթանակ!N212+'Նորք-25'!N212+'Ձորակ-25'!N212+'Վարդենիս-25'!N212+K.xach!N212</f>
        <v>0</v>
      </c>
      <c r="O212" s="111">
        <f>Հաղթանակ!O212+'Նորք-25'!O212+'Ձորակ-25'!O212+'Վարդենիս-25'!O212+K.xach!O212</f>
        <v>0</v>
      </c>
      <c r="P212" s="111">
        <f>Հաղթանակ!P212+'Նորք-25'!P212+'Ձորակ-25'!P212+'Վարդենիս-25'!P212+K.xach!P212</f>
        <v>0</v>
      </c>
      <c r="Q212" s="111">
        <f>Հաղթանակ!Q212+'Նորք-25'!Q212+'Ձորակ-25'!Q212+'Վարդենիս-25'!Q212+K.xach!Q212</f>
        <v>0</v>
      </c>
      <c r="R212" s="111">
        <f>Հաղթանակ!R212+'Նորք-25'!R212+'Ձորակ-25'!R212+'Վարդենիս-25'!R212+K.xach!R212</f>
        <v>0</v>
      </c>
      <c r="S212" s="111">
        <f>Հաղթանակ!S212+'Նորք-25'!S212+'Ձորակ-25'!S212+'Վարդենիս-25'!S212+K.xach!S212</f>
        <v>0</v>
      </c>
      <c r="T212" s="111">
        <f>Հաղթանակ!T212+'Նորք-25'!T212+'Ձորակ-25'!T212+'Վարդենիս-25'!T212+K.xach!T212</f>
        <v>0</v>
      </c>
      <c r="U212" s="111">
        <f>Հաղթանակ!U212+'Նորք-25'!U212+'Ձորակ-25'!U212+'Վարդենիս-25'!U212+K.xach!U212</f>
        <v>0</v>
      </c>
      <c r="V212" s="111">
        <f>Հաղթանակ!V212+'Նորք-25'!V212+'Ձորակ-25'!V212+'Վարդենիս-25'!V212+K.xach!V212</f>
        <v>0</v>
      </c>
      <c r="W212" s="111">
        <f>Հաղթանակ!W212+'Նորք-25'!W212+'Ձորակ-25'!W212+'Վարդենիս-25'!W212+K.xach!W212</f>
        <v>0</v>
      </c>
      <c r="X212" s="111">
        <f>Հաղթանակ!X212+'Նորք-25'!X212+'Ձորակ-25'!X212+'Վարդենիս-25'!X212+K.xach!X212</f>
        <v>0</v>
      </c>
      <c r="Y212" s="111">
        <f>Հաղթանակ!Y212+'Նորք-25'!Y212+'Ձորակ-25'!Y212+'Վարդենիս-25'!Y212+K.xach!Y212</f>
        <v>0</v>
      </c>
      <c r="Z212" s="111">
        <f>Հաղթանակ!Z212+'Նորք-25'!Z212+'Ձորակ-25'!Z212+'Վարդենիս-25'!Z212+K.xach!Z212</f>
        <v>0</v>
      </c>
      <c r="AA212" s="111">
        <f>Հաղթանակ!AA212+'Նորք-25'!AA212+'Ձորակ-25'!AA212+'Վարդենիս-25'!AA212+K.xach!AA212</f>
        <v>0</v>
      </c>
      <c r="AB212" s="111">
        <f>Հաղթանակ!AB212+'Նորք-25'!AB212+'Ձորակ-25'!AB212+'Վարդենիս-25'!AB212+K.xach!AB212</f>
        <v>0</v>
      </c>
      <c r="AC212" s="111">
        <f>Հաղթանակ!AC212+'Նորք-25'!AC212+'Ձորակ-25'!AC212+'Վարդենիս-25'!AC212+K.xach!AC212</f>
        <v>0</v>
      </c>
      <c r="AD212" s="111">
        <f>Հաղթանակ!AD212+'Նորք-25'!AD212+'Ձորակ-25'!AD212+'Վարդենիս-25'!AD212+K.xach!AD212</f>
        <v>0</v>
      </c>
      <c r="AE212" s="111">
        <f>Հաղթանակ!AE212+'Նորք-25'!AE212+'Ձորակ-25'!AE212+'Վարդենիս-25'!AE212+K.xach!AE212</f>
        <v>0</v>
      </c>
      <c r="AF212" s="111">
        <f>Հաղթանակ!AF212+'Նորք-25'!AF212+'Ձորակ-25'!AF212+'Վարդենիս-25'!AF212+K.xach!AF212</f>
        <v>0</v>
      </c>
      <c r="AG212" s="111">
        <f>Հաղթանակ!AG212+'Նորք-25'!AG212+'Ձորակ-25'!AG212+'Վարդենիս-25'!AG212+K.xach!AG212</f>
        <v>0</v>
      </c>
      <c r="AH212" s="111">
        <f>Հաղթանակ!AH212+'Նորք-25'!AH212+'Ձորակ-25'!AH212+'Վարդենիս-25'!AH212+K.xach!AH212</f>
        <v>0</v>
      </c>
      <c r="AI212" s="111">
        <f>Հաղթանակ!AI212+'Նորք-25'!AI212+'Ձորակ-25'!AI212+'Վարդենիս-25'!AI212+K.xach!AI212</f>
        <v>0</v>
      </c>
      <c r="AJ212" s="111">
        <f>Հաղթանակ!AJ212+'Նորք-25'!AJ212+'Ձորակ-25'!AJ212+'Վարդենիս-25'!AJ212+K.xach!AJ212</f>
        <v>0</v>
      </c>
      <c r="AK212" s="111">
        <f>Հաղթանակ!AK212+'Նորք-25'!AK212+'Ձորակ-25'!AK212+'Վարդենիս-25'!AK212+K.xach!AK212</f>
        <v>0</v>
      </c>
      <c r="AL212" s="111">
        <f>Հաղթանակ!AL212+'Նորք-25'!AL212+'Ձորակ-25'!AL212+'Վարդենիս-25'!AL212+K.xach!AL212</f>
        <v>0</v>
      </c>
      <c r="AM212" s="111">
        <f>Հաղթանակ!AM212+'Նորք-25'!AM212+'Ձորակ-25'!AM212+'Վարդենիս-25'!AM212+K.xach!AM212</f>
        <v>0</v>
      </c>
      <c r="AN212" s="111">
        <f>Հաղթանակ!AN212+'Նորք-25'!AN212+'Ձորակ-25'!AN212+'Վարդենիս-25'!AN212+K.xach!AN212</f>
        <v>0</v>
      </c>
      <c r="AO212" s="111">
        <f>Հաղթանակ!AO212+'Նորք-25'!AO212+'Ձորակ-25'!AO212+'Վարդենիս-25'!AO212+K.xach!AO212</f>
        <v>0</v>
      </c>
      <c r="AP212" s="55">
        <f t="shared" si="12"/>
        <v>0</v>
      </c>
      <c r="AQ212" s="38">
        <f t="shared" si="10"/>
        <v>0</v>
      </c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</row>
    <row r="213" spans="1:86" s="112" customFormat="1" ht="21" hidden="1">
      <c r="A213" s="76">
        <v>5112</v>
      </c>
      <c r="B213" s="41" t="s">
        <v>253</v>
      </c>
      <c r="C213" s="70" t="s">
        <v>56</v>
      </c>
      <c r="D213" s="107">
        <f>Հաղթանակ!D213+'Վարդենիս-25'!D213+'Ձորակ-25'!D213+'Նորք-25'!D213</f>
        <v>0</v>
      </c>
      <c r="E213" s="107">
        <f>Հաղթանակ!E213+'Վարդենիս-25'!E213+'Ձորակ-25'!E213+'Նորք-25'!E213</f>
        <v>0</v>
      </c>
      <c r="F213" s="107">
        <f>Հաղթանակ!F213+'Վարդենիս-25'!F213+'Ձորակ-25'!F213+'Նորք-25'!F213</f>
        <v>0</v>
      </c>
      <c r="G213" s="107">
        <f>Հաղթանակ!G213+'Վարդենիս-25'!G213+'Ձորակ-25'!G213+'Նորք-25'!G213</f>
        <v>0</v>
      </c>
      <c r="H213" s="111">
        <f>Հաղթանակ!H213+'Վարդենիս-25'!H213+'Ձորակ-25'!H213+'Նորք-25'!H213+K.xach!E213</f>
        <v>0</v>
      </c>
      <c r="I213" s="111">
        <f>Հաղթանակ!I213+'Վարդենիս-25'!I213+'Ձորակ-25'!I213+'Նորք-25'!I213+K.xach!F213</f>
        <v>0</v>
      </c>
      <c r="J213" s="111">
        <f>Հաղթանակ!J213+'Վարդենիս-25'!J213+'Ձորակ-25'!J213+'Նորք-25'!J213+K.xach!G213</f>
        <v>0</v>
      </c>
      <c r="K213" s="111">
        <f>Հաղթանակ!K213+'Վարդենիս-25'!K213+'Ձորակ-25'!K213+'Նորք-25'!K213+K.xach!H213</f>
        <v>0</v>
      </c>
      <c r="L213" s="111">
        <f>Հաղթանակ!L213+'Վարդենիս-25'!L213+'Ձորակ-25'!L213+'Նորք-25'!L213+K.xach!I213</f>
        <v>0</v>
      </c>
      <c r="M213" s="111">
        <f>Հաղթանակ!M213+'Վարդենիս-25'!M213+'Ձորակ-25'!M213+'Նորք-25'!M213+K.xach!J213</f>
        <v>0</v>
      </c>
      <c r="N213" s="111">
        <f>Հաղթանակ!N213+'Նորք-25'!N213+'Ձորակ-25'!N213+'Վարդենիս-25'!N213+K.xach!N213</f>
        <v>0</v>
      </c>
      <c r="O213" s="111">
        <f>Հաղթանակ!O213+'Նորք-25'!O213+'Ձորակ-25'!O213+'Վարդենիս-25'!O213+K.xach!O213</f>
        <v>0</v>
      </c>
      <c r="P213" s="111">
        <f>Հաղթանակ!P213+'Նորք-25'!P213+'Ձորակ-25'!P213+'Վարդենիս-25'!P213+K.xach!P213</f>
        <v>0</v>
      </c>
      <c r="Q213" s="111">
        <f>Հաղթանակ!Q213+'Նորք-25'!Q213+'Ձորակ-25'!Q213+'Վարդենիս-25'!Q213+K.xach!Q213</f>
        <v>0</v>
      </c>
      <c r="R213" s="111">
        <f>Հաղթանակ!R213+'Նորք-25'!R213+'Ձորակ-25'!R213+'Վարդենիս-25'!R213+K.xach!R213</f>
        <v>0</v>
      </c>
      <c r="S213" s="111">
        <f>Հաղթանակ!S213+'Նորք-25'!S213+'Ձորակ-25'!S213+'Վարդենիս-25'!S213+K.xach!S213</f>
        <v>0</v>
      </c>
      <c r="T213" s="111">
        <f>Հաղթանակ!T213+'Նորք-25'!T213+'Ձորակ-25'!T213+'Վարդենիս-25'!T213+K.xach!T213</f>
        <v>0</v>
      </c>
      <c r="U213" s="111">
        <f>Հաղթանակ!U213+'Նորք-25'!U213+'Ձորակ-25'!U213+'Վարդենիս-25'!U213+K.xach!U213</f>
        <v>0</v>
      </c>
      <c r="V213" s="111">
        <f>Հաղթանակ!V213+'Նորք-25'!V213+'Ձորակ-25'!V213+'Վարդենիս-25'!V213+K.xach!V213</f>
        <v>0</v>
      </c>
      <c r="W213" s="111">
        <f>Հաղթանակ!W213+'Նորք-25'!W213+'Ձորակ-25'!W213+'Վարդենիս-25'!W213+K.xach!W213</f>
        <v>0</v>
      </c>
      <c r="X213" s="111">
        <f>Հաղթանակ!X213+'Նորք-25'!X213+'Ձորակ-25'!X213+'Վարդենիս-25'!X213+K.xach!X213</f>
        <v>0</v>
      </c>
      <c r="Y213" s="111">
        <f>Հաղթանակ!Y213+'Նորք-25'!Y213+'Ձորակ-25'!Y213+'Վարդենիս-25'!Y213+K.xach!Y213</f>
        <v>0</v>
      </c>
      <c r="Z213" s="111">
        <f>Հաղթանակ!Z213+'Նորք-25'!Z213+'Ձորակ-25'!Z213+'Վարդենիս-25'!Z213+K.xach!Z213</f>
        <v>0</v>
      </c>
      <c r="AA213" s="111">
        <f>Հաղթանակ!AA213+'Նորք-25'!AA213+'Ձորակ-25'!AA213+'Վարդենիս-25'!AA213+K.xach!AA213</f>
        <v>0</v>
      </c>
      <c r="AB213" s="111">
        <f>Հաղթանակ!AB213+'Նորք-25'!AB213+'Ձորակ-25'!AB213+'Վարդենիս-25'!AB213+K.xach!AB213</f>
        <v>0</v>
      </c>
      <c r="AC213" s="111">
        <f>Հաղթանակ!AC213+'Նորք-25'!AC213+'Ձորակ-25'!AC213+'Վարդենիս-25'!AC213+K.xach!AC213</f>
        <v>0</v>
      </c>
      <c r="AD213" s="111">
        <f>Հաղթանակ!AD213+'Նորք-25'!AD213+'Ձորակ-25'!AD213+'Վարդենիս-25'!AD213+K.xach!AD213</f>
        <v>0</v>
      </c>
      <c r="AE213" s="111">
        <f>Հաղթանակ!AE213+'Նորք-25'!AE213+'Ձորակ-25'!AE213+'Վարդենիս-25'!AE213+K.xach!AE213</f>
        <v>0</v>
      </c>
      <c r="AF213" s="111">
        <f>Հաղթանակ!AF213+'Նորք-25'!AF213+'Ձորակ-25'!AF213+'Վարդենիս-25'!AF213+K.xach!AF213</f>
        <v>0</v>
      </c>
      <c r="AG213" s="111">
        <f>Հաղթանակ!AG213+'Նորք-25'!AG213+'Ձորակ-25'!AG213+'Վարդենիս-25'!AG213+K.xach!AG213</f>
        <v>0</v>
      </c>
      <c r="AH213" s="111">
        <f>Հաղթանակ!AH213+'Նորք-25'!AH213+'Ձորակ-25'!AH213+'Վարդենիս-25'!AH213+K.xach!AH213</f>
        <v>0</v>
      </c>
      <c r="AI213" s="111">
        <f>Հաղթանակ!AI213+'Նորք-25'!AI213+'Ձորակ-25'!AI213+'Վարդենիս-25'!AI213+K.xach!AI213</f>
        <v>0</v>
      </c>
      <c r="AJ213" s="111">
        <f>Հաղթանակ!AJ213+'Նորք-25'!AJ213+'Ձորակ-25'!AJ213+'Վարդենիս-25'!AJ213+K.xach!AJ213</f>
        <v>0</v>
      </c>
      <c r="AK213" s="111">
        <f>Հաղթանակ!AK213+'Նորք-25'!AK213+'Ձորակ-25'!AK213+'Վարդենիս-25'!AK213+K.xach!AK213</f>
        <v>0</v>
      </c>
      <c r="AL213" s="111">
        <f>Հաղթանակ!AL213+'Նորք-25'!AL213+'Ձորակ-25'!AL213+'Վարդենիս-25'!AL213+K.xach!AL213</f>
        <v>0</v>
      </c>
      <c r="AM213" s="111">
        <f>Հաղթանակ!AM213+'Նորք-25'!AM213+'Ձորակ-25'!AM213+'Վարդենիս-25'!AM213+K.xach!AM213</f>
        <v>0</v>
      </c>
      <c r="AN213" s="111">
        <f>Հաղթանակ!AN213+'Նորք-25'!AN213+'Ձորակ-25'!AN213+'Վարդենիս-25'!AN213+K.xach!AN213</f>
        <v>0</v>
      </c>
      <c r="AO213" s="111">
        <f>Հաղթանակ!AO213+'Նորք-25'!AO213+'Ձորակ-25'!AO213+'Վարդենիս-25'!AO213+K.xach!AO213</f>
        <v>0</v>
      </c>
      <c r="AP213" s="55">
        <f t="shared" si="12"/>
        <v>0</v>
      </c>
      <c r="AQ213" s="38">
        <f t="shared" si="10"/>
        <v>0</v>
      </c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</row>
    <row r="214" spans="1:86" s="112" customFormat="1" ht="25.5" hidden="1" customHeight="1">
      <c r="A214" s="76">
        <v>5113</v>
      </c>
      <c r="B214" s="41" t="s">
        <v>254</v>
      </c>
      <c r="C214" s="70" t="s">
        <v>56</v>
      </c>
      <c r="D214" s="107">
        <f>Հաղթանակ!D214+'Վարդենիս-25'!D214+'Ձորակ-25'!D214+'Նորք-25'!D214</f>
        <v>0</v>
      </c>
      <c r="E214" s="107">
        <f>Հաղթանակ!E214+'Վարդենիս-25'!E214+'Ձորակ-25'!E214+'Նորք-25'!E214</f>
        <v>0</v>
      </c>
      <c r="F214" s="107">
        <f>Հաղթանակ!F214+'Վարդենիս-25'!F214+'Ձորակ-25'!F214+'Նորք-25'!F214</f>
        <v>0</v>
      </c>
      <c r="G214" s="107">
        <f>Հաղթանակ!G214+'Վարդենիս-25'!G214+'Ձորակ-25'!G214+'Նորք-25'!G214</f>
        <v>0</v>
      </c>
      <c r="H214" s="111">
        <f>Հաղթանակ!H214+'Վարդենիս-25'!H214+'Ձորակ-25'!H214+'Նորք-25'!H214+K.xach!E214</f>
        <v>0</v>
      </c>
      <c r="I214" s="111">
        <f>Հաղթանակ!I214+'Վարդենիս-25'!I214+'Ձորակ-25'!I214+'Նորք-25'!I214+K.xach!F214</f>
        <v>0</v>
      </c>
      <c r="J214" s="111">
        <f>Հաղթանակ!J214+'Վարդենիս-25'!J214+'Ձորակ-25'!J214+'Նորք-25'!J214+K.xach!G214</f>
        <v>0</v>
      </c>
      <c r="K214" s="111">
        <f>Հաղթանակ!K214+'Վարդենիս-25'!K214+'Ձորակ-25'!K214+'Նորք-25'!K214+K.xach!H214</f>
        <v>0</v>
      </c>
      <c r="L214" s="111">
        <f>Հաղթանակ!L214+'Վարդենիս-25'!L214+'Ձորակ-25'!L214+'Նորք-25'!L214+K.xach!I214</f>
        <v>0</v>
      </c>
      <c r="M214" s="111">
        <f>Հաղթանակ!M214+'Վարդենիս-25'!M214+'Ձորակ-25'!M214+'Նորք-25'!M214+K.xach!J214</f>
        <v>0</v>
      </c>
      <c r="N214" s="111">
        <f>Հաղթանակ!N214+'Նորք-25'!N214+'Ձորակ-25'!N214+'Վարդենիս-25'!N214+K.xach!N214</f>
        <v>0</v>
      </c>
      <c r="O214" s="111">
        <f>Հաղթանակ!O214+'Նորք-25'!O214+'Ձորակ-25'!O214+'Վարդենիս-25'!O214+K.xach!O214</f>
        <v>0</v>
      </c>
      <c r="P214" s="111">
        <f>Հաղթանակ!P214+'Նորք-25'!P214+'Ձորակ-25'!P214+'Վարդենիս-25'!P214+K.xach!P214</f>
        <v>0</v>
      </c>
      <c r="Q214" s="111">
        <f>Հաղթանակ!Q214+'Նորք-25'!Q214+'Ձորակ-25'!Q214+'Վարդենիս-25'!Q214+K.xach!Q214</f>
        <v>0</v>
      </c>
      <c r="R214" s="111">
        <f>Հաղթանակ!R214+'Նորք-25'!R214+'Ձորակ-25'!R214+'Վարդենիս-25'!R214+K.xach!R214</f>
        <v>0</v>
      </c>
      <c r="S214" s="111">
        <f>Հաղթանակ!S214+'Նորք-25'!S214+'Ձորակ-25'!S214+'Վարդենիս-25'!S214+K.xach!S214</f>
        <v>0</v>
      </c>
      <c r="T214" s="111">
        <f>Հաղթանակ!T214+'Նորք-25'!T214+'Ձորակ-25'!T214+'Վարդենիս-25'!T214+K.xach!T214</f>
        <v>0</v>
      </c>
      <c r="U214" s="111">
        <f>Հաղթանակ!U214+'Նորք-25'!U214+'Ձորակ-25'!U214+'Վարդենիս-25'!U214+K.xach!U214</f>
        <v>0</v>
      </c>
      <c r="V214" s="111">
        <f>Հաղթանակ!V214+'Նորք-25'!V214+'Ձորակ-25'!V214+'Վարդենիս-25'!V214+K.xach!V214</f>
        <v>0</v>
      </c>
      <c r="W214" s="111">
        <f>Հաղթանակ!W214+'Նորք-25'!W214+'Ձորակ-25'!W214+'Վարդենիս-25'!W214+K.xach!W214</f>
        <v>0</v>
      </c>
      <c r="X214" s="111">
        <f>Հաղթանակ!X214+'Նորք-25'!X214+'Ձորակ-25'!X214+'Վարդենիս-25'!X214+K.xach!X214</f>
        <v>0</v>
      </c>
      <c r="Y214" s="111">
        <f>Հաղթանակ!Y214+'Նորք-25'!Y214+'Ձորակ-25'!Y214+'Վարդենիս-25'!Y214+K.xach!Y214</f>
        <v>0</v>
      </c>
      <c r="Z214" s="111">
        <f>Հաղթանակ!Z214+'Նորք-25'!Z214+'Ձորակ-25'!Z214+'Վարդենիս-25'!Z214+K.xach!Z214</f>
        <v>0</v>
      </c>
      <c r="AA214" s="111">
        <f>Հաղթանակ!AA214+'Նորք-25'!AA214+'Ձորակ-25'!AA214+'Վարդենիս-25'!AA214+K.xach!AA214</f>
        <v>0</v>
      </c>
      <c r="AB214" s="111">
        <f>Հաղթանակ!AB214+'Նորք-25'!AB214+'Ձորակ-25'!AB214+'Վարդենիս-25'!AB214+K.xach!AB214</f>
        <v>0</v>
      </c>
      <c r="AC214" s="111">
        <f>Հաղթանակ!AC214+'Նորք-25'!AC214+'Ձորակ-25'!AC214+'Վարդենիս-25'!AC214+K.xach!AC214</f>
        <v>0</v>
      </c>
      <c r="AD214" s="111">
        <f>Հաղթանակ!AD214+'Նորք-25'!AD214+'Ձորակ-25'!AD214+'Վարդենիս-25'!AD214+K.xach!AD214</f>
        <v>0</v>
      </c>
      <c r="AE214" s="111">
        <f>Հաղթանակ!AE214+'Նորք-25'!AE214+'Ձորակ-25'!AE214+'Վարդենիս-25'!AE214+K.xach!AE214</f>
        <v>0</v>
      </c>
      <c r="AF214" s="111">
        <f>Հաղթանակ!AF214+'Նորք-25'!AF214+'Ձորակ-25'!AF214+'Վարդենիս-25'!AF214+K.xach!AF214</f>
        <v>0</v>
      </c>
      <c r="AG214" s="111">
        <f>Հաղթանակ!AG214+'Նորք-25'!AG214+'Ձորակ-25'!AG214+'Վարդենիս-25'!AG214+K.xach!AG214</f>
        <v>0</v>
      </c>
      <c r="AH214" s="111">
        <f>Հաղթանակ!AH214+'Նորք-25'!AH214+'Ձորակ-25'!AH214+'Վարդենիս-25'!AH214+K.xach!AH214</f>
        <v>0</v>
      </c>
      <c r="AI214" s="111">
        <f>Հաղթանակ!AI214+'Նորք-25'!AI214+'Ձորակ-25'!AI214+'Վարդենիս-25'!AI214+K.xach!AI214</f>
        <v>0</v>
      </c>
      <c r="AJ214" s="111">
        <f>Հաղթանակ!AJ214+'Նորք-25'!AJ214+'Ձորակ-25'!AJ214+'Վարդենիս-25'!AJ214+K.xach!AJ214</f>
        <v>0</v>
      </c>
      <c r="AK214" s="111">
        <f>Հաղթանակ!AK214+'Նորք-25'!AK214+'Ձորակ-25'!AK214+'Վարդենիս-25'!AK214+K.xach!AK214</f>
        <v>0</v>
      </c>
      <c r="AL214" s="111">
        <f>Հաղթանակ!AL214+'Նորք-25'!AL214+'Ձորակ-25'!AL214+'Վարդենիս-25'!AL214+K.xach!AL214</f>
        <v>0</v>
      </c>
      <c r="AM214" s="111">
        <f>Հաղթանակ!AM214+'Նորք-25'!AM214+'Ձորակ-25'!AM214+'Վարդենիս-25'!AM214+K.xach!AM214</f>
        <v>0</v>
      </c>
      <c r="AN214" s="111">
        <f>Հաղթանակ!AN214+'Նորք-25'!AN214+'Ձորակ-25'!AN214+'Վարդենիս-25'!AN214+K.xach!AN214</f>
        <v>0</v>
      </c>
      <c r="AO214" s="111">
        <f>Հաղթանակ!AO214+'Նորք-25'!AO214+'Ձորակ-25'!AO214+'Վարդենիս-25'!AO214+K.xach!AO214</f>
        <v>0</v>
      </c>
      <c r="AP214" s="55">
        <f t="shared" si="12"/>
        <v>0</v>
      </c>
      <c r="AQ214" s="38">
        <f t="shared" si="10"/>
        <v>0</v>
      </c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</row>
    <row r="215" spans="1:86" s="112" customFormat="1" ht="21" hidden="1">
      <c r="A215" s="76">
        <v>0</v>
      </c>
      <c r="B215" s="41" t="s">
        <v>255</v>
      </c>
      <c r="C215" s="70" t="s">
        <v>56</v>
      </c>
      <c r="D215" s="107">
        <f>Հաղթանակ!D215+'Վարդենիս-25'!D215+'Ձորակ-25'!D215+'Նորք-25'!D215</f>
        <v>0</v>
      </c>
      <c r="E215" s="107">
        <f>Հաղթանակ!E215+'Վարդենիս-25'!E215+'Ձորակ-25'!E215+'Նորք-25'!E215</f>
        <v>0</v>
      </c>
      <c r="F215" s="107">
        <f>Հաղթանակ!F215+'Վարդենիս-25'!F215+'Ձորակ-25'!F215+'Նորք-25'!F215</f>
        <v>0</v>
      </c>
      <c r="G215" s="107">
        <f>Հաղթանակ!G215+'Վարդենիս-25'!G215+'Ձորակ-25'!G215+'Նորք-25'!G215</f>
        <v>1600</v>
      </c>
      <c r="H215" s="111">
        <f>Հաղթանակ!H215+'Վարդենիս-25'!H215+'Ձորակ-25'!H215+'Նորք-25'!H215+K.xach!E215</f>
        <v>0</v>
      </c>
      <c r="I215" s="111">
        <f>Հաղթանակ!I215+'Վարդենիս-25'!I215+'Ձորակ-25'!I215+'Նորք-25'!I215+K.xach!F215</f>
        <v>2239.3000000000002</v>
      </c>
      <c r="J215" s="111">
        <f>Հաղթանակ!J215+'Վարդենիս-25'!J215+'Ձորակ-25'!J215+'Նորք-25'!J215+K.xach!G215</f>
        <v>0</v>
      </c>
      <c r="K215" s="111">
        <f>Հաղթանակ!K215+'Վարդենիս-25'!K215+'Ձորակ-25'!K215+'Նորք-25'!K215+K.xach!H215</f>
        <v>0</v>
      </c>
      <c r="L215" s="111">
        <f>Հաղթանակ!L215+'Վարդենիս-25'!L215+'Ձորակ-25'!L215+'Նորք-25'!L215+K.xach!I215</f>
        <v>0</v>
      </c>
      <c r="M215" s="111">
        <f>Հաղթանակ!M215+'Վարդենիս-25'!M215+'Ձորակ-25'!M215+'Նորք-25'!M215+K.xach!J215</f>
        <v>0</v>
      </c>
      <c r="N215" s="111">
        <f>Հաղթանակ!N215+'Նորք-25'!N215+'Ձորակ-25'!N215+'Վարդենիս-25'!N215+K.xach!N215</f>
        <v>0</v>
      </c>
      <c r="O215" s="111">
        <f>Հաղթանակ!O215+'Նորք-25'!O215+'Ձորակ-25'!O215+'Վարդենիս-25'!O215+K.xach!O215</f>
        <v>0</v>
      </c>
      <c r="P215" s="111">
        <f>Հաղթանակ!P215+'Նորք-25'!P215+'Ձորակ-25'!P215+'Վարդենիս-25'!P215+K.xach!P215</f>
        <v>0</v>
      </c>
      <c r="Q215" s="111">
        <f>Հաղթանակ!Q215+'Նորք-25'!Q215+'Ձորակ-25'!Q215+'Վարդենիս-25'!Q215+K.xach!Q215</f>
        <v>0</v>
      </c>
      <c r="R215" s="111">
        <f>Հաղթանակ!R215+'Նորք-25'!R215+'Ձորակ-25'!R215+'Վարդենիս-25'!R215+K.xach!R215</f>
        <v>0</v>
      </c>
      <c r="S215" s="111">
        <f>Հաղթանակ!S215+'Նորք-25'!S215+'Ձորակ-25'!S215+'Վարդենիս-25'!S215+K.xach!S215</f>
        <v>0</v>
      </c>
      <c r="T215" s="111">
        <f>Հաղթանակ!T215+'Նորք-25'!T215+'Ձորակ-25'!T215+'Վարդենիս-25'!T215+K.xach!T215</f>
        <v>0</v>
      </c>
      <c r="U215" s="111">
        <f>Հաղթանակ!U215+'Նորք-25'!U215+'Ձորակ-25'!U215+'Վարդենիս-25'!U215+K.xach!U215</f>
        <v>0</v>
      </c>
      <c r="V215" s="111">
        <f>Հաղթանակ!V215+'Նորք-25'!V215+'Ձորակ-25'!V215+'Վարդենիս-25'!V215+K.xach!V215</f>
        <v>0</v>
      </c>
      <c r="W215" s="111">
        <f>Հաղթանակ!W215+'Նորք-25'!W215+'Ձորակ-25'!W215+'Վարդենիս-25'!W215+K.xach!W215</f>
        <v>0</v>
      </c>
      <c r="X215" s="111">
        <f>Հաղթանակ!X215+'Նորք-25'!X215+'Ձորակ-25'!X215+'Վարդենիս-25'!X215+K.xach!X215</f>
        <v>0</v>
      </c>
      <c r="Y215" s="111">
        <f>Հաղթանակ!Y215+'Նորք-25'!Y215+'Ձորակ-25'!Y215+'Վարդենիս-25'!Y215+K.xach!Y215</f>
        <v>0</v>
      </c>
      <c r="Z215" s="111">
        <f>Հաղթանակ!Z215+'Նորք-25'!Z215+'Ձորակ-25'!Z215+'Վարդենիս-25'!Z215+K.xach!Z215</f>
        <v>0</v>
      </c>
      <c r="AA215" s="111">
        <f>Հաղթանակ!AA215+'Նորք-25'!AA215+'Ձորակ-25'!AA215+'Վարդենիս-25'!AA215+K.xach!AA215</f>
        <v>0</v>
      </c>
      <c r="AB215" s="111">
        <f>Հաղթանակ!AB215+'Նորք-25'!AB215+'Ձորակ-25'!AB215+'Վարդենիս-25'!AB215+K.xach!AB215</f>
        <v>0</v>
      </c>
      <c r="AC215" s="111">
        <f>Հաղթանակ!AC215+'Նորք-25'!AC215+'Ձորակ-25'!AC215+'Վարդենիս-25'!AC215+K.xach!AC215</f>
        <v>0</v>
      </c>
      <c r="AD215" s="111">
        <f>Հաղթանակ!AD215+'Նորք-25'!AD215+'Ձորակ-25'!AD215+'Վարդենիս-25'!AD215+K.xach!AD215</f>
        <v>0</v>
      </c>
      <c r="AE215" s="111">
        <f>Հաղթանակ!AE215+'Նորք-25'!AE215+'Ձորակ-25'!AE215+'Վարդենիս-25'!AE215+K.xach!AE215</f>
        <v>0</v>
      </c>
      <c r="AF215" s="111">
        <f>Հաղթանակ!AF215+'Նորք-25'!AF215+'Ձորակ-25'!AF215+'Վարդենիս-25'!AF215+K.xach!AF215</f>
        <v>0</v>
      </c>
      <c r="AG215" s="111">
        <f>Հաղթանակ!AG215+'Նորք-25'!AG215+'Ձորակ-25'!AG215+'Վարդենիս-25'!AG215+K.xach!AG215</f>
        <v>0</v>
      </c>
      <c r="AH215" s="111">
        <f>Հաղթանակ!AH215+'Նորք-25'!AH215+'Ձորակ-25'!AH215+'Վարդենիս-25'!AH215+K.xach!AH215</f>
        <v>0</v>
      </c>
      <c r="AI215" s="111">
        <f>Հաղթանակ!AI215+'Նորք-25'!AI215+'Ձորակ-25'!AI215+'Վարդենիս-25'!AI215+K.xach!AI215</f>
        <v>0</v>
      </c>
      <c r="AJ215" s="111">
        <f>Հաղթանակ!AJ215+'Նորք-25'!AJ215+'Ձորակ-25'!AJ215+'Վարդենիս-25'!AJ215+K.xach!AJ215</f>
        <v>0</v>
      </c>
      <c r="AK215" s="111">
        <f>Հաղթանակ!AK215+'Նորք-25'!AK215+'Ձորակ-25'!AK215+'Վարդենիս-25'!AK215+K.xach!AK215</f>
        <v>0</v>
      </c>
      <c r="AL215" s="111">
        <f>Հաղթանակ!AL215+'Նորք-25'!AL215+'Ձորակ-25'!AL215+'Վարդենիս-25'!AL215+K.xach!AL215</f>
        <v>0</v>
      </c>
      <c r="AM215" s="111">
        <f>Հաղթանակ!AM215+'Նորք-25'!AM215+'Ձորակ-25'!AM215+'Վարդենիս-25'!AM215+K.xach!AM215</f>
        <v>0</v>
      </c>
      <c r="AN215" s="111">
        <f>Հաղթանակ!AN215+'Նորք-25'!AN215+'Ձորակ-25'!AN215+'Վարդենիս-25'!AN215+K.xach!AN215</f>
        <v>0</v>
      </c>
      <c r="AO215" s="111">
        <f>Հաղթանակ!AO215+'Նորք-25'!AO215+'Ձորակ-25'!AO215+'Վարդենիս-25'!AO215+K.xach!AO215</f>
        <v>0</v>
      </c>
      <c r="AP215" s="55">
        <f t="shared" si="12"/>
        <v>0</v>
      </c>
      <c r="AQ215" s="38">
        <f t="shared" si="10"/>
        <v>0</v>
      </c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</row>
    <row r="216" spans="1:86" s="112" customFormat="1" ht="21" hidden="1">
      <c r="A216" s="76">
        <v>5121</v>
      </c>
      <c r="B216" s="41" t="s">
        <v>256</v>
      </c>
      <c r="C216" s="70" t="s">
        <v>56</v>
      </c>
      <c r="D216" s="107">
        <f>Հաղթանակ!D216+'Վարդենիս-25'!D216+'Ձորակ-25'!D216+'Նորք-25'!D216</f>
        <v>0</v>
      </c>
      <c r="E216" s="107">
        <f>Հաղթանակ!E216+'Վարդենիս-25'!E216+'Ձորակ-25'!E216+'Նորք-25'!E216</f>
        <v>0</v>
      </c>
      <c r="F216" s="107">
        <f>Հաղթանակ!F216+'Վարդենիս-25'!F216+'Ձորակ-25'!F216+'Նորք-25'!F216</f>
        <v>0</v>
      </c>
      <c r="G216" s="107">
        <f>Հաղթանակ!G216+'Վարդենիս-25'!G216+'Ձորակ-25'!G216+'Նորք-25'!G216</f>
        <v>0</v>
      </c>
      <c r="H216" s="111">
        <f>Հաղթանակ!H216+'Վարդենիս-25'!H216+'Ձորակ-25'!H216+'Նորք-25'!H216+K.xach!E216</f>
        <v>0</v>
      </c>
      <c r="I216" s="111">
        <f>Հաղթանակ!I216+'Վարդենիս-25'!I216+'Ձորակ-25'!I216+'Նորք-25'!I216+K.xach!F216</f>
        <v>0</v>
      </c>
      <c r="J216" s="111">
        <f>Հաղթանակ!J216+'Վարդենիս-25'!J216+'Ձորակ-25'!J216+'Նորք-25'!J216+K.xach!G216</f>
        <v>0</v>
      </c>
      <c r="K216" s="111">
        <f>Հաղթանակ!K216+'Վարդենիս-25'!K216+'Ձորակ-25'!K216+'Նորք-25'!K216+K.xach!H216</f>
        <v>0</v>
      </c>
      <c r="L216" s="111">
        <f>Հաղթանակ!L216+'Վարդենիս-25'!L216+'Ձորակ-25'!L216+'Նորք-25'!L216+K.xach!I216</f>
        <v>0</v>
      </c>
      <c r="M216" s="111">
        <f>Հաղթանակ!M216+'Վարդենիս-25'!M216+'Ձորակ-25'!M216+'Նորք-25'!M216+K.xach!J216</f>
        <v>0</v>
      </c>
      <c r="N216" s="111">
        <f>Հաղթանակ!N216+'Նորք-25'!N216+'Ձորակ-25'!N216+'Վարդենիս-25'!N216+K.xach!N216</f>
        <v>0</v>
      </c>
      <c r="O216" s="111">
        <f>Հաղթանակ!O216+'Նորք-25'!O216+'Ձորակ-25'!O216+'Վարդենիս-25'!O216+K.xach!O216</f>
        <v>0</v>
      </c>
      <c r="P216" s="111">
        <f>Հաղթանակ!P216+'Նորք-25'!P216+'Ձորակ-25'!P216+'Վարդենիս-25'!P216+K.xach!P216</f>
        <v>0</v>
      </c>
      <c r="Q216" s="111">
        <f>Հաղթանակ!Q216+'Նորք-25'!Q216+'Ձորակ-25'!Q216+'Վարդենիս-25'!Q216+K.xach!Q216</f>
        <v>0</v>
      </c>
      <c r="R216" s="111">
        <f>Հաղթանակ!R216+'Նորք-25'!R216+'Ձորակ-25'!R216+'Վարդենիս-25'!R216+K.xach!R216</f>
        <v>0</v>
      </c>
      <c r="S216" s="111">
        <f>Հաղթանակ!S216+'Նորք-25'!S216+'Ձորակ-25'!S216+'Վարդենիս-25'!S216+K.xach!S216</f>
        <v>0</v>
      </c>
      <c r="T216" s="111">
        <f>Հաղթանակ!T216+'Նորք-25'!T216+'Ձորակ-25'!T216+'Վարդենիս-25'!T216+K.xach!T216</f>
        <v>0</v>
      </c>
      <c r="U216" s="111">
        <f>Հաղթանակ!U216+'Նորք-25'!U216+'Ձորակ-25'!U216+'Վարդենիս-25'!U216+K.xach!U216</f>
        <v>0</v>
      </c>
      <c r="V216" s="111">
        <f>Հաղթանակ!V216+'Նորք-25'!V216+'Ձորակ-25'!V216+'Վարդենիս-25'!V216+K.xach!V216</f>
        <v>0</v>
      </c>
      <c r="W216" s="111">
        <f>Հաղթանակ!W216+'Նորք-25'!W216+'Ձորակ-25'!W216+'Վարդենիս-25'!W216+K.xach!W216</f>
        <v>0</v>
      </c>
      <c r="X216" s="111">
        <f>Հաղթանակ!X216+'Նորք-25'!X216+'Ձորակ-25'!X216+'Վարդենիս-25'!X216+K.xach!X216</f>
        <v>0</v>
      </c>
      <c r="Y216" s="111">
        <f>Հաղթանակ!Y216+'Նորք-25'!Y216+'Ձորակ-25'!Y216+'Վարդենիս-25'!Y216+K.xach!Y216</f>
        <v>0</v>
      </c>
      <c r="Z216" s="111">
        <f>Հաղթանակ!Z216+'Նորք-25'!Z216+'Ձորակ-25'!Z216+'Վարդենիս-25'!Z216+K.xach!Z216</f>
        <v>0</v>
      </c>
      <c r="AA216" s="111">
        <f>Հաղթանակ!AA216+'Նորք-25'!AA216+'Ձորակ-25'!AA216+'Վարդենիս-25'!AA216+K.xach!AA216</f>
        <v>0</v>
      </c>
      <c r="AB216" s="111">
        <f>Հաղթանակ!AB216+'Նորք-25'!AB216+'Ձորակ-25'!AB216+'Վարդենիս-25'!AB216+K.xach!AB216</f>
        <v>0</v>
      </c>
      <c r="AC216" s="111">
        <f>Հաղթանակ!AC216+'Նորք-25'!AC216+'Ձորակ-25'!AC216+'Վարդենիս-25'!AC216+K.xach!AC216</f>
        <v>0</v>
      </c>
      <c r="AD216" s="111">
        <f>Հաղթանակ!AD216+'Նորք-25'!AD216+'Ձորակ-25'!AD216+'Վարդենիս-25'!AD216+K.xach!AD216</f>
        <v>0</v>
      </c>
      <c r="AE216" s="111">
        <f>Հաղթանակ!AE216+'Նորք-25'!AE216+'Ձորակ-25'!AE216+'Վարդենիս-25'!AE216+K.xach!AE216</f>
        <v>0</v>
      </c>
      <c r="AF216" s="111">
        <f>Հաղթանակ!AF216+'Նորք-25'!AF216+'Ձորակ-25'!AF216+'Վարդենիս-25'!AF216+K.xach!AF216</f>
        <v>0</v>
      </c>
      <c r="AG216" s="111">
        <f>Հաղթանակ!AG216+'Նորք-25'!AG216+'Ձորակ-25'!AG216+'Վարդենիս-25'!AG216+K.xach!AG216</f>
        <v>0</v>
      </c>
      <c r="AH216" s="111">
        <f>Հաղթանակ!AH216+'Նորք-25'!AH216+'Ձորակ-25'!AH216+'Վարդենիս-25'!AH216+K.xach!AH216</f>
        <v>0</v>
      </c>
      <c r="AI216" s="111">
        <f>Հաղթանակ!AI216+'Նորք-25'!AI216+'Ձորակ-25'!AI216+'Վարդենիս-25'!AI216+K.xach!AI216</f>
        <v>0</v>
      </c>
      <c r="AJ216" s="111">
        <f>Հաղթանակ!AJ216+'Նորք-25'!AJ216+'Ձորակ-25'!AJ216+'Վարդենիս-25'!AJ216+K.xach!AJ216</f>
        <v>0</v>
      </c>
      <c r="AK216" s="111">
        <f>Հաղթանակ!AK216+'Նորք-25'!AK216+'Ձորակ-25'!AK216+'Վարդենիս-25'!AK216+K.xach!AK216</f>
        <v>0</v>
      </c>
      <c r="AL216" s="111">
        <f>Հաղթանակ!AL216+'Նորք-25'!AL216+'Ձորակ-25'!AL216+'Վարդենիս-25'!AL216+K.xach!AL216</f>
        <v>0</v>
      </c>
      <c r="AM216" s="111">
        <f>Հաղթանակ!AM216+'Նորք-25'!AM216+'Ձորակ-25'!AM216+'Վարդենիս-25'!AM216+K.xach!AM216</f>
        <v>0</v>
      </c>
      <c r="AN216" s="111">
        <f>Հաղթանակ!AN216+'Նորք-25'!AN216+'Ձորակ-25'!AN216+'Վարդենիս-25'!AN216+K.xach!AN216</f>
        <v>0</v>
      </c>
      <c r="AO216" s="111">
        <f>Հաղթանակ!AO216+'Նորք-25'!AO216+'Ձորակ-25'!AO216+'Վարդենիս-25'!AO216+K.xach!AO216</f>
        <v>0</v>
      </c>
      <c r="AP216" s="55">
        <f t="shared" si="12"/>
        <v>0</v>
      </c>
      <c r="AQ216" s="38">
        <f t="shared" si="10"/>
        <v>0</v>
      </c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</row>
    <row r="217" spans="1:86" s="112" customFormat="1" hidden="1">
      <c r="A217" s="76">
        <v>5122</v>
      </c>
      <c r="B217" s="41" t="s">
        <v>257</v>
      </c>
      <c r="C217" s="70" t="s">
        <v>56</v>
      </c>
      <c r="D217" s="107">
        <f>Հաղթանակ!D217+'Վարդենիս-25'!D217+'Ձորակ-25'!D217+'Նորք-25'!D217</f>
        <v>0</v>
      </c>
      <c r="E217" s="107">
        <f>Հաղթանակ!E217+'Վարդենիս-25'!E217+'Ձորակ-25'!E217+'Նորք-25'!E217</f>
        <v>0</v>
      </c>
      <c r="F217" s="107">
        <f>Հաղթանակ!F217+'Վարդենիս-25'!F217+'Ձորակ-25'!F217+'Նորք-25'!F217</f>
        <v>0</v>
      </c>
      <c r="G217" s="107">
        <f>Հաղթանակ!G217+'Վարդենիս-25'!G217+'Ձորակ-25'!G217+'Նորք-25'!G217</f>
        <v>1600</v>
      </c>
      <c r="H217" s="111">
        <f>Հաղթանակ!H217+'Վարդենիս-25'!H217+'Ձորակ-25'!H217+'Նորք-25'!H217+K.xach!E217</f>
        <v>0</v>
      </c>
      <c r="I217" s="111">
        <f>Հաղթանակ!I217+'Վարդենիս-25'!I217+'Ձորակ-25'!I217+'Նորք-25'!I217+K.xach!F217</f>
        <v>2239.3000000000002</v>
      </c>
      <c r="J217" s="111">
        <f>Հաղթանակ!J217+'Վարդենիս-25'!J217+'Ձորակ-25'!J217+'Նորք-25'!J217+K.xach!G217</f>
        <v>0</v>
      </c>
      <c r="K217" s="111">
        <f>Հաղթանակ!K217+'Վարդենիս-25'!K217+'Ձորակ-25'!K217+'Նորք-25'!K217+K.xach!H217</f>
        <v>0</v>
      </c>
      <c r="L217" s="111">
        <f>Հաղթանակ!L217+'Վարդենիս-25'!L217+'Ձորակ-25'!L217+'Նորք-25'!L217+K.xach!I217</f>
        <v>0</v>
      </c>
      <c r="M217" s="111">
        <f>Հաղթանակ!M217+'Վարդենիս-25'!M217+'Ձորակ-25'!M217+'Նորք-25'!M217+K.xach!J217</f>
        <v>0</v>
      </c>
      <c r="N217" s="111">
        <f>Հաղթանակ!N217+'Նորք-25'!N217+'Ձորակ-25'!N217+'Վարդենիս-25'!N217+K.xach!N217</f>
        <v>0</v>
      </c>
      <c r="O217" s="111">
        <f>Հաղթանակ!O217+'Նորք-25'!O217+'Ձորակ-25'!O217+'Վարդենիս-25'!O217+K.xach!O217</f>
        <v>0</v>
      </c>
      <c r="P217" s="111">
        <f>Հաղթանակ!P217+'Նորք-25'!P217+'Ձորակ-25'!P217+'Վարդենիս-25'!P217+K.xach!P217</f>
        <v>0</v>
      </c>
      <c r="Q217" s="111">
        <f>Հաղթանակ!Q217+'Նորք-25'!Q217+'Ձորակ-25'!Q217+'Վարդենիս-25'!Q217+K.xach!Q217</f>
        <v>0</v>
      </c>
      <c r="R217" s="111">
        <f>Հաղթանակ!R217+'Նորք-25'!R217+'Ձորակ-25'!R217+'Վարդենիս-25'!R217+K.xach!R217</f>
        <v>0</v>
      </c>
      <c r="S217" s="111">
        <f>Հաղթանակ!S217+'Նորք-25'!S217+'Ձորակ-25'!S217+'Վարդենիս-25'!S217+K.xach!S217</f>
        <v>0</v>
      </c>
      <c r="T217" s="111">
        <f>Հաղթանակ!T217+'Նորք-25'!T217+'Ձորակ-25'!T217+'Վարդենիս-25'!T217+K.xach!T217</f>
        <v>0</v>
      </c>
      <c r="U217" s="111">
        <f>Հաղթանակ!U217+'Նորք-25'!U217+'Ձորակ-25'!U217+'Վարդենիս-25'!U217+K.xach!U217</f>
        <v>0</v>
      </c>
      <c r="V217" s="111">
        <f>Հաղթանակ!V217+'Նորք-25'!V217+'Ձորակ-25'!V217+'Վարդենիս-25'!V217+K.xach!V217</f>
        <v>0</v>
      </c>
      <c r="W217" s="111">
        <f>Հաղթանակ!W217+'Նորք-25'!W217+'Ձորակ-25'!W217+'Վարդենիս-25'!W217+K.xach!W217</f>
        <v>0</v>
      </c>
      <c r="X217" s="111">
        <f>Հաղթանակ!X217+'Նորք-25'!X217+'Ձորակ-25'!X217+'Վարդենիս-25'!X217+K.xach!X217</f>
        <v>0</v>
      </c>
      <c r="Y217" s="111">
        <f>Հաղթանակ!Y217+'Նորք-25'!Y217+'Ձորակ-25'!Y217+'Վարդենիս-25'!Y217+K.xach!Y217</f>
        <v>0</v>
      </c>
      <c r="Z217" s="111">
        <f>Հաղթանակ!Z217+'Նորք-25'!Z217+'Ձորակ-25'!Z217+'Վարդենիս-25'!Z217+K.xach!Z217</f>
        <v>0</v>
      </c>
      <c r="AA217" s="111">
        <f>Հաղթանակ!AA217+'Նորք-25'!AA217+'Ձորակ-25'!AA217+'Վարդենիս-25'!AA217+K.xach!AA217</f>
        <v>0</v>
      </c>
      <c r="AB217" s="111">
        <f>Հաղթանակ!AB217+'Նորք-25'!AB217+'Ձորակ-25'!AB217+'Վարդենիս-25'!AB217+K.xach!AB217</f>
        <v>0</v>
      </c>
      <c r="AC217" s="111">
        <f>Հաղթանակ!AC217+'Նորք-25'!AC217+'Ձորակ-25'!AC217+'Վարդենիս-25'!AC217+K.xach!AC217</f>
        <v>0</v>
      </c>
      <c r="AD217" s="111">
        <f>Հաղթանակ!AD217+'Նորք-25'!AD217+'Ձորակ-25'!AD217+'Վարդենիս-25'!AD217+K.xach!AD217</f>
        <v>0</v>
      </c>
      <c r="AE217" s="111">
        <f>Հաղթանակ!AE217+'Նորք-25'!AE217+'Ձորակ-25'!AE217+'Վարդենիս-25'!AE217+K.xach!AE217</f>
        <v>0</v>
      </c>
      <c r="AF217" s="111">
        <f>Հաղթանակ!AF217+'Նորք-25'!AF217+'Ձորակ-25'!AF217+'Վարդենիս-25'!AF217+K.xach!AF217</f>
        <v>0</v>
      </c>
      <c r="AG217" s="111">
        <f>Հաղթանակ!AG217+'Նորք-25'!AG217+'Ձորակ-25'!AG217+'Վարդենիս-25'!AG217+K.xach!AG217</f>
        <v>0</v>
      </c>
      <c r="AH217" s="111">
        <f>Հաղթանակ!AH217+'Նորք-25'!AH217+'Ձորակ-25'!AH217+'Վարդենիս-25'!AH217+K.xach!AH217</f>
        <v>0</v>
      </c>
      <c r="AI217" s="111">
        <f>Հաղթանակ!AI217+'Նորք-25'!AI217+'Ձորակ-25'!AI217+'Վարդենիս-25'!AI217+K.xach!AI217</f>
        <v>0</v>
      </c>
      <c r="AJ217" s="111">
        <f>Հաղթանակ!AJ217+'Նորք-25'!AJ217+'Ձորակ-25'!AJ217+'Վարդենիս-25'!AJ217+K.xach!AJ217</f>
        <v>0</v>
      </c>
      <c r="AK217" s="111">
        <f>Հաղթանակ!AK217+'Նորք-25'!AK217+'Ձորակ-25'!AK217+'Վարդենիս-25'!AK217+K.xach!AK217</f>
        <v>0</v>
      </c>
      <c r="AL217" s="111">
        <f>Հաղթանակ!AL217+'Նորք-25'!AL217+'Ձորակ-25'!AL217+'Վարդենիս-25'!AL217+K.xach!AL217</f>
        <v>0</v>
      </c>
      <c r="AM217" s="111">
        <f>Հաղթանակ!AM217+'Նորք-25'!AM217+'Ձորակ-25'!AM217+'Վարդենիս-25'!AM217+K.xach!AM217</f>
        <v>0</v>
      </c>
      <c r="AN217" s="111">
        <f>Հաղթանակ!AN217+'Նորք-25'!AN217+'Ձորակ-25'!AN217+'Վարդենիս-25'!AN217+K.xach!AN217</f>
        <v>0</v>
      </c>
      <c r="AO217" s="111">
        <f>Հաղթանակ!AO217+'Նորք-25'!AO217+'Ձորակ-25'!AO217+'Վարդենիս-25'!AO217+K.xach!AO217</f>
        <v>0</v>
      </c>
      <c r="AP217" s="55">
        <f t="shared" si="12"/>
        <v>0</v>
      </c>
      <c r="AQ217" s="38">
        <f t="shared" si="10"/>
        <v>0</v>
      </c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</row>
    <row r="218" spans="1:86" s="112" customFormat="1" ht="21" hidden="1">
      <c r="A218" s="76">
        <v>5129</v>
      </c>
      <c r="B218" s="41" t="s">
        <v>258</v>
      </c>
      <c r="C218" s="70" t="s">
        <v>56</v>
      </c>
      <c r="D218" s="107">
        <f>Հաղթանակ!D218+'Վարդենիս-25'!D218+'Ձորակ-25'!D218+'Նորք-25'!D218</f>
        <v>0</v>
      </c>
      <c r="E218" s="107">
        <f>Հաղթանակ!E218+'Վարդենիս-25'!E218+'Ձորակ-25'!E218+'Նորք-25'!E218</f>
        <v>0</v>
      </c>
      <c r="F218" s="107">
        <f>Հաղթանակ!F218+'Վարդենիս-25'!F218+'Ձորակ-25'!F218+'Նորք-25'!F218</f>
        <v>0</v>
      </c>
      <c r="G218" s="107">
        <f>Հաղթանակ!G218+'Վարդենիս-25'!G218+'Ձորակ-25'!G218+'Նորք-25'!G218</f>
        <v>22386.1</v>
      </c>
      <c r="H218" s="111">
        <f>Հաղթանակ!H218+'Վարդենիս-25'!H218+'Ձորակ-25'!H218+'Նորք-25'!H218+K.xach!E218</f>
        <v>0</v>
      </c>
      <c r="I218" s="111">
        <f>Հաղթանակ!I218+'Վարդենիս-25'!I218+'Ձորակ-25'!I218+'Նորք-25'!I218+K.xach!F218</f>
        <v>0</v>
      </c>
      <c r="J218" s="111">
        <f>Հաղթանակ!J218+'Վարդենիս-25'!J218+'Ձորակ-25'!J218+'Նորք-25'!J218+K.xach!G218</f>
        <v>0</v>
      </c>
      <c r="K218" s="111">
        <f>Հաղթանակ!K218+'Վարդենիս-25'!K218+'Ձորակ-25'!K218+'Նորք-25'!K218+K.xach!H218</f>
        <v>0</v>
      </c>
      <c r="L218" s="111">
        <f>Հաղթանակ!L218+'Վարդենիս-25'!L218+'Ձորակ-25'!L218+'Նորք-25'!L218+K.xach!I218</f>
        <v>0</v>
      </c>
      <c r="M218" s="111">
        <f>Հաղթանակ!M218+'Վարդենիս-25'!M218+'Ձորակ-25'!M218+'Նորք-25'!M218+K.xach!J218</f>
        <v>0</v>
      </c>
      <c r="N218" s="111">
        <f>Հաղթանակ!N218+'Նորք-25'!N218+'Ձորակ-25'!N218+'Վարդենիս-25'!N218+K.xach!N218</f>
        <v>0</v>
      </c>
      <c r="O218" s="111">
        <f>Հաղթանակ!O218+'Նորք-25'!O218+'Ձորակ-25'!O218+'Վարդենիս-25'!O218+K.xach!O218</f>
        <v>0</v>
      </c>
      <c r="P218" s="111">
        <f>Հաղթանակ!P218+'Նորք-25'!P218+'Ձորակ-25'!P218+'Վարդենիս-25'!P218+K.xach!P218</f>
        <v>0</v>
      </c>
      <c r="Q218" s="111">
        <f>Հաղթանակ!Q218+'Նորք-25'!Q218+'Ձորակ-25'!Q218+'Վարդենիս-25'!Q218+K.xach!Q218</f>
        <v>0</v>
      </c>
      <c r="R218" s="111">
        <f>Հաղթանակ!R218+'Նորք-25'!R218+'Ձորակ-25'!R218+'Վարդենիս-25'!R218+K.xach!R218</f>
        <v>0</v>
      </c>
      <c r="S218" s="111">
        <f>Հաղթանակ!S218+'Նորք-25'!S218+'Ձորակ-25'!S218+'Վարդենիս-25'!S218+K.xach!S218</f>
        <v>0</v>
      </c>
      <c r="T218" s="111">
        <f>Հաղթանակ!T218+'Նորք-25'!T218+'Ձորակ-25'!T218+'Վարդենիս-25'!T218+K.xach!T218</f>
        <v>0</v>
      </c>
      <c r="U218" s="111">
        <f>Հաղթանակ!U218+'Նորք-25'!U218+'Ձորակ-25'!U218+'Վարդենիս-25'!U218+K.xach!U218</f>
        <v>0</v>
      </c>
      <c r="V218" s="111">
        <f>Հաղթանակ!V218+'Նորք-25'!V218+'Ձորակ-25'!V218+'Վարդենիս-25'!V218+K.xach!V218</f>
        <v>0</v>
      </c>
      <c r="W218" s="111">
        <f>Հաղթանակ!W218+'Նորք-25'!W218+'Ձորակ-25'!W218+'Վարդենիս-25'!W218+K.xach!W218</f>
        <v>0</v>
      </c>
      <c r="X218" s="111">
        <f>Հաղթանակ!X218+'Նորք-25'!X218+'Ձորակ-25'!X218+'Վարդենիս-25'!X218+K.xach!X218</f>
        <v>0</v>
      </c>
      <c r="Y218" s="111">
        <f>Հաղթանակ!Y218+'Նորք-25'!Y218+'Ձորակ-25'!Y218+'Վարդենիս-25'!Y218+K.xach!Y218</f>
        <v>0</v>
      </c>
      <c r="Z218" s="111">
        <f>Հաղթանակ!Z218+'Նորք-25'!Z218+'Ձորակ-25'!Z218+'Վարդենիս-25'!Z218+K.xach!Z218</f>
        <v>0</v>
      </c>
      <c r="AA218" s="111">
        <f>Հաղթանակ!AA218+'Նորք-25'!AA218+'Ձորակ-25'!AA218+'Վարդենիս-25'!AA218+K.xach!AA218</f>
        <v>0</v>
      </c>
      <c r="AB218" s="111">
        <f>Հաղթանակ!AB218+'Նորք-25'!AB218+'Ձորակ-25'!AB218+'Վարդենիս-25'!AB218+K.xach!AB218</f>
        <v>0</v>
      </c>
      <c r="AC218" s="111">
        <f>Հաղթանակ!AC218+'Նորք-25'!AC218+'Ձորակ-25'!AC218+'Վարդենիս-25'!AC218+K.xach!AC218</f>
        <v>0</v>
      </c>
      <c r="AD218" s="111">
        <f>Հաղթանակ!AD218+'Նորք-25'!AD218+'Ձորակ-25'!AD218+'Վարդենիս-25'!AD218+K.xach!AD218</f>
        <v>0</v>
      </c>
      <c r="AE218" s="111">
        <f>Հաղթանակ!AE218+'Նորք-25'!AE218+'Ձորակ-25'!AE218+'Վարդենիս-25'!AE218+K.xach!AE218</f>
        <v>0</v>
      </c>
      <c r="AF218" s="111">
        <f>Հաղթանակ!AF218+'Նորք-25'!AF218+'Ձորակ-25'!AF218+'Վարդենիս-25'!AF218+K.xach!AF218</f>
        <v>0</v>
      </c>
      <c r="AG218" s="111">
        <f>Հաղթանակ!AG218+'Նորք-25'!AG218+'Ձորակ-25'!AG218+'Վարդենիս-25'!AG218+K.xach!AG218</f>
        <v>0</v>
      </c>
      <c r="AH218" s="111">
        <f>Հաղթանակ!AH218+'Նորք-25'!AH218+'Ձորակ-25'!AH218+'Վարդենիս-25'!AH218+K.xach!AH218</f>
        <v>0</v>
      </c>
      <c r="AI218" s="111">
        <f>Հաղթանակ!AI218+'Նորք-25'!AI218+'Ձորակ-25'!AI218+'Վարդենիս-25'!AI218+K.xach!AI218</f>
        <v>0</v>
      </c>
      <c r="AJ218" s="111">
        <f>Հաղթանակ!AJ218+'Նորք-25'!AJ218+'Ձորակ-25'!AJ218+'Վարդենիս-25'!AJ218+K.xach!AJ218</f>
        <v>0</v>
      </c>
      <c r="AK218" s="111">
        <f>Հաղթանակ!AK218+'Նորք-25'!AK218+'Ձորակ-25'!AK218+'Վարդենիս-25'!AK218+K.xach!AK218</f>
        <v>0</v>
      </c>
      <c r="AL218" s="111">
        <f>Հաղթանակ!AL218+'Նորք-25'!AL218+'Ձորակ-25'!AL218+'Վարդենիս-25'!AL218+K.xach!AL218</f>
        <v>0</v>
      </c>
      <c r="AM218" s="111">
        <f>Հաղթանակ!AM218+'Նորք-25'!AM218+'Ձորակ-25'!AM218+'Վարդենիս-25'!AM218+K.xach!AM218</f>
        <v>0</v>
      </c>
      <c r="AN218" s="111">
        <f>Հաղթանակ!AN218+'Նորք-25'!AN218+'Ձորակ-25'!AN218+'Վարդենիս-25'!AN218+K.xach!AN218</f>
        <v>0</v>
      </c>
      <c r="AO218" s="111">
        <f>Հաղթանակ!AO218+'Նորք-25'!AO218+'Ձորակ-25'!AO218+'Վարդենիս-25'!AO218+K.xach!AO218</f>
        <v>0</v>
      </c>
      <c r="AP218" s="55">
        <f t="shared" si="12"/>
        <v>0</v>
      </c>
      <c r="AQ218" s="38">
        <f t="shared" si="10"/>
        <v>0</v>
      </c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</row>
    <row r="219" spans="1:86" s="112" customFormat="1" hidden="1">
      <c r="A219" s="76">
        <v>0</v>
      </c>
      <c r="B219" s="72" t="s">
        <v>259</v>
      </c>
      <c r="C219" s="70" t="s">
        <v>56</v>
      </c>
      <c r="D219" s="107">
        <f>Հաղթանակ!D219+'Վարդենիս-25'!D219+'Ձորակ-25'!D219+'Նորք-25'!D219</f>
        <v>0</v>
      </c>
      <c r="E219" s="107">
        <f>Հաղթանակ!E219+'Վարդենիս-25'!E219+'Ձորակ-25'!E219+'Նորք-25'!E219</f>
        <v>0</v>
      </c>
      <c r="F219" s="107">
        <f>Հաղթանակ!F219+'Վարդենիս-25'!F219+'Ձորակ-25'!F219+'Նորք-25'!F219</f>
        <v>0</v>
      </c>
      <c r="G219" s="107">
        <f>Հաղթանակ!G219+'Վարդենիս-25'!G219+'Ձորակ-25'!G219+'Նորք-25'!G219</f>
        <v>0</v>
      </c>
      <c r="H219" s="111">
        <f>Հաղթանակ!H219+'Վարդենիս-25'!H219+'Ձորակ-25'!H219+'Նորք-25'!H219+K.xach!E219</f>
        <v>0</v>
      </c>
      <c r="I219" s="111">
        <f>Հաղթանակ!I219+'Վարդենիս-25'!I219+'Ձորակ-25'!I219+'Նորք-25'!I219+K.xach!F219</f>
        <v>0</v>
      </c>
      <c r="J219" s="111">
        <f>Հաղթանակ!J219+'Վարդենիս-25'!J219+'Ձորակ-25'!J219+'Նորք-25'!J219+K.xach!G219</f>
        <v>0</v>
      </c>
      <c r="K219" s="111">
        <f>Հաղթանակ!K219+'Վարդենիս-25'!K219+'Ձորակ-25'!K219+'Նորք-25'!K219+K.xach!H219</f>
        <v>0</v>
      </c>
      <c r="L219" s="111">
        <f>Հաղթանակ!L219+'Վարդենիս-25'!L219+'Ձորակ-25'!L219+'Նորք-25'!L219+K.xach!I219</f>
        <v>0</v>
      </c>
      <c r="M219" s="111">
        <f>Հաղթանակ!M219+'Վարդենիս-25'!M219+'Ձորակ-25'!M219+'Նորք-25'!M219+K.xach!J219</f>
        <v>0</v>
      </c>
      <c r="N219" s="111">
        <f>Հաղթանակ!N219+'Նորք-25'!N219+'Ձորակ-25'!N219+'Վարդենիս-25'!N219+K.xach!N219</f>
        <v>0</v>
      </c>
      <c r="O219" s="111">
        <f>Հաղթանակ!O219+'Նորք-25'!O219+'Ձորակ-25'!O219+'Վարդենիս-25'!O219+K.xach!O219</f>
        <v>0</v>
      </c>
      <c r="P219" s="111">
        <f>Հաղթանակ!P219+'Նորք-25'!P219+'Ձորակ-25'!P219+'Վարդենիս-25'!P219+K.xach!P219</f>
        <v>0</v>
      </c>
      <c r="Q219" s="111">
        <f>Հաղթանակ!Q219+'Նորք-25'!Q219+'Ձորակ-25'!Q219+'Վարդենիս-25'!Q219+K.xach!Q219</f>
        <v>0</v>
      </c>
      <c r="R219" s="111">
        <f>Հաղթանակ!R219+'Նորք-25'!R219+'Ձորակ-25'!R219+'Վարդենիս-25'!R219+K.xach!R219</f>
        <v>0</v>
      </c>
      <c r="S219" s="111">
        <f>Հաղթանակ!S219+'Նորք-25'!S219+'Ձորակ-25'!S219+'Վարդենիս-25'!S219+K.xach!S219</f>
        <v>0</v>
      </c>
      <c r="T219" s="111">
        <f>Հաղթանակ!T219+'Նորք-25'!T219+'Ձորակ-25'!T219+'Վարդենիս-25'!T219+K.xach!T219</f>
        <v>0</v>
      </c>
      <c r="U219" s="111">
        <f>Հաղթանակ!U219+'Նորք-25'!U219+'Ձորակ-25'!U219+'Վարդենիս-25'!U219+K.xach!U219</f>
        <v>0</v>
      </c>
      <c r="V219" s="111">
        <f>Հաղթանակ!V219+'Նորք-25'!V219+'Ձորակ-25'!V219+'Վարդենիս-25'!V219+K.xach!V219</f>
        <v>0</v>
      </c>
      <c r="W219" s="111">
        <f>Հաղթանակ!W219+'Նորք-25'!W219+'Ձորակ-25'!W219+'Վարդենիս-25'!W219+K.xach!W219</f>
        <v>0</v>
      </c>
      <c r="X219" s="111">
        <f>Հաղթանակ!X219+'Նորք-25'!X219+'Ձորակ-25'!X219+'Վարդենիս-25'!X219+K.xach!X219</f>
        <v>0</v>
      </c>
      <c r="Y219" s="111">
        <f>Հաղթանակ!Y219+'Նորք-25'!Y219+'Ձորակ-25'!Y219+'Վարդենիս-25'!Y219+K.xach!Y219</f>
        <v>0</v>
      </c>
      <c r="Z219" s="111">
        <f>Հաղթանակ!Z219+'Նորք-25'!Z219+'Ձորակ-25'!Z219+'Վարդենիս-25'!Z219+K.xach!Z219</f>
        <v>0</v>
      </c>
      <c r="AA219" s="111">
        <f>Հաղթանակ!AA219+'Նորք-25'!AA219+'Ձորակ-25'!AA219+'Վարդենիս-25'!AA219+K.xach!AA219</f>
        <v>0</v>
      </c>
      <c r="AB219" s="111">
        <f>Հաղթանակ!AB219+'Նորք-25'!AB219+'Ձորակ-25'!AB219+'Վարդենիս-25'!AB219+K.xach!AB219</f>
        <v>0</v>
      </c>
      <c r="AC219" s="111">
        <f>Հաղթանակ!AC219+'Նորք-25'!AC219+'Ձորակ-25'!AC219+'Վարդենիս-25'!AC219+K.xach!AC219</f>
        <v>0</v>
      </c>
      <c r="AD219" s="111">
        <f>Հաղթանակ!AD219+'Նորք-25'!AD219+'Ձորակ-25'!AD219+'Վարդենիս-25'!AD219+K.xach!AD219</f>
        <v>0</v>
      </c>
      <c r="AE219" s="111">
        <f>Հաղթանակ!AE219+'Նորք-25'!AE219+'Ձորակ-25'!AE219+'Վարդենիս-25'!AE219+K.xach!AE219</f>
        <v>0</v>
      </c>
      <c r="AF219" s="111">
        <f>Հաղթանակ!AF219+'Նորք-25'!AF219+'Ձորակ-25'!AF219+'Վարդենիս-25'!AF219+K.xach!AF219</f>
        <v>0</v>
      </c>
      <c r="AG219" s="111">
        <f>Հաղթանակ!AG219+'Նորք-25'!AG219+'Ձորակ-25'!AG219+'Վարդենիս-25'!AG219+K.xach!AG219</f>
        <v>0</v>
      </c>
      <c r="AH219" s="111">
        <f>Հաղթանակ!AH219+'Նորք-25'!AH219+'Ձորակ-25'!AH219+'Վարդենիս-25'!AH219+K.xach!AH219</f>
        <v>0</v>
      </c>
      <c r="AI219" s="111">
        <f>Հաղթանակ!AI219+'Նորք-25'!AI219+'Ձորակ-25'!AI219+'Վարդենիս-25'!AI219+K.xach!AI219</f>
        <v>0</v>
      </c>
      <c r="AJ219" s="111">
        <f>Հաղթանակ!AJ219+'Նորք-25'!AJ219+'Ձորակ-25'!AJ219+'Վարդենիս-25'!AJ219+K.xach!AJ219</f>
        <v>0</v>
      </c>
      <c r="AK219" s="111">
        <f>Հաղթանակ!AK219+'Նորք-25'!AK219+'Ձորակ-25'!AK219+'Վարդենիս-25'!AK219+K.xach!AK219</f>
        <v>0</v>
      </c>
      <c r="AL219" s="111">
        <f>Հաղթանակ!AL219+'Նորք-25'!AL219+'Ձորակ-25'!AL219+'Վարդենիս-25'!AL219+K.xach!AL219</f>
        <v>0</v>
      </c>
      <c r="AM219" s="111">
        <f>Հաղթանակ!AM219+'Նորք-25'!AM219+'Ձորակ-25'!AM219+'Վարդենիս-25'!AM219+K.xach!AM219</f>
        <v>0</v>
      </c>
      <c r="AN219" s="111">
        <f>Հաղթանակ!AN219+'Նորք-25'!AN219+'Ձորակ-25'!AN219+'Վարդենիս-25'!AN219+K.xach!AN219</f>
        <v>0</v>
      </c>
      <c r="AO219" s="111">
        <f>Հաղթանակ!AO219+'Նորք-25'!AO219+'Ձորակ-25'!AO219+'Վարդենիս-25'!AO219+K.xach!AO219</f>
        <v>0</v>
      </c>
      <c r="AP219" s="55">
        <f t="shared" si="12"/>
        <v>0</v>
      </c>
      <c r="AQ219" s="38">
        <f t="shared" si="10"/>
        <v>0</v>
      </c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</row>
    <row r="220" spans="1:86" s="112" customFormat="1" hidden="1">
      <c r="A220" s="76">
        <v>5131</v>
      </c>
      <c r="B220" s="41" t="s">
        <v>260</v>
      </c>
      <c r="C220" s="70" t="s">
        <v>56</v>
      </c>
      <c r="D220" s="107">
        <f>Հաղթանակ!D220+'Վարդենիս-25'!D220+'Ձորակ-25'!D220+'Նորք-25'!D220</f>
        <v>0</v>
      </c>
      <c r="E220" s="107">
        <f>Հաղթանակ!E220+'Վարդենիս-25'!E220+'Ձորակ-25'!E220+'Նորք-25'!E220</f>
        <v>0</v>
      </c>
      <c r="F220" s="107">
        <f>Հաղթանակ!F220+'Վարդենիս-25'!F220+'Ձորակ-25'!F220+'Նորք-25'!F220</f>
        <v>0</v>
      </c>
      <c r="G220" s="107">
        <f>Հաղթանակ!G220+'Վարդենիս-25'!G220+'Ձորակ-25'!G220+'Նորք-25'!G220</f>
        <v>0</v>
      </c>
      <c r="H220" s="111">
        <f>Հաղթանակ!H220+'Վարդենիս-25'!H220+'Ձորակ-25'!H220+'Նորք-25'!H220+K.xach!E220</f>
        <v>0</v>
      </c>
      <c r="I220" s="111">
        <f>Հաղթանակ!I220+'Վարդենիս-25'!I220+'Ձորակ-25'!I220+'Նորք-25'!I220+K.xach!F220</f>
        <v>0</v>
      </c>
      <c r="J220" s="111">
        <f>Հաղթանակ!J220+'Վարդենիս-25'!J220+'Ձորակ-25'!J220+'Նորք-25'!J220+K.xach!G220</f>
        <v>0</v>
      </c>
      <c r="K220" s="111">
        <f>Հաղթանակ!K220+'Վարդենիս-25'!K220+'Ձորակ-25'!K220+'Նորք-25'!K220+K.xach!H220</f>
        <v>0</v>
      </c>
      <c r="L220" s="111">
        <f>Հաղթանակ!L220+'Վարդենիս-25'!L220+'Ձորակ-25'!L220+'Նորք-25'!L220+K.xach!I220</f>
        <v>0</v>
      </c>
      <c r="M220" s="111">
        <f>Հաղթանակ!M220+'Վարդենիս-25'!M220+'Ձորակ-25'!M220+'Նորք-25'!M220+K.xach!J220</f>
        <v>0</v>
      </c>
      <c r="N220" s="111">
        <f>Հաղթանակ!N220+'Նորք-25'!N220+'Ձորակ-25'!N220+'Վարդենիս-25'!N220+K.xach!N220</f>
        <v>0</v>
      </c>
      <c r="O220" s="111">
        <f>Հաղթանակ!O220+'Նորք-25'!O220+'Ձորակ-25'!O220+'Վարդենիս-25'!O220+K.xach!O220</f>
        <v>0</v>
      </c>
      <c r="P220" s="111">
        <f>Հաղթանակ!P220+'Նորք-25'!P220+'Ձորակ-25'!P220+'Վարդենիս-25'!P220+K.xach!P220</f>
        <v>0</v>
      </c>
      <c r="Q220" s="111">
        <f>Հաղթանակ!Q220+'Նորք-25'!Q220+'Ձորակ-25'!Q220+'Վարդենիս-25'!Q220+K.xach!Q220</f>
        <v>0</v>
      </c>
      <c r="R220" s="111">
        <f>Հաղթանակ!R220+'Նորք-25'!R220+'Ձորակ-25'!R220+'Վարդենիս-25'!R220+K.xach!R220</f>
        <v>0</v>
      </c>
      <c r="S220" s="111">
        <f>Հաղթանակ!S220+'Նորք-25'!S220+'Ձորակ-25'!S220+'Վարդենիս-25'!S220+K.xach!S220</f>
        <v>0</v>
      </c>
      <c r="T220" s="111">
        <f>Հաղթանակ!T220+'Նորք-25'!T220+'Ձորակ-25'!T220+'Վարդենիս-25'!T220+K.xach!T220</f>
        <v>0</v>
      </c>
      <c r="U220" s="111">
        <f>Հաղթանակ!U220+'Նորք-25'!U220+'Ձորակ-25'!U220+'Վարդենիս-25'!U220+K.xach!U220</f>
        <v>0</v>
      </c>
      <c r="V220" s="111">
        <f>Հաղթանակ!V220+'Նորք-25'!V220+'Ձորակ-25'!V220+'Վարդենիս-25'!V220+K.xach!V220</f>
        <v>0</v>
      </c>
      <c r="W220" s="111">
        <f>Հաղթանակ!W220+'Նորք-25'!W220+'Ձորակ-25'!W220+'Վարդենիս-25'!W220+K.xach!W220</f>
        <v>0</v>
      </c>
      <c r="X220" s="111">
        <f>Հաղթանակ!X220+'Նորք-25'!X220+'Ձորակ-25'!X220+'Վարդենիս-25'!X220+K.xach!X220</f>
        <v>0</v>
      </c>
      <c r="Y220" s="111">
        <f>Հաղթանակ!Y220+'Նորք-25'!Y220+'Ձորակ-25'!Y220+'Վարդենիս-25'!Y220+K.xach!Y220</f>
        <v>0</v>
      </c>
      <c r="Z220" s="111">
        <f>Հաղթանակ!Z220+'Նորք-25'!Z220+'Ձորակ-25'!Z220+'Վարդենիս-25'!Z220+K.xach!Z220</f>
        <v>0</v>
      </c>
      <c r="AA220" s="111">
        <f>Հաղթանակ!AA220+'Նորք-25'!AA220+'Ձորակ-25'!AA220+'Վարդենիս-25'!AA220+K.xach!AA220</f>
        <v>0</v>
      </c>
      <c r="AB220" s="111">
        <f>Հաղթանակ!AB220+'Նորք-25'!AB220+'Ձորակ-25'!AB220+'Վարդենիս-25'!AB220+K.xach!AB220</f>
        <v>0</v>
      </c>
      <c r="AC220" s="111">
        <f>Հաղթանակ!AC220+'Նորք-25'!AC220+'Ձորակ-25'!AC220+'Վարդենիս-25'!AC220+K.xach!AC220</f>
        <v>0</v>
      </c>
      <c r="AD220" s="111">
        <f>Հաղթանակ!AD220+'Նորք-25'!AD220+'Ձորակ-25'!AD220+'Վարդենիս-25'!AD220+K.xach!AD220</f>
        <v>0</v>
      </c>
      <c r="AE220" s="111">
        <f>Հաղթանակ!AE220+'Նորք-25'!AE220+'Ձորակ-25'!AE220+'Վարդենիս-25'!AE220+K.xach!AE220</f>
        <v>0</v>
      </c>
      <c r="AF220" s="111">
        <f>Հաղթանակ!AF220+'Նորք-25'!AF220+'Ձորակ-25'!AF220+'Վարդենիս-25'!AF220+K.xach!AF220</f>
        <v>0</v>
      </c>
      <c r="AG220" s="111">
        <f>Հաղթանակ!AG220+'Նորք-25'!AG220+'Ձորակ-25'!AG220+'Վարդենիս-25'!AG220+K.xach!AG220</f>
        <v>0</v>
      </c>
      <c r="AH220" s="111">
        <f>Հաղթանակ!AH220+'Նորք-25'!AH220+'Ձորակ-25'!AH220+'Վարդենիս-25'!AH220+K.xach!AH220</f>
        <v>0</v>
      </c>
      <c r="AI220" s="111">
        <f>Հաղթանակ!AI220+'Նորք-25'!AI220+'Ձորակ-25'!AI220+'Վարդենիս-25'!AI220+K.xach!AI220</f>
        <v>0</v>
      </c>
      <c r="AJ220" s="111">
        <f>Հաղթանակ!AJ220+'Նորք-25'!AJ220+'Ձորակ-25'!AJ220+'Վարդենիս-25'!AJ220+K.xach!AJ220</f>
        <v>0</v>
      </c>
      <c r="AK220" s="111">
        <f>Հաղթանակ!AK220+'Նորք-25'!AK220+'Ձորակ-25'!AK220+'Վարդենիս-25'!AK220+K.xach!AK220</f>
        <v>0</v>
      </c>
      <c r="AL220" s="111">
        <f>Հաղթանակ!AL220+'Նորք-25'!AL220+'Ձորակ-25'!AL220+'Վարդենիս-25'!AL220+K.xach!AL220</f>
        <v>0</v>
      </c>
      <c r="AM220" s="111">
        <f>Հաղթանակ!AM220+'Նորք-25'!AM220+'Ձորակ-25'!AM220+'Վարդենիս-25'!AM220+K.xach!AM220</f>
        <v>0</v>
      </c>
      <c r="AN220" s="111">
        <f>Հաղթանակ!AN220+'Նորք-25'!AN220+'Ձորակ-25'!AN220+'Վարդենիս-25'!AN220+K.xach!AN220</f>
        <v>0</v>
      </c>
      <c r="AO220" s="111">
        <f>Հաղթանակ!AO220+'Նորք-25'!AO220+'Ձորակ-25'!AO220+'Վարդենիս-25'!AO220+K.xach!AO220</f>
        <v>0</v>
      </c>
      <c r="AP220" s="55">
        <f t="shared" si="12"/>
        <v>0</v>
      </c>
      <c r="AQ220" s="38">
        <f t="shared" si="10"/>
        <v>0</v>
      </c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</row>
    <row r="221" spans="1:86" s="112" customFormat="1" ht="21" hidden="1">
      <c r="A221" s="76">
        <v>5132</v>
      </c>
      <c r="B221" s="41" t="s">
        <v>261</v>
      </c>
      <c r="C221" s="70" t="s">
        <v>56</v>
      </c>
      <c r="D221" s="107">
        <f>Հաղթանակ!D221+'Վարդենիս-25'!D221+'Ձորակ-25'!D221+'Նորք-25'!D221</f>
        <v>0</v>
      </c>
      <c r="E221" s="107">
        <f>Հաղթանակ!E221+'Վարդենիս-25'!E221+'Ձորակ-25'!E221+'Նորք-25'!E221</f>
        <v>0</v>
      </c>
      <c r="F221" s="107">
        <f>Հաղթանակ!F221+'Վարդենիս-25'!F221+'Ձորակ-25'!F221+'Նորք-25'!F221</f>
        <v>0</v>
      </c>
      <c r="G221" s="107">
        <f>Հաղթանակ!G221+'Վարդենիս-25'!G221+'Ձորակ-25'!G221+'Նորք-25'!G221</f>
        <v>0</v>
      </c>
      <c r="H221" s="111">
        <f>Հաղթանակ!H221+'Վարդենիս-25'!H221+'Ձորակ-25'!H221+'Նորք-25'!H221+K.xach!E221</f>
        <v>0</v>
      </c>
      <c r="I221" s="111">
        <f>Հաղթանակ!I221+'Վարդենիս-25'!I221+'Ձորակ-25'!I221+'Նորք-25'!I221+K.xach!F221</f>
        <v>0</v>
      </c>
      <c r="J221" s="111">
        <f>Հաղթանակ!J221+'Վարդենիս-25'!J221+'Ձորակ-25'!J221+'Նորք-25'!J221+K.xach!G221</f>
        <v>0</v>
      </c>
      <c r="K221" s="111">
        <f>Հաղթանակ!K221+'Վարդենիս-25'!K221+'Ձորակ-25'!K221+'Նորք-25'!K221+K.xach!H221</f>
        <v>0</v>
      </c>
      <c r="L221" s="111">
        <f>Հաղթանակ!L221+'Վարդենիս-25'!L221+'Ձորակ-25'!L221+'Նորք-25'!L221+K.xach!I221</f>
        <v>0</v>
      </c>
      <c r="M221" s="111">
        <f>Հաղթանակ!M221+'Վարդենիս-25'!M221+'Ձորակ-25'!M221+'Նորք-25'!M221+K.xach!J221</f>
        <v>0</v>
      </c>
      <c r="N221" s="111">
        <f>Հաղթանակ!N221+'Նորք-25'!N221+'Ձորակ-25'!N221+'Վարդենիս-25'!N221+K.xach!N221</f>
        <v>0</v>
      </c>
      <c r="O221" s="111">
        <f>Հաղթանակ!O221+'Նորք-25'!O221+'Ձորակ-25'!O221+'Վարդենիս-25'!O221+K.xach!O221</f>
        <v>0</v>
      </c>
      <c r="P221" s="111">
        <f>Հաղթանակ!P221+'Նորք-25'!P221+'Ձորակ-25'!P221+'Վարդենիս-25'!P221+K.xach!P221</f>
        <v>0</v>
      </c>
      <c r="Q221" s="111">
        <f>Հաղթանակ!Q221+'Նորք-25'!Q221+'Ձորակ-25'!Q221+'Վարդենիս-25'!Q221+K.xach!Q221</f>
        <v>0</v>
      </c>
      <c r="R221" s="111">
        <f>Հաղթանակ!R221+'Նորք-25'!R221+'Ձորակ-25'!R221+'Վարդենիս-25'!R221+K.xach!R221</f>
        <v>0</v>
      </c>
      <c r="S221" s="111">
        <f>Հաղթանակ!S221+'Նորք-25'!S221+'Ձորակ-25'!S221+'Վարդենիս-25'!S221+K.xach!S221</f>
        <v>0</v>
      </c>
      <c r="T221" s="111">
        <f>Հաղթանակ!T221+'Նորք-25'!T221+'Ձորակ-25'!T221+'Վարդենիս-25'!T221+K.xach!T221</f>
        <v>0</v>
      </c>
      <c r="U221" s="111">
        <f>Հաղթանակ!U221+'Նորք-25'!U221+'Ձորակ-25'!U221+'Վարդենիս-25'!U221+K.xach!U221</f>
        <v>0</v>
      </c>
      <c r="V221" s="111">
        <f>Հաղթանակ!V221+'Նորք-25'!V221+'Ձորակ-25'!V221+'Վարդենիս-25'!V221+K.xach!V221</f>
        <v>0</v>
      </c>
      <c r="W221" s="111">
        <f>Հաղթանակ!W221+'Նորք-25'!W221+'Ձորակ-25'!W221+'Վարդենիս-25'!W221+K.xach!W221</f>
        <v>0</v>
      </c>
      <c r="X221" s="111">
        <f>Հաղթանակ!X221+'Նորք-25'!X221+'Ձորակ-25'!X221+'Վարդենիս-25'!X221+K.xach!X221</f>
        <v>0</v>
      </c>
      <c r="Y221" s="111">
        <f>Հաղթանակ!Y221+'Նորք-25'!Y221+'Ձորակ-25'!Y221+'Վարդենիս-25'!Y221+K.xach!Y221</f>
        <v>0</v>
      </c>
      <c r="Z221" s="111">
        <f>Հաղթանակ!Z221+'Նորք-25'!Z221+'Ձորակ-25'!Z221+'Վարդենիս-25'!Z221+K.xach!Z221</f>
        <v>0</v>
      </c>
      <c r="AA221" s="111">
        <f>Հաղթանակ!AA221+'Նորք-25'!AA221+'Ձորակ-25'!AA221+'Վարդենիս-25'!AA221+K.xach!AA221</f>
        <v>0</v>
      </c>
      <c r="AB221" s="111">
        <f>Հաղթանակ!AB221+'Նորք-25'!AB221+'Ձորակ-25'!AB221+'Վարդենիս-25'!AB221+K.xach!AB221</f>
        <v>0</v>
      </c>
      <c r="AC221" s="111">
        <f>Հաղթանակ!AC221+'Նորք-25'!AC221+'Ձորակ-25'!AC221+'Վարդենիս-25'!AC221+K.xach!AC221</f>
        <v>0</v>
      </c>
      <c r="AD221" s="111">
        <f>Հաղթանակ!AD221+'Նորք-25'!AD221+'Ձորակ-25'!AD221+'Վարդենիս-25'!AD221+K.xach!AD221</f>
        <v>0</v>
      </c>
      <c r="AE221" s="111">
        <f>Հաղթանակ!AE221+'Նորք-25'!AE221+'Ձորակ-25'!AE221+'Վարդենիս-25'!AE221+K.xach!AE221</f>
        <v>0</v>
      </c>
      <c r="AF221" s="111">
        <f>Հաղթանակ!AF221+'Նորք-25'!AF221+'Ձորակ-25'!AF221+'Վարդենիս-25'!AF221+K.xach!AF221</f>
        <v>0</v>
      </c>
      <c r="AG221" s="111">
        <f>Հաղթանակ!AG221+'Նորք-25'!AG221+'Ձորակ-25'!AG221+'Վարդենիս-25'!AG221+K.xach!AG221</f>
        <v>0</v>
      </c>
      <c r="AH221" s="111">
        <f>Հաղթանակ!AH221+'Նորք-25'!AH221+'Ձորակ-25'!AH221+'Վարդենիս-25'!AH221+K.xach!AH221</f>
        <v>0</v>
      </c>
      <c r="AI221" s="111">
        <f>Հաղթանակ!AI221+'Նորք-25'!AI221+'Ձորակ-25'!AI221+'Վարդենիս-25'!AI221+K.xach!AI221</f>
        <v>0</v>
      </c>
      <c r="AJ221" s="111">
        <f>Հաղթանակ!AJ221+'Նորք-25'!AJ221+'Ձորակ-25'!AJ221+'Վարդենիս-25'!AJ221+K.xach!AJ221</f>
        <v>0</v>
      </c>
      <c r="AK221" s="111">
        <f>Հաղթանակ!AK221+'Նորք-25'!AK221+'Ձորակ-25'!AK221+'Վարդենիս-25'!AK221+K.xach!AK221</f>
        <v>0</v>
      </c>
      <c r="AL221" s="111">
        <f>Հաղթանակ!AL221+'Նորք-25'!AL221+'Ձորակ-25'!AL221+'Վարդենիս-25'!AL221+K.xach!AL221</f>
        <v>0</v>
      </c>
      <c r="AM221" s="111">
        <f>Հաղթանակ!AM221+'Նորք-25'!AM221+'Ձորակ-25'!AM221+'Վարդենիս-25'!AM221+K.xach!AM221</f>
        <v>0</v>
      </c>
      <c r="AN221" s="111">
        <f>Հաղթանակ!AN221+'Նորք-25'!AN221+'Ձորակ-25'!AN221+'Վարդենիս-25'!AN221+K.xach!AN221</f>
        <v>0</v>
      </c>
      <c r="AO221" s="111">
        <f>Հաղթանակ!AO221+'Նորք-25'!AO221+'Ձորակ-25'!AO221+'Վարդենիս-25'!AO221+K.xach!AO221</f>
        <v>0</v>
      </c>
      <c r="AP221" s="55">
        <f t="shared" si="12"/>
        <v>0</v>
      </c>
      <c r="AQ221" s="38">
        <f t="shared" si="10"/>
        <v>0</v>
      </c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</row>
    <row r="222" spans="1:86" s="112" customFormat="1" ht="21" hidden="1">
      <c r="A222" s="76">
        <v>5133</v>
      </c>
      <c r="B222" s="41" t="s">
        <v>262</v>
      </c>
      <c r="C222" s="70" t="s">
        <v>56</v>
      </c>
      <c r="D222" s="107">
        <f>Հաղթանակ!D222+'Վարդենիս-25'!D222+'Ձորակ-25'!D222+'Նորք-25'!D222</f>
        <v>0</v>
      </c>
      <c r="E222" s="107">
        <f>Հաղթանակ!E222+'Վարդենիս-25'!E222+'Ձորակ-25'!E222+'Նորք-25'!E222</f>
        <v>0</v>
      </c>
      <c r="F222" s="107">
        <f>Հաղթանակ!F222+'Վարդենիս-25'!F222+'Ձորակ-25'!F222+'Նորք-25'!F222</f>
        <v>0</v>
      </c>
      <c r="G222" s="107">
        <f>Հաղթանակ!G222+'Վարդենիս-25'!G222+'Ձորակ-25'!G222+'Նորք-25'!G222</f>
        <v>0</v>
      </c>
      <c r="H222" s="111">
        <f>Հաղթանակ!H222+'Վարդենիս-25'!H222+'Ձորակ-25'!H222+'Նորք-25'!H222+K.xach!E222</f>
        <v>0</v>
      </c>
      <c r="I222" s="111">
        <f>Հաղթանակ!I222+'Վարդենիս-25'!I222+'Ձորակ-25'!I222+'Նորք-25'!I222+K.xach!F222</f>
        <v>0</v>
      </c>
      <c r="J222" s="111">
        <f>Հաղթանակ!J222+'Վարդենիս-25'!J222+'Ձորակ-25'!J222+'Նորք-25'!J222+K.xach!G222</f>
        <v>0</v>
      </c>
      <c r="K222" s="111">
        <f>Հաղթանակ!K222+'Վարդենիս-25'!K222+'Ձորակ-25'!K222+'Նորք-25'!K222+K.xach!H222</f>
        <v>0</v>
      </c>
      <c r="L222" s="111">
        <f>Հաղթանակ!L222+'Վարդենիս-25'!L222+'Ձորակ-25'!L222+'Նորք-25'!L222+K.xach!I222</f>
        <v>0</v>
      </c>
      <c r="M222" s="111">
        <f>Հաղթանակ!M222+'Վարդենիս-25'!M222+'Ձորակ-25'!M222+'Նորք-25'!M222+K.xach!J222</f>
        <v>0</v>
      </c>
      <c r="N222" s="111">
        <f>Հաղթանակ!N222+'Նորք-25'!N222+'Ձորակ-25'!N222+'Վարդենիս-25'!N222+K.xach!N222</f>
        <v>0</v>
      </c>
      <c r="O222" s="111">
        <f>Հաղթանակ!O222+'Նորք-25'!O222+'Ձորակ-25'!O222+'Վարդենիս-25'!O222+K.xach!O222</f>
        <v>0</v>
      </c>
      <c r="P222" s="111">
        <f>Հաղթանակ!P222+'Նորք-25'!P222+'Ձորակ-25'!P222+'Վարդենիս-25'!P222+K.xach!P222</f>
        <v>0</v>
      </c>
      <c r="Q222" s="111">
        <f>Հաղթանակ!Q222+'Նորք-25'!Q222+'Ձորակ-25'!Q222+'Վարդենիս-25'!Q222+K.xach!Q222</f>
        <v>0</v>
      </c>
      <c r="R222" s="111">
        <f>Հաղթանակ!R222+'Նորք-25'!R222+'Ձորակ-25'!R222+'Վարդենիս-25'!R222+K.xach!R222</f>
        <v>0</v>
      </c>
      <c r="S222" s="111">
        <f>Հաղթանակ!S222+'Նորք-25'!S222+'Ձորակ-25'!S222+'Վարդենիս-25'!S222+K.xach!S222</f>
        <v>0</v>
      </c>
      <c r="T222" s="111">
        <f>Հաղթանակ!T222+'Նորք-25'!T222+'Ձորակ-25'!T222+'Վարդենիս-25'!T222+K.xach!T222</f>
        <v>0</v>
      </c>
      <c r="U222" s="111">
        <f>Հաղթանակ!U222+'Նորք-25'!U222+'Ձորակ-25'!U222+'Վարդենիս-25'!U222+K.xach!U222</f>
        <v>0</v>
      </c>
      <c r="V222" s="111">
        <f>Հաղթանակ!V222+'Նորք-25'!V222+'Ձորակ-25'!V222+'Վարդենիս-25'!V222+K.xach!V222</f>
        <v>0</v>
      </c>
      <c r="W222" s="111">
        <f>Հաղթանակ!W222+'Նորք-25'!W222+'Ձորակ-25'!W222+'Վարդենիս-25'!W222+K.xach!W222</f>
        <v>0</v>
      </c>
      <c r="X222" s="111">
        <f>Հաղթանակ!X222+'Նորք-25'!X222+'Ձորակ-25'!X222+'Վարդենիս-25'!X222+K.xach!X222</f>
        <v>0</v>
      </c>
      <c r="Y222" s="111">
        <f>Հաղթանակ!Y222+'Նորք-25'!Y222+'Ձորակ-25'!Y222+'Վարդենիս-25'!Y222+K.xach!Y222</f>
        <v>0</v>
      </c>
      <c r="Z222" s="111">
        <f>Հաղթանակ!Z222+'Նորք-25'!Z222+'Ձորակ-25'!Z222+'Վարդենիս-25'!Z222+K.xach!Z222</f>
        <v>0</v>
      </c>
      <c r="AA222" s="111">
        <f>Հաղթանակ!AA222+'Նորք-25'!AA222+'Ձորակ-25'!AA222+'Վարդենիս-25'!AA222+K.xach!AA222</f>
        <v>0</v>
      </c>
      <c r="AB222" s="111">
        <f>Հաղթանակ!AB222+'Նորք-25'!AB222+'Ձորակ-25'!AB222+'Վարդենիս-25'!AB222+K.xach!AB222</f>
        <v>0</v>
      </c>
      <c r="AC222" s="111">
        <f>Հաղթանակ!AC222+'Նորք-25'!AC222+'Ձորակ-25'!AC222+'Վարդենիս-25'!AC222+K.xach!AC222</f>
        <v>0</v>
      </c>
      <c r="AD222" s="111">
        <f>Հաղթանակ!AD222+'Նորք-25'!AD222+'Ձորակ-25'!AD222+'Վարդենիս-25'!AD222+K.xach!AD222</f>
        <v>0</v>
      </c>
      <c r="AE222" s="111">
        <f>Հաղթանակ!AE222+'Նորք-25'!AE222+'Ձորակ-25'!AE222+'Վարդենիս-25'!AE222+K.xach!AE222</f>
        <v>0</v>
      </c>
      <c r="AF222" s="111">
        <f>Հաղթանակ!AF222+'Նորք-25'!AF222+'Ձորակ-25'!AF222+'Վարդենիս-25'!AF222+K.xach!AF222</f>
        <v>0</v>
      </c>
      <c r="AG222" s="111">
        <f>Հաղթանակ!AG222+'Նորք-25'!AG222+'Ձորակ-25'!AG222+'Վարդենիս-25'!AG222+K.xach!AG222</f>
        <v>0</v>
      </c>
      <c r="AH222" s="111">
        <f>Հաղթանակ!AH222+'Նորք-25'!AH222+'Ձորակ-25'!AH222+'Վարդենիս-25'!AH222+K.xach!AH222</f>
        <v>0</v>
      </c>
      <c r="AI222" s="111">
        <f>Հաղթանակ!AI222+'Նորք-25'!AI222+'Ձորակ-25'!AI222+'Վարդենիս-25'!AI222+K.xach!AI222</f>
        <v>0</v>
      </c>
      <c r="AJ222" s="111">
        <f>Հաղթանակ!AJ222+'Նորք-25'!AJ222+'Ձորակ-25'!AJ222+'Վարդենիս-25'!AJ222+K.xach!AJ222</f>
        <v>0</v>
      </c>
      <c r="AK222" s="111">
        <f>Հաղթանակ!AK222+'Նորք-25'!AK222+'Ձորակ-25'!AK222+'Վարդենիս-25'!AK222+K.xach!AK222</f>
        <v>0</v>
      </c>
      <c r="AL222" s="111">
        <f>Հաղթանակ!AL222+'Նորք-25'!AL222+'Ձորակ-25'!AL222+'Վարդենիս-25'!AL222+K.xach!AL222</f>
        <v>0</v>
      </c>
      <c r="AM222" s="111">
        <f>Հաղթանակ!AM222+'Նորք-25'!AM222+'Ձորակ-25'!AM222+'Վարդենիս-25'!AM222+K.xach!AM222</f>
        <v>0</v>
      </c>
      <c r="AN222" s="111">
        <f>Հաղթանակ!AN222+'Նորք-25'!AN222+'Ձորակ-25'!AN222+'Վարդենիս-25'!AN222+K.xach!AN222</f>
        <v>0</v>
      </c>
      <c r="AO222" s="111">
        <f>Հաղթանակ!AO222+'Նորք-25'!AO222+'Ձորակ-25'!AO222+'Վարդենիս-25'!AO222+K.xach!AO222</f>
        <v>0</v>
      </c>
      <c r="AP222" s="55">
        <f t="shared" si="12"/>
        <v>0</v>
      </c>
      <c r="AQ222" s="38">
        <f t="shared" si="10"/>
        <v>0</v>
      </c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</row>
    <row r="223" spans="1:86" s="112" customFormat="1" ht="21" hidden="1">
      <c r="A223" s="76">
        <v>5134</v>
      </c>
      <c r="B223" s="41" t="s">
        <v>263</v>
      </c>
      <c r="C223" s="70" t="s">
        <v>56</v>
      </c>
      <c r="D223" s="107">
        <f>Հաղթանակ!D223+'Վարդենիս-25'!D223+'Ձորակ-25'!D223+'Նորք-25'!D223</f>
        <v>0</v>
      </c>
      <c r="E223" s="107">
        <f>Հաղթանակ!E223+'Վարդենիս-25'!E223+'Ձորակ-25'!E223+'Նորք-25'!E223</f>
        <v>0</v>
      </c>
      <c r="F223" s="107">
        <f>Հաղթանակ!F223+'Վարդենիս-25'!F223+'Ձորակ-25'!F223+'Նորք-25'!F223</f>
        <v>0</v>
      </c>
      <c r="G223" s="107">
        <f>Հաղթանակ!G223+'Վարդենիս-25'!G223+'Ձորակ-25'!G223+'Նորք-25'!G223</f>
        <v>0</v>
      </c>
      <c r="H223" s="111">
        <f>Հաղթանակ!H223+'Վարդենիս-25'!H223+'Ձորակ-25'!H223+'Նորք-25'!H223+K.xach!E223</f>
        <v>0</v>
      </c>
      <c r="I223" s="111">
        <f>Հաղթանակ!I223+'Վարդենիս-25'!I223+'Ձորակ-25'!I223+'Նորք-25'!I223+K.xach!F223</f>
        <v>0</v>
      </c>
      <c r="J223" s="111">
        <f>Հաղթանակ!J223+'Վարդենիս-25'!J223+'Ձորակ-25'!J223+'Նորք-25'!J223+K.xach!G223</f>
        <v>0</v>
      </c>
      <c r="K223" s="111">
        <f>Հաղթանակ!K223+'Վարդենիս-25'!K223+'Ձորակ-25'!K223+'Նորք-25'!K223+K.xach!H223</f>
        <v>0</v>
      </c>
      <c r="L223" s="111">
        <f>Հաղթանակ!L223+'Վարդենիս-25'!L223+'Ձորակ-25'!L223+'Նորք-25'!L223+K.xach!I223</f>
        <v>0</v>
      </c>
      <c r="M223" s="111">
        <f>Հաղթանակ!M223+'Վարդենիս-25'!M223+'Ձորակ-25'!M223+'Նորք-25'!M223+K.xach!J223</f>
        <v>0</v>
      </c>
      <c r="N223" s="111">
        <f>Հաղթանակ!N223+'Նորք-25'!N223+'Ձորակ-25'!N223+'Վարդենիս-25'!N223+K.xach!N223</f>
        <v>0</v>
      </c>
      <c r="O223" s="111">
        <f>Հաղթանակ!O223+'Նորք-25'!O223+'Ձորակ-25'!O223+'Վարդենիս-25'!O223+K.xach!O223</f>
        <v>0</v>
      </c>
      <c r="P223" s="111">
        <f>Հաղթանակ!P223+'Նորք-25'!P223+'Ձորակ-25'!P223+'Վարդենիս-25'!P223+K.xach!P223</f>
        <v>0</v>
      </c>
      <c r="Q223" s="111">
        <f>Հաղթանակ!Q223+'Նորք-25'!Q223+'Ձորակ-25'!Q223+'Վարդենիս-25'!Q223+K.xach!Q223</f>
        <v>0</v>
      </c>
      <c r="R223" s="111">
        <f>Հաղթանակ!R223+'Նորք-25'!R223+'Ձորակ-25'!R223+'Վարդենիս-25'!R223+K.xach!R223</f>
        <v>0</v>
      </c>
      <c r="S223" s="111">
        <f>Հաղթանակ!S223+'Նորք-25'!S223+'Ձորակ-25'!S223+'Վարդենիս-25'!S223+K.xach!S223</f>
        <v>0</v>
      </c>
      <c r="T223" s="111">
        <f>Հաղթանակ!T223+'Նորք-25'!T223+'Ձորակ-25'!T223+'Վարդենիս-25'!T223+K.xach!T223</f>
        <v>0</v>
      </c>
      <c r="U223" s="111">
        <f>Հաղթանակ!U223+'Նորք-25'!U223+'Ձորակ-25'!U223+'Վարդենիս-25'!U223+K.xach!U223</f>
        <v>0</v>
      </c>
      <c r="V223" s="111">
        <f>Հաղթանակ!V223+'Նորք-25'!V223+'Ձորակ-25'!V223+'Վարդենիս-25'!V223+K.xach!V223</f>
        <v>0</v>
      </c>
      <c r="W223" s="111">
        <f>Հաղթանակ!W223+'Նորք-25'!W223+'Ձորակ-25'!W223+'Վարդենիս-25'!W223+K.xach!W223</f>
        <v>0</v>
      </c>
      <c r="X223" s="111">
        <f>Հաղթանակ!X223+'Նորք-25'!X223+'Ձորակ-25'!X223+'Վարդենիս-25'!X223+K.xach!X223</f>
        <v>0</v>
      </c>
      <c r="Y223" s="111">
        <f>Հաղթանակ!Y223+'Նորք-25'!Y223+'Ձորակ-25'!Y223+'Վարդենիս-25'!Y223+K.xach!Y223</f>
        <v>0</v>
      </c>
      <c r="Z223" s="111">
        <f>Հաղթանակ!Z223+'Նորք-25'!Z223+'Ձորակ-25'!Z223+'Վարդենիս-25'!Z223+K.xach!Z223</f>
        <v>0</v>
      </c>
      <c r="AA223" s="111">
        <f>Հաղթանակ!AA223+'Նորք-25'!AA223+'Ձորակ-25'!AA223+'Վարդենիս-25'!AA223+K.xach!AA223</f>
        <v>0</v>
      </c>
      <c r="AB223" s="111">
        <f>Հաղթանակ!AB223+'Նորք-25'!AB223+'Ձորակ-25'!AB223+'Վարդենիս-25'!AB223+K.xach!AB223</f>
        <v>0</v>
      </c>
      <c r="AC223" s="111">
        <f>Հաղթանակ!AC223+'Նորք-25'!AC223+'Ձորակ-25'!AC223+'Վարդենիս-25'!AC223+K.xach!AC223</f>
        <v>0</v>
      </c>
      <c r="AD223" s="111">
        <f>Հաղթանակ!AD223+'Նորք-25'!AD223+'Ձորակ-25'!AD223+'Վարդենիս-25'!AD223+K.xach!AD223</f>
        <v>0</v>
      </c>
      <c r="AE223" s="111">
        <f>Հաղթանակ!AE223+'Նորք-25'!AE223+'Ձորակ-25'!AE223+'Վարդենիս-25'!AE223+K.xach!AE223</f>
        <v>0</v>
      </c>
      <c r="AF223" s="111">
        <f>Հաղթանակ!AF223+'Նորք-25'!AF223+'Ձորակ-25'!AF223+'Վարդենիս-25'!AF223+K.xach!AF223</f>
        <v>0</v>
      </c>
      <c r="AG223" s="111">
        <f>Հաղթանակ!AG223+'Նորք-25'!AG223+'Ձորակ-25'!AG223+'Վարդենիս-25'!AG223+K.xach!AG223</f>
        <v>0</v>
      </c>
      <c r="AH223" s="111">
        <f>Հաղթանակ!AH223+'Նորք-25'!AH223+'Ձորակ-25'!AH223+'Վարդենիս-25'!AH223+K.xach!AH223</f>
        <v>0</v>
      </c>
      <c r="AI223" s="111">
        <f>Հաղթանակ!AI223+'Նորք-25'!AI223+'Ձորակ-25'!AI223+'Վարդենիս-25'!AI223+K.xach!AI223</f>
        <v>0</v>
      </c>
      <c r="AJ223" s="111">
        <f>Հաղթանակ!AJ223+'Նորք-25'!AJ223+'Ձորակ-25'!AJ223+'Վարդենիս-25'!AJ223+K.xach!AJ223</f>
        <v>0</v>
      </c>
      <c r="AK223" s="111">
        <f>Հաղթանակ!AK223+'Նորք-25'!AK223+'Ձորակ-25'!AK223+'Վարդենիս-25'!AK223+K.xach!AK223</f>
        <v>0</v>
      </c>
      <c r="AL223" s="111">
        <f>Հաղթանակ!AL223+'Նորք-25'!AL223+'Ձորակ-25'!AL223+'Վարդենիս-25'!AL223+K.xach!AL223</f>
        <v>0</v>
      </c>
      <c r="AM223" s="111">
        <f>Հաղթանակ!AM223+'Նորք-25'!AM223+'Ձորակ-25'!AM223+'Վարդենիս-25'!AM223+K.xach!AM223</f>
        <v>0</v>
      </c>
      <c r="AN223" s="111">
        <f>Հաղթանակ!AN223+'Նորք-25'!AN223+'Ձորակ-25'!AN223+'Վարդենիս-25'!AN223+K.xach!AN223</f>
        <v>0</v>
      </c>
      <c r="AO223" s="111">
        <f>Հաղթանակ!AO223+'Նորք-25'!AO223+'Ձորակ-25'!AO223+'Վարդենիս-25'!AO223+K.xach!AO223</f>
        <v>0</v>
      </c>
      <c r="AP223" s="55">
        <f t="shared" si="12"/>
        <v>0</v>
      </c>
      <c r="AQ223" s="38">
        <f t="shared" si="10"/>
        <v>0</v>
      </c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</row>
    <row r="224" spans="1:86" s="112" customFormat="1" ht="42.75" hidden="1" customHeight="1">
      <c r="A224" s="76">
        <v>5135</v>
      </c>
      <c r="B224" s="41" t="s">
        <v>264</v>
      </c>
      <c r="C224" s="70" t="s">
        <v>56</v>
      </c>
      <c r="D224" s="107">
        <f>Հաղթանակ!D224+'Վարդենիս-25'!D224+'Ձորակ-25'!D224+'Նորք-25'!D224</f>
        <v>0</v>
      </c>
      <c r="E224" s="107">
        <f>Հաղթանակ!E224+'Վարդենիս-25'!E224+'Ձորակ-25'!E224+'Նորք-25'!E224</f>
        <v>0</v>
      </c>
      <c r="F224" s="107">
        <f>Հաղթանակ!F224+'Վարդենիս-25'!F224+'Ձորակ-25'!F224+'Նորք-25'!F224</f>
        <v>0</v>
      </c>
      <c r="G224" s="107">
        <f>Հաղթանակ!G224+'Վարդենիս-25'!G224+'Ձորակ-25'!G224+'Նորք-25'!G224</f>
        <v>0</v>
      </c>
      <c r="H224" s="111">
        <f>Հաղթանակ!H224+'Վարդենիս-25'!H224+'Ձորակ-25'!H224+'Նորք-25'!H224+K.xach!E224</f>
        <v>0</v>
      </c>
      <c r="I224" s="111">
        <f>Հաղթանակ!I224+'Վարդենիս-25'!I224+'Ձորակ-25'!I224+'Նորք-25'!I224+K.xach!F224</f>
        <v>0</v>
      </c>
      <c r="J224" s="111">
        <f>Հաղթանակ!J224+'Վարդենիս-25'!J224+'Ձորակ-25'!J224+'Նորք-25'!J224+K.xach!G224</f>
        <v>0</v>
      </c>
      <c r="K224" s="111">
        <f>Հաղթանակ!K224+'Վարդենիս-25'!K224+'Ձորակ-25'!K224+'Նորք-25'!K224+K.xach!H224</f>
        <v>0</v>
      </c>
      <c r="L224" s="111">
        <f>Հաղթանակ!L224+'Վարդենիս-25'!L224+'Ձորակ-25'!L224+'Նորք-25'!L224+K.xach!I224</f>
        <v>0</v>
      </c>
      <c r="M224" s="111">
        <f>Հաղթանակ!M224+'Վարդենիս-25'!M224+'Ձորակ-25'!M224+'Նորք-25'!M224+K.xach!J224</f>
        <v>0</v>
      </c>
      <c r="N224" s="111">
        <f>Հաղթանակ!N224+'Նորք-25'!N224+'Ձորակ-25'!N224+'Վարդենիս-25'!N224+K.xach!N224</f>
        <v>0</v>
      </c>
      <c r="O224" s="111">
        <f>Հաղթանակ!O224+'Նորք-25'!O224+'Ձորակ-25'!O224+'Վարդենիս-25'!O224+K.xach!O224</f>
        <v>0</v>
      </c>
      <c r="P224" s="111">
        <f>Հաղթանակ!P224+'Նորք-25'!P224+'Ձորակ-25'!P224+'Վարդենիս-25'!P224+K.xach!P224</f>
        <v>0</v>
      </c>
      <c r="Q224" s="111">
        <f>Հաղթանակ!Q224+'Նորք-25'!Q224+'Ձորակ-25'!Q224+'Վարդենիս-25'!Q224+K.xach!Q224</f>
        <v>0</v>
      </c>
      <c r="R224" s="111">
        <f>Հաղթանակ!R224+'Նորք-25'!R224+'Ձորակ-25'!R224+'Վարդենիս-25'!R224+K.xach!R224</f>
        <v>0</v>
      </c>
      <c r="S224" s="111">
        <f>Հաղթանակ!S224+'Նորք-25'!S224+'Ձորակ-25'!S224+'Վարդենիս-25'!S224+K.xach!S224</f>
        <v>0</v>
      </c>
      <c r="T224" s="111">
        <f>Հաղթանակ!T224+'Նորք-25'!T224+'Ձորակ-25'!T224+'Վարդենիս-25'!T224+K.xach!T224</f>
        <v>0</v>
      </c>
      <c r="U224" s="111">
        <f>Հաղթանակ!U224+'Նորք-25'!U224+'Ձորակ-25'!U224+'Վարդենիս-25'!U224+K.xach!U224</f>
        <v>0</v>
      </c>
      <c r="V224" s="111">
        <f>Հաղթանակ!V224+'Նորք-25'!V224+'Ձորակ-25'!V224+'Վարդենիս-25'!V224+K.xach!V224</f>
        <v>0</v>
      </c>
      <c r="W224" s="111">
        <f>Հաղթանակ!W224+'Նորք-25'!W224+'Ձորակ-25'!W224+'Վարդենիս-25'!W224+K.xach!W224</f>
        <v>0</v>
      </c>
      <c r="X224" s="111">
        <f>Հաղթանակ!X224+'Նորք-25'!X224+'Ձորակ-25'!X224+'Վարդենիս-25'!X224+K.xach!X224</f>
        <v>0</v>
      </c>
      <c r="Y224" s="111">
        <f>Հաղթանակ!Y224+'Նորք-25'!Y224+'Ձորակ-25'!Y224+'Վարդենիս-25'!Y224+K.xach!Y224</f>
        <v>0</v>
      </c>
      <c r="Z224" s="111">
        <f>Հաղթանակ!Z224+'Նորք-25'!Z224+'Ձորակ-25'!Z224+'Վարդենիս-25'!Z224+K.xach!Z224</f>
        <v>0</v>
      </c>
      <c r="AA224" s="111">
        <f>Հաղթանակ!AA224+'Նորք-25'!AA224+'Ձորակ-25'!AA224+'Վարդենիս-25'!AA224+K.xach!AA224</f>
        <v>0</v>
      </c>
      <c r="AB224" s="111">
        <f>Հաղթանակ!AB224+'Նորք-25'!AB224+'Ձորակ-25'!AB224+'Վարդենիս-25'!AB224+K.xach!AB224</f>
        <v>0</v>
      </c>
      <c r="AC224" s="111">
        <f>Հաղթանակ!AC224+'Նորք-25'!AC224+'Ձորակ-25'!AC224+'Վարդենիս-25'!AC224+K.xach!AC224</f>
        <v>0</v>
      </c>
      <c r="AD224" s="111">
        <f>Հաղթանակ!AD224+'Նորք-25'!AD224+'Ձորակ-25'!AD224+'Վարդենիս-25'!AD224+K.xach!AD224</f>
        <v>0</v>
      </c>
      <c r="AE224" s="111">
        <f>Հաղթանակ!AE224+'Նորք-25'!AE224+'Ձորակ-25'!AE224+'Վարդենիս-25'!AE224+K.xach!AE224</f>
        <v>0</v>
      </c>
      <c r="AF224" s="111">
        <f>Հաղթանակ!AF224+'Նորք-25'!AF224+'Ձորակ-25'!AF224+'Վարդենիս-25'!AF224+K.xach!AF224</f>
        <v>0</v>
      </c>
      <c r="AG224" s="111">
        <f>Հաղթանակ!AG224+'Նորք-25'!AG224+'Ձորակ-25'!AG224+'Վարդենիս-25'!AG224+K.xach!AG224</f>
        <v>0</v>
      </c>
      <c r="AH224" s="111">
        <f>Հաղթանակ!AH224+'Նորք-25'!AH224+'Ձորակ-25'!AH224+'Վարդենիս-25'!AH224+K.xach!AH224</f>
        <v>0</v>
      </c>
      <c r="AI224" s="111">
        <f>Հաղթանակ!AI224+'Նորք-25'!AI224+'Ձորակ-25'!AI224+'Վարդենիս-25'!AI224+K.xach!AI224</f>
        <v>0</v>
      </c>
      <c r="AJ224" s="111">
        <f>Հաղթանակ!AJ224+'Նորք-25'!AJ224+'Ձորակ-25'!AJ224+'Վարդենիս-25'!AJ224+K.xach!AJ224</f>
        <v>0</v>
      </c>
      <c r="AK224" s="111">
        <f>Հաղթանակ!AK224+'Նորք-25'!AK224+'Ձորակ-25'!AK224+'Վարդենիս-25'!AK224+K.xach!AK224</f>
        <v>0</v>
      </c>
      <c r="AL224" s="111">
        <f>Հաղթանակ!AL224+'Նորք-25'!AL224+'Ձորակ-25'!AL224+'Վարդենիս-25'!AL224+K.xach!AL224</f>
        <v>0</v>
      </c>
      <c r="AM224" s="111">
        <f>Հաղթանակ!AM224+'Նորք-25'!AM224+'Ձորակ-25'!AM224+'Վարդենիս-25'!AM224+K.xach!AM224</f>
        <v>0</v>
      </c>
      <c r="AN224" s="111">
        <f>Հաղթանակ!AN224+'Նորք-25'!AN224+'Ձորակ-25'!AN224+'Վարդենիս-25'!AN224+K.xach!AN224</f>
        <v>0</v>
      </c>
      <c r="AO224" s="111">
        <f>Հաղթանակ!AO224+'Նորք-25'!AO224+'Ձորակ-25'!AO224+'Վարդենիս-25'!AO224+K.xach!AO224</f>
        <v>0</v>
      </c>
      <c r="AP224" s="55">
        <f t="shared" si="12"/>
        <v>0</v>
      </c>
      <c r="AQ224" s="38">
        <f t="shared" si="10"/>
        <v>0</v>
      </c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</row>
    <row r="225" spans="1:86" s="112" customFormat="1" hidden="1">
      <c r="A225" s="76">
        <v>0</v>
      </c>
      <c r="B225" s="41" t="s">
        <v>265</v>
      </c>
      <c r="C225" s="70" t="s">
        <v>56</v>
      </c>
      <c r="D225" s="107">
        <f>Հաղթանակ!D225+'Վարդենիս-25'!D225+'Ձորակ-25'!D225+'Նորք-25'!D225</f>
        <v>0</v>
      </c>
      <c r="E225" s="107">
        <f>Հաղթանակ!E225+'Վարդենիս-25'!E225+'Ձորակ-25'!E225+'Նորք-25'!E225</f>
        <v>0</v>
      </c>
      <c r="F225" s="107">
        <f>Հաղթանակ!F225+'Վարդենիս-25'!F225+'Ձորակ-25'!F225+'Նորք-25'!F225</f>
        <v>0</v>
      </c>
      <c r="G225" s="107">
        <f>Հաղթանակ!G225+'Վարդենիս-25'!G225+'Ձորակ-25'!G225+'Նորք-25'!G225</f>
        <v>0</v>
      </c>
      <c r="H225" s="111">
        <f>Հաղթանակ!H225+'Վարդենիս-25'!H225+'Ձորակ-25'!H225+'Նորք-25'!H225+K.xach!E225</f>
        <v>0</v>
      </c>
      <c r="I225" s="111">
        <f>Հաղթանակ!I225+'Վարդենիս-25'!I225+'Ձորակ-25'!I225+'Նորք-25'!I225+K.xach!F225</f>
        <v>0</v>
      </c>
      <c r="J225" s="111">
        <f>Հաղթանակ!J225+'Վարդենիս-25'!J225+'Ձորակ-25'!J225+'Նորք-25'!J225+K.xach!G225</f>
        <v>0</v>
      </c>
      <c r="K225" s="111">
        <f>Հաղթանակ!K225+'Վարդենիս-25'!K225+'Ձորակ-25'!K225+'Նորք-25'!K225+K.xach!H225</f>
        <v>0</v>
      </c>
      <c r="L225" s="111">
        <f>Հաղթանակ!L225+'Վարդենիս-25'!L225+'Ձորակ-25'!L225+'Նորք-25'!L225+K.xach!I225</f>
        <v>0</v>
      </c>
      <c r="M225" s="111">
        <f>Հաղթանակ!M225+'Վարդենիս-25'!M225+'Ձորակ-25'!M225+'Նորք-25'!M225+K.xach!J225</f>
        <v>0</v>
      </c>
      <c r="N225" s="111">
        <f>Հաղթանակ!N225+'Նորք-25'!N225+'Ձորակ-25'!N225+'Վարդենիս-25'!N225+K.xach!N225</f>
        <v>0</v>
      </c>
      <c r="O225" s="111">
        <f>Հաղթանակ!O225+'Նորք-25'!O225+'Ձորակ-25'!O225+'Վարդենիս-25'!O225+K.xach!O225</f>
        <v>0</v>
      </c>
      <c r="P225" s="111">
        <f>Հաղթանակ!P225+'Նորք-25'!P225+'Ձորակ-25'!P225+'Վարդենիս-25'!P225+K.xach!P225</f>
        <v>0</v>
      </c>
      <c r="Q225" s="111">
        <f>Հաղթանակ!Q225+'Նորք-25'!Q225+'Ձորակ-25'!Q225+'Վարդենիս-25'!Q225+K.xach!Q225</f>
        <v>0</v>
      </c>
      <c r="R225" s="111">
        <f>Հաղթանակ!R225+'Նորք-25'!R225+'Ձորակ-25'!R225+'Վարդենիս-25'!R225+K.xach!R225</f>
        <v>0</v>
      </c>
      <c r="S225" s="111">
        <f>Հաղթանակ!S225+'Նորք-25'!S225+'Ձորակ-25'!S225+'Վարդենիս-25'!S225+K.xach!S225</f>
        <v>0</v>
      </c>
      <c r="T225" s="111">
        <f>Հաղթանակ!T225+'Նորք-25'!T225+'Ձորակ-25'!T225+'Վարդենիս-25'!T225+K.xach!T225</f>
        <v>0</v>
      </c>
      <c r="U225" s="111">
        <f>Հաղթանակ!U225+'Նորք-25'!U225+'Ձորակ-25'!U225+'Վարդենիս-25'!U225+K.xach!U225</f>
        <v>0</v>
      </c>
      <c r="V225" s="111">
        <f>Հաղթանակ!V225+'Նորք-25'!V225+'Ձորակ-25'!V225+'Վարդենիս-25'!V225+K.xach!V225</f>
        <v>0</v>
      </c>
      <c r="W225" s="111">
        <f>Հաղթանակ!W225+'Նորք-25'!W225+'Ձորակ-25'!W225+'Վարդենիս-25'!W225+K.xach!W225</f>
        <v>0</v>
      </c>
      <c r="X225" s="111">
        <f>Հաղթանակ!X225+'Նորք-25'!X225+'Ձորակ-25'!X225+'Վարդենիս-25'!X225+K.xach!X225</f>
        <v>0</v>
      </c>
      <c r="Y225" s="111">
        <f>Հաղթանակ!Y225+'Նորք-25'!Y225+'Ձորակ-25'!Y225+'Վարդենիս-25'!Y225+K.xach!Y225</f>
        <v>0</v>
      </c>
      <c r="Z225" s="111">
        <f>Հաղթանակ!Z225+'Նորք-25'!Z225+'Ձորակ-25'!Z225+'Վարդենիս-25'!Z225+K.xach!Z225</f>
        <v>0</v>
      </c>
      <c r="AA225" s="111">
        <f>Հաղթանակ!AA225+'Նորք-25'!AA225+'Ձորակ-25'!AA225+'Վարդենիս-25'!AA225+K.xach!AA225</f>
        <v>0</v>
      </c>
      <c r="AB225" s="111">
        <f>Հաղթանակ!AB225+'Նորք-25'!AB225+'Ձորակ-25'!AB225+'Վարդենիս-25'!AB225+K.xach!AB225</f>
        <v>0</v>
      </c>
      <c r="AC225" s="111">
        <f>Հաղթանակ!AC225+'Նորք-25'!AC225+'Ձորակ-25'!AC225+'Վարդենիս-25'!AC225+K.xach!AC225</f>
        <v>0</v>
      </c>
      <c r="AD225" s="111">
        <f>Հաղթանակ!AD225+'Նորք-25'!AD225+'Ձորակ-25'!AD225+'Վարդենիս-25'!AD225+K.xach!AD225</f>
        <v>0</v>
      </c>
      <c r="AE225" s="111">
        <f>Հաղթանակ!AE225+'Նորք-25'!AE225+'Ձորակ-25'!AE225+'Վարդենիս-25'!AE225+K.xach!AE225</f>
        <v>0</v>
      </c>
      <c r="AF225" s="111">
        <f>Հաղթանակ!AF225+'Նորք-25'!AF225+'Ձորակ-25'!AF225+'Վարդենիս-25'!AF225+K.xach!AF225</f>
        <v>0</v>
      </c>
      <c r="AG225" s="111">
        <f>Հաղթանակ!AG225+'Նորք-25'!AG225+'Ձորակ-25'!AG225+'Վարդենիս-25'!AG225+K.xach!AG225</f>
        <v>0</v>
      </c>
      <c r="AH225" s="111">
        <f>Հաղթանակ!AH225+'Նորք-25'!AH225+'Ձորակ-25'!AH225+'Վարդենիս-25'!AH225+K.xach!AH225</f>
        <v>0</v>
      </c>
      <c r="AI225" s="111">
        <f>Հաղթանակ!AI225+'Նորք-25'!AI225+'Ձորակ-25'!AI225+'Վարդենիս-25'!AI225+K.xach!AI225</f>
        <v>0</v>
      </c>
      <c r="AJ225" s="111">
        <f>Հաղթանակ!AJ225+'Նորք-25'!AJ225+'Ձորակ-25'!AJ225+'Վարդենիս-25'!AJ225+K.xach!AJ225</f>
        <v>0</v>
      </c>
      <c r="AK225" s="111">
        <f>Հաղթանակ!AK225+'Նորք-25'!AK225+'Ձորակ-25'!AK225+'Վարդենիս-25'!AK225+K.xach!AK225</f>
        <v>0</v>
      </c>
      <c r="AL225" s="111">
        <f>Հաղթանակ!AL225+'Նորք-25'!AL225+'Ձորակ-25'!AL225+'Վարդենիս-25'!AL225+K.xach!AL225</f>
        <v>0</v>
      </c>
      <c r="AM225" s="111">
        <f>Հաղթանակ!AM225+'Նորք-25'!AM225+'Ձորակ-25'!AM225+'Վարդենիս-25'!AM225+K.xach!AM225</f>
        <v>0</v>
      </c>
      <c r="AN225" s="111">
        <f>Հաղթանակ!AN225+'Նորք-25'!AN225+'Ձորակ-25'!AN225+'Վարդենիս-25'!AN225+K.xach!AN225</f>
        <v>0</v>
      </c>
      <c r="AO225" s="111">
        <f>Հաղթանակ!AO225+'Նորք-25'!AO225+'Ձորակ-25'!AO225+'Վարդենիս-25'!AO225+K.xach!AO225</f>
        <v>0</v>
      </c>
      <c r="AP225" s="55">
        <f t="shared" si="12"/>
        <v>0</v>
      </c>
      <c r="AQ225" s="38">
        <f t="shared" si="10"/>
        <v>0</v>
      </c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</row>
    <row r="226" spans="1:86" s="112" customFormat="1" hidden="1">
      <c r="A226" s="76">
        <v>0</v>
      </c>
      <c r="B226" s="41" t="s">
        <v>266</v>
      </c>
      <c r="C226" s="70" t="s">
        <v>56</v>
      </c>
      <c r="D226" s="107">
        <f>Հաղթանակ!D226+'Վարդենիս-25'!D226+'Ձորակ-25'!D226+'Նորք-25'!D226</f>
        <v>0</v>
      </c>
      <c r="E226" s="107">
        <f>Հաղթանակ!E226+'Վարդենիս-25'!E226+'Ձորակ-25'!E226+'Նորք-25'!E226</f>
        <v>0</v>
      </c>
      <c r="F226" s="107">
        <f>Հաղթանակ!F226+'Վարդենիս-25'!F226+'Ձորակ-25'!F226+'Նորք-25'!F226</f>
        <v>0</v>
      </c>
      <c r="G226" s="107">
        <f>Հաղթանակ!G226+'Վարդենիս-25'!G226+'Ձորակ-25'!G226+'Նորք-25'!G226</f>
        <v>0</v>
      </c>
      <c r="H226" s="111">
        <f>Հաղթանակ!H226+'Վարդենիս-25'!H226+'Ձորակ-25'!H226+'Նորք-25'!H226+K.xach!E226</f>
        <v>0</v>
      </c>
      <c r="I226" s="111">
        <f>Հաղթանակ!I226+'Վարդենիս-25'!I226+'Ձորակ-25'!I226+'Նորք-25'!I226+K.xach!F226</f>
        <v>0</v>
      </c>
      <c r="J226" s="111">
        <f>Հաղթանակ!J226+'Վարդենիս-25'!J226+'Ձորակ-25'!J226+'Նորք-25'!J226+K.xach!G226</f>
        <v>0</v>
      </c>
      <c r="K226" s="111">
        <f>Հաղթանակ!K226+'Վարդենիս-25'!K226+'Ձորակ-25'!K226+'Նորք-25'!K226+K.xach!H226</f>
        <v>0</v>
      </c>
      <c r="L226" s="111">
        <f>Հաղթանակ!L226+'Վարդենիս-25'!L226+'Ձորակ-25'!L226+'Նորք-25'!L226+K.xach!I226</f>
        <v>0</v>
      </c>
      <c r="M226" s="111">
        <f>Հաղթանակ!M226+'Վարդենիս-25'!M226+'Ձորակ-25'!M226+'Նորք-25'!M226+K.xach!J226</f>
        <v>0</v>
      </c>
      <c r="N226" s="111">
        <f>Հաղթանակ!N226+'Նորք-25'!N226+'Ձորակ-25'!N226+'Վարդենիս-25'!N226+K.xach!N226</f>
        <v>0</v>
      </c>
      <c r="O226" s="111">
        <f>Հաղթանակ!O226+'Նորք-25'!O226+'Ձորակ-25'!O226+'Վարդենիս-25'!O226+K.xach!O226</f>
        <v>0</v>
      </c>
      <c r="P226" s="111">
        <f>Հաղթանակ!P226+'Նորք-25'!P226+'Ձորակ-25'!P226+'Վարդենիս-25'!P226+K.xach!P226</f>
        <v>0</v>
      </c>
      <c r="Q226" s="111">
        <f>Հաղթանակ!Q226+'Նորք-25'!Q226+'Ձորակ-25'!Q226+'Վարդենիս-25'!Q226+K.xach!Q226</f>
        <v>0</v>
      </c>
      <c r="R226" s="111">
        <f>Հաղթանակ!R226+'Նորք-25'!R226+'Ձորակ-25'!R226+'Վարդենիս-25'!R226+K.xach!R226</f>
        <v>0</v>
      </c>
      <c r="S226" s="111">
        <f>Հաղթանակ!S226+'Նորք-25'!S226+'Ձորակ-25'!S226+'Վարդենիս-25'!S226+K.xach!S226</f>
        <v>0</v>
      </c>
      <c r="T226" s="111">
        <f>Հաղթանակ!T226+'Նորք-25'!T226+'Ձորակ-25'!T226+'Վարդենիս-25'!T226+K.xach!T226</f>
        <v>0</v>
      </c>
      <c r="U226" s="111">
        <f>Հաղթանակ!U226+'Նորք-25'!U226+'Ձորակ-25'!U226+'Վարդենիս-25'!U226+K.xach!U226</f>
        <v>0</v>
      </c>
      <c r="V226" s="111">
        <f>Հաղթանակ!V226+'Նորք-25'!V226+'Ձորակ-25'!V226+'Վարդենիս-25'!V226+K.xach!V226</f>
        <v>0</v>
      </c>
      <c r="W226" s="111">
        <f>Հաղթանակ!W226+'Նորք-25'!W226+'Ձորակ-25'!W226+'Վարդենիս-25'!W226+K.xach!W226</f>
        <v>0</v>
      </c>
      <c r="X226" s="111">
        <f>Հաղթանակ!X226+'Նորք-25'!X226+'Ձորակ-25'!X226+'Վարդենիս-25'!X226+K.xach!X226</f>
        <v>0</v>
      </c>
      <c r="Y226" s="111">
        <f>Հաղթանակ!Y226+'Նորք-25'!Y226+'Ձորակ-25'!Y226+'Վարդենիս-25'!Y226+K.xach!Y226</f>
        <v>0</v>
      </c>
      <c r="Z226" s="111">
        <f>Հաղթանակ!Z226+'Նորք-25'!Z226+'Ձորակ-25'!Z226+'Վարդենիս-25'!Z226+K.xach!Z226</f>
        <v>0</v>
      </c>
      <c r="AA226" s="111">
        <f>Հաղթանակ!AA226+'Նորք-25'!AA226+'Ձորակ-25'!AA226+'Վարդենիս-25'!AA226+K.xach!AA226</f>
        <v>0</v>
      </c>
      <c r="AB226" s="111">
        <f>Հաղթանակ!AB226+'Նորք-25'!AB226+'Ձորակ-25'!AB226+'Վարդենիս-25'!AB226+K.xach!AB226</f>
        <v>0</v>
      </c>
      <c r="AC226" s="111">
        <f>Հաղթանակ!AC226+'Նորք-25'!AC226+'Ձորակ-25'!AC226+'Վարդենիս-25'!AC226+K.xach!AC226</f>
        <v>0</v>
      </c>
      <c r="AD226" s="111">
        <f>Հաղթանակ!AD226+'Նորք-25'!AD226+'Ձորակ-25'!AD226+'Վարդենիս-25'!AD226+K.xach!AD226</f>
        <v>0</v>
      </c>
      <c r="AE226" s="111">
        <f>Հաղթանակ!AE226+'Նորք-25'!AE226+'Ձորակ-25'!AE226+'Վարդենիս-25'!AE226+K.xach!AE226</f>
        <v>0</v>
      </c>
      <c r="AF226" s="111">
        <f>Հաղթանակ!AF226+'Նորք-25'!AF226+'Ձորակ-25'!AF226+'Վարդենիս-25'!AF226+K.xach!AF226</f>
        <v>0</v>
      </c>
      <c r="AG226" s="111">
        <f>Հաղթանակ!AG226+'Նորք-25'!AG226+'Ձորակ-25'!AG226+'Վարդենիս-25'!AG226+K.xach!AG226</f>
        <v>0</v>
      </c>
      <c r="AH226" s="111">
        <f>Հաղթանակ!AH226+'Նորք-25'!AH226+'Ձորակ-25'!AH226+'Վարդենիս-25'!AH226+K.xach!AH226</f>
        <v>0</v>
      </c>
      <c r="AI226" s="111">
        <f>Հաղթանակ!AI226+'Նորք-25'!AI226+'Ձորակ-25'!AI226+'Վարդենիս-25'!AI226+K.xach!AI226</f>
        <v>0</v>
      </c>
      <c r="AJ226" s="111">
        <f>Հաղթանակ!AJ226+'Նորք-25'!AJ226+'Ձորակ-25'!AJ226+'Վարդենիս-25'!AJ226+K.xach!AJ226</f>
        <v>0</v>
      </c>
      <c r="AK226" s="111">
        <f>Հաղթանակ!AK226+'Նորք-25'!AK226+'Ձորակ-25'!AK226+'Վարդենիս-25'!AK226+K.xach!AK226</f>
        <v>0</v>
      </c>
      <c r="AL226" s="111">
        <f>Հաղթանակ!AL226+'Նորք-25'!AL226+'Ձորակ-25'!AL226+'Վարդենիս-25'!AL226+K.xach!AL226</f>
        <v>0</v>
      </c>
      <c r="AM226" s="111">
        <f>Հաղթանակ!AM226+'Նորք-25'!AM226+'Ձորակ-25'!AM226+'Վարդենիս-25'!AM226+K.xach!AM226</f>
        <v>0</v>
      </c>
      <c r="AN226" s="111">
        <f>Հաղթանակ!AN226+'Նորք-25'!AN226+'Ձորակ-25'!AN226+'Վարդենիս-25'!AN226+K.xach!AN226</f>
        <v>0</v>
      </c>
      <c r="AO226" s="111">
        <f>Հաղթանակ!AO226+'Նորք-25'!AO226+'Ձորակ-25'!AO226+'Վարդենիս-25'!AO226+K.xach!AO226</f>
        <v>0</v>
      </c>
      <c r="AP226" s="55">
        <f t="shared" si="12"/>
        <v>0</v>
      </c>
      <c r="AQ226" s="38">
        <f t="shared" si="10"/>
        <v>0</v>
      </c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</row>
    <row r="227" spans="1:86" s="112" customFormat="1" hidden="1">
      <c r="A227" s="76">
        <v>5211</v>
      </c>
      <c r="B227" s="41" t="s">
        <v>267</v>
      </c>
      <c r="C227" s="70" t="s">
        <v>56</v>
      </c>
      <c r="D227" s="107">
        <f>Հաղթանակ!D227+'Վարդենիս-25'!D227+'Ձորակ-25'!D227+'Նորք-25'!D227</f>
        <v>0</v>
      </c>
      <c r="E227" s="107">
        <f>Հաղթանակ!E227+'Վարդենիս-25'!E227+'Ձորակ-25'!E227+'Նորք-25'!E227</f>
        <v>0</v>
      </c>
      <c r="F227" s="107">
        <f>Հաղթանակ!F227+'Վարդենիս-25'!F227+'Ձորակ-25'!F227+'Նորք-25'!F227</f>
        <v>0</v>
      </c>
      <c r="G227" s="107">
        <f>Հաղթանակ!G227+'Վարդենիս-25'!G227+'Ձորակ-25'!G227+'Նորք-25'!G227</f>
        <v>0</v>
      </c>
      <c r="H227" s="111">
        <f>Հաղթանակ!H227+'Վարդենիս-25'!H227+'Ձորակ-25'!H227+'Նորք-25'!H227+K.xach!E227</f>
        <v>0</v>
      </c>
      <c r="I227" s="111">
        <f>Հաղթանակ!I227+'Վարդենիս-25'!I227+'Ձորակ-25'!I227+'Նորք-25'!I227+K.xach!F227</f>
        <v>0</v>
      </c>
      <c r="J227" s="111">
        <f>Հաղթանակ!J227+'Վարդենիս-25'!J227+'Ձորակ-25'!J227+'Նորք-25'!J227+K.xach!G227</f>
        <v>0</v>
      </c>
      <c r="K227" s="111">
        <f>Հաղթանակ!K227+'Վարդենիս-25'!K227+'Ձորակ-25'!K227+'Նորք-25'!K227+K.xach!H227</f>
        <v>0</v>
      </c>
      <c r="L227" s="111">
        <f>Հաղթանակ!L227+'Վարդենիս-25'!L227+'Ձորակ-25'!L227+'Նորք-25'!L227+K.xach!I227</f>
        <v>0</v>
      </c>
      <c r="M227" s="111">
        <f>Հաղթանակ!M227+'Վարդենիս-25'!M227+'Ձորակ-25'!M227+'Նորք-25'!M227+K.xach!J227</f>
        <v>0</v>
      </c>
      <c r="N227" s="111">
        <f>Հաղթանակ!N227+'Նորք-25'!N227+'Ձորակ-25'!N227+'Վարդենիս-25'!N227+K.xach!N227</f>
        <v>0</v>
      </c>
      <c r="O227" s="111">
        <f>Հաղթանակ!O227+'Նորք-25'!O227+'Ձորակ-25'!O227+'Վարդենիս-25'!O227+K.xach!O227</f>
        <v>0</v>
      </c>
      <c r="P227" s="111">
        <f>Հաղթանակ!P227+'Նորք-25'!P227+'Ձորակ-25'!P227+'Վարդենիս-25'!P227+K.xach!P227</f>
        <v>0</v>
      </c>
      <c r="Q227" s="111">
        <f>Հաղթանակ!Q227+'Նորք-25'!Q227+'Ձորակ-25'!Q227+'Վարդենիս-25'!Q227+K.xach!Q227</f>
        <v>0</v>
      </c>
      <c r="R227" s="111">
        <f>Հաղթանակ!R227+'Նորք-25'!R227+'Ձորակ-25'!R227+'Վարդենիս-25'!R227+K.xach!R227</f>
        <v>0</v>
      </c>
      <c r="S227" s="111">
        <f>Հաղթանակ!S227+'Նորք-25'!S227+'Ձորակ-25'!S227+'Վարդենիս-25'!S227+K.xach!S227</f>
        <v>0</v>
      </c>
      <c r="T227" s="111">
        <f>Հաղթանակ!T227+'Նորք-25'!T227+'Ձորակ-25'!T227+'Վարդենիս-25'!T227+K.xach!T227</f>
        <v>0</v>
      </c>
      <c r="U227" s="111">
        <f>Հաղթանակ!U227+'Նորք-25'!U227+'Ձորակ-25'!U227+'Վարդենիս-25'!U227+K.xach!U227</f>
        <v>0</v>
      </c>
      <c r="V227" s="111">
        <f>Հաղթանակ!V227+'Նորք-25'!V227+'Ձորակ-25'!V227+'Վարդենիս-25'!V227+K.xach!V227</f>
        <v>0</v>
      </c>
      <c r="W227" s="111">
        <f>Հաղթանակ!W227+'Նորք-25'!W227+'Ձորակ-25'!W227+'Վարդենիս-25'!W227+K.xach!W227</f>
        <v>0</v>
      </c>
      <c r="X227" s="111">
        <f>Հաղթանակ!X227+'Նորք-25'!X227+'Ձորակ-25'!X227+'Վարդենիս-25'!X227+K.xach!X227</f>
        <v>0</v>
      </c>
      <c r="Y227" s="111">
        <f>Հաղթանակ!Y227+'Նորք-25'!Y227+'Ձորակ-25'!Y227+'Վարդենիս-25'!Y227+K.xach!Y227</f>
        <v>0</v>
      </c>
      <c r="Z227" s="111">
        <f>Հաղթանակ!Z227+'Նորք-25'!Z227+'Ձորակ-25'!Z227+'Վարդենիս-25'!Z227+K.xach!Z227</f>
        <v>0</v>
      </c>
      <c r="AA227" s="111">
        <f>Հաղթանակ!AA227+'Նորք-25'!AA227+'Ձորակ-25'!AA227+'Վարդենիս-25'!AA227+K.xach!AA227</f>
        <v>0</v>
      </c>
      <c r="AB227" s="111">
        <f>Հաղթանակ!AB227+'Նորք-25'!AB227+'Ձորակ-25'!AB227+'Վարդենիս-25'!AB227+K.xach!AB227</f>
        <v>0</v>
      </c>
      <c r="AC227" s="111">
        <f>Հաղթանակ!AC227+'Նորք-25'!AC227+'Ձորակ-25'!AC227+'Վարդենիս-25'!AC227+K.xach!AC227</f>
        <v>0</v>
      </c>
      <c r="AD227" s="111">
        <f>Հաղթանակ!AD227+'Նորք-25'!AD227+'Ձորակ-25'!AD227+'Վարդենիս-25'!AD227+K.xach!AD227</f>
        <v>0</v>
      </c>
      <c r="AE227" s="111">
        <f>Հաղթանակ!AE227+'Նորք-25'!AE227+'Ձորակ-25'!AE227+'Վարդենիս-25'!AE227+K.xach!AE227</f>
        <v>0</v>
      </c>
      <c r="AF227" s="111">
        <f>Հաղթանակ!AF227+'Նորք-25'!AF227+'Ձորակ-25'!AF227+'Վարդենիս-25'!AF227+K.xach!AF227</f>
        <v>0</v>
      </c>
      <c r="AG227" s="111">
        <f>Հաղթանակ!AG227+'Նորք-25'!AG227+'Ձորակ-25'!AG227+'Վարդենիս-25'!AG227+K.xach!AG227</f>
        <v>0</v>
      </c>
      <c r="AH227" s="111">
        <f>Հաղթանակ!AH227+'Նորք-25'!AH227+'Ձորակ-25'!AH227+'Վարդենիս-25'!AH227+K.xach!AH227</f>
        <v>0</v>
      </c>
      <c r="AI227" s="111">
        <f>Հաղթանակ!AI227+'Նորք-25'!AI227+'Ձորակ-25'!AI227+'Վարդենիս-25'!AI227+K.xach!AI227</f>
        <v>0</v>
      </c>
      <c r="AJ227" s="111">
        <f>Հաղթանակ!AJ227+'Նորք-25'!AJ227+'Ձորակ-25'!AJ227+'Վարդենիս-25'!AJ227+K.xach!AJ227</f>
        <v>0</v>
      </c>
      <c r="AK227" s="111">
        <f>Հաղթանակ!AK227+'Նորք-25'!AK227+'Ձորակ-25'!AK227+'Վարդենիս-25'!AK227+K.xach!AK227</f>
        <v>0</v>
      </c>
      <c r="AL227" s="111">
        <f>Հաղթանակ!AL227+'Նորք-25'!AL227+'Ձորակ-25'!AL227+'Վարդենիս-25'!AL227+K.xach!AL227</f>
        <v>0</v>
      </c>
      <c r="AM227" s="111">
        <f>Հաղթանակ!AM227+'Նորք-25'!AM227+'Ձորակ-25'!AM227+'Վարդենիս-25'!AM227+K.xach!AM227</f>
        <v>0</v>
      </c>
      <c r="AN227" s="111">
        <f>Հաղթանակ!AN227+'Նորք-25'!AN227+'Ձորակ-25'!AN227+'Վարդենիս-25'!AN227+K.xach!AN227</f>
        <v>0</v>
      </c>
      <c r="AO227" s="111">
        <f>Հաղթանակ!AO227+'Նորք-25'!AO227+'Ձորակ-25'!AO227+'Վարդենիս-25'!AO227+K.xach!AO227</f>
        <v>0</v>
      </c>
      <c r="AP227" s="55">
        <f t="shared" si="12"/>
        <v>0</v>
      </c>
      <c r="AQ227" s="38">
        <f t="shared" si="10"/>
        <v>0</v>
      </c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</row>
    <row r="228" spans="1:86" s="112" customFormat="1" ht="21" hidden="1">
      <c r="A228" s="76">
        <v>0</v>
      </c>
      <c r="B228" s="41" t="s">
        <v>268</v>
      </c>
      <c r="C228" s="70" t="s">
        <v>56</v>
      </c>
      <c r="D228" s="107">
        <f>Հաղթանակ!D228+'Վարդենիս-25'!D228+'Ձորակ-25'!D228+'Նորք-25'!D228</f>
        <v>0</v>
      </c>
      <c r="E228" s="107">
        <f>Հաղթանակ!E228+'Վարդենիս-25'!E228+'Ձորակ-25'!E228+'Նորք-25'!E228</f>
        <v>0</v>
      </c>
      <c r="F228" s="107">
        <f>Հաղթանակ!F228+'Վարդենիս-25'!F228+'Ձորակ-25'!F228+'Նորք-25'!F228</f>
        <v>0</v>
      </c>
      <c r="G228" s="107">
        <f>Հաղթանակ!G228+'Վարդենիս-25'!G228+'Ձորակ-25'!G228+'Նորք-25'!G228</f>
        <v>0</v>
      </c>
      <c r="H228" s="111">
        <f>Հաղթանակ!H228+'Վարդենիս-25'!H228+'Ձորակ-25'!H228+'Նորք-25'!H228+K.xach!E228</f>
        <v>0</v>
      </c>
      <c r="I228" s="111">
        <f>Հաղթանակ!I228+'Վարդենիս-25'!I228+'Ձորակ-25'!I228+'Նորք-25'!I228+K.xach!F228</f>
        <v>0</v>
      </c>
      <c r="J228" s="111">
        <f>Հաղթանակ!J228+'Վարդենիս-25'!J228+'Ձորակ-25'!J228+'Նորք-25'!J228+K.xach!G228</f>
        <v>0</v>
      </c>
      <c r="K228" s="111">
        <f>Հաղթանակ!K228+'Վարդենիս-25'!K228+'Ձորակ-25'!K228+'Նորք-25'!K228+K.xach!H228</f>
        <v>0</v>
      </c>
      <c r="L228" s="111">
        <f>Հաղթանակ!L228+'Վարդենիս-25'!L228+'Ձորակ-25'!L228+'Նորք-25'!L228+K.xach!I228</f>
        <v>0</v>
      </c>
      <c r="M228" s="111">
        <f>Հաղթանակ!M228+'Վարդենիս-25'!M228+'Ձորակ-25'!M228+'Նորք-25'!M228+K.xach!J228</f>
        <v>0</v>
      </c>
      <c r="N228" s="111">
        <f>Հաղթանակ!N228+'Նորք-25'!N228+'Ձորակ-25'!N228+'Վարդենիս-25'!N228+K.xach!N228</f>
        <v>0</v>
      </c>
      <c r="O228" s="111">
        <f>Հաղթանակ!O228+'Նորք-25'!O228+'Ձորակ-25'!O228+'Վարդենիս-25'!O228+K.xach!O228</f>
        <v>0</v>
      </c>
      <c r="P228" s="111">
        <f>Հաղթանակ!P228+'Նորք-25'!P228+'Ձորակ-25'!P228+'Վարդենիս-25'!P228+K.xach!P228</f>
        <v>0</v>
      </c>
      <c r="Q228" s="111">
        <f>Հաղթանակ!Q228+'Նորք-25'!Q228+'Ձորակ-25'!Q228+'Վարդենիս-25'!Q228+K.xach!Q228</f>
        <v>0</v>
      </c>
      <c r="R228" s="111">
        <f>Հաղթանակ!R228+'Նորք-25'!R228+'Ձորակ-25'!R228+'Վարդենիս-25'!R228+K.xach!R228</f>
        <v>0</v>
      </c>
      <c r="S228" s="111">
        <f>Հաղթանակ!S228+'Նորք-25'!S228+'Ձորակ-25'!S228+'Վարդենիս-25'!S228+K.xach!S228</f>
        <v>0</v>
      </c>
      <c r="T228" s="111">
        <f>Հաղթանակ!T228+'Նորք-25'!T228+'Ձորակ-25'!T228+'Վարդենիս-25'!T228+K.xach!T228</f>
        <v>0</v>
      </c>
      <c r="U228" s="111">
        <f>Հաղթանակ!U228+'Նորք-25'!U228+'Ձորակ-25'!U228+'Վարդենիս-25'!U228+K.xach!U228</f>
        <v>0</v>
      </c>
      <c r="V228" s="111">
        <f>Հաղթանակ!V228+'Նորք-25'!V228+'Ձորակ-25'!V228+'Վարդենիս-25'!V228+K.xach!V228</f>
        <v>0</v>
      </c>
      <c r="W228" s="111">
        <f>Հաղթանակ!W228+'Նորք-25'!W228+'Ձորակ-25'!W228+'Վարդենիս-25'!W228+K.xach!W228</f>
        <v>0</v>
      </c>
      <c r="X228" s="111">
        <f>Հաղթանակ!X228+'Նորք-25'!X228+'Ձորակ-25'!X228+'Վարդենիս-25'!X228+K.xach!X228</f>
        <v>0</v>
      </c>
      <c r="Y228" s="111">
        <f>Հաղթանակ!Y228+'Նորք-25'!Y228+'Ձորակ-25'!Y228+'Վարդենիս-25'!Y228+K.xach!Y228</f>
        <v>0</v>
      </c>
      <c r="Z228" s="111">
        <f>Հաղթանակ!Z228+'Նորք-25'!Z228+'Ձորակ-25'!Z228+'Վարդենիս-25'!Z228+K.xach!Z228</f>
        <v>0</v>
      </c>
      <c r="AA228" s="111">
        <f>Հաղթանակ!AA228+'Նորք-25'!AA228+'Ձորակ-25'!AA228+'Վարդենիս-25'!AA228+K.xach!AA228</f>
        <v>0</v>
      </c>
      <c r="AB228" s="111">
        <f>Հաղթանակ!AB228+'Նորք-25'!AB228+'Ձորակ-25'!AB228+'Վարդենիս-25'!AB228+K.xach!AB228</f>
        <v>0</v>
      </c>
      <c r="AC228" s="111">
        <f>Հաղթանակ!AC228+'Նորք-25'!AC228+'Ձորակ-25'!AC228+'Վարդենիս-25'!AC228+K.xach!AC228</f>
        <v>0</v>
      </c>
      <c r="AD228" s="111">
        <f>Հաղթանակ!AD228+'Նորք-25'!AD228+'Ձորակ-25'!AD228+'Վարդենիս-25'!AD228+K.xach!AD228</f>
        <v>0</v>
      </c>
      <c r="AE228" s="111">
        <f>Հաղթանակ!AE228+'Նորք-25'!AE228+'Ձորակ-25'!AE228+'Վարդենիս-25'!AE228+K.xach!AE228</f>
        <v>0</v>
      </c>
      <c r="AF228" s="111">
        <f>Հաղթանակ!AF228+'Նորք-25'!AF228+'Ձորակ-25'!AF228+'Վարդենիս-25'!AF228+K.xach!AF228</f>
        <v>0</v>
      </c>
      <c r="AG228" s="111">
        <f>Հաղթանակ!AG228+'Նորք-25'!AG228+'Ձորակ-25'!AG228+'Վարդենիս-25'!AG228+K.xach!AG228</f>
        <v>0</v>
      </c>
      <c r="AH228" s="111">
        <f>Հաղթանակ!AH228+'Նորք-25'!AH228+'Ձորակ-25'!AH228+'Վարդենիս-25'!AH228+K.xach!AH228</f>
        <v>0</v>
      </c>
      <c r="AI228" s="111">
        <f>Հաղթանակ!AI228+'Նորք-25'!AI228+'Ձորակ-25'!AI228+'Վարդենիս-25'!AI228+K.xach!AI228</f>
        <v>0</v>
      </c>
      <c r="AJ228" s="111">
        <f>Հաղթանակ!AJ228+'Նորք-25'!AJ228+'Ձորակ-25'!AJ228+'Վարդենիս-25'!AJ228+K.xach!AJ228</f>
        <v>0</v>
      </c>
      <c r="AK228" s="111">
        <f>Հաղթանակ!AK228+'Նորք-25'!AK228+'Ձորակ-25'!AK228+'Վարդենիս-25'!AK228+K.xach!AK228</f>
        <v>0</v>
      </c>
      <c r="AL228" s="111">
        <f>Հաղթանակ!AL228+'Նորք-25'!AL228+'Ձորակ-25'!AL228+'Վարդենիս-25'!AL228+K.xach!AL228</f>
        <v>0</v>
      </c>
      <c r="AM228" s="111">
        <f>Հաղթանակ!AM228+'Նորք-25'!AM228+'Ձորակ-25'!AM228+'Վարդենիս-25'!AM228+K.xach!AM228</f>
        <v>0</v>
      </c>
      <c r="AN228" s="111">
        <f>Հաղթանակ!AN228+'Նորք-25'!AN228+'Ձորակ-25'!AN228+'Վարդենիս-25'!AN228+K.xach!AN228</f>
        <v>0</v>
      </c>
      <c r="AO228" s="111">
        <f>Հաղթանակ!AO228+'Նորք-25'!AO228+'Ձորակ-25'!AO228+'Վարդենիս-25'!AO228+K.xach!AO228</f>
        <v>0</v>
      </c>
      <c r="AP228" s="55">
        <f t="shared" si="12"/>
        <v>0</v>
      </c>
      <c r="AQ228" s="38">
        <f t="shared" si="10"/>
        <v>0</v>
      </c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</row>
    <row r="229" spans="1:86" s="112" customFormat="1" hidden="1">
      <c r="A229" s="76">
        <v>5221</v>
      </c>
      <c r="B229" s="41" t="s">
        <v>269</v>
      </c>
      <c r="C229" s="70" t="s">
        <v>56</v>
      </c>
      <c r="D229" s="107">
        <f>Հաղթանակ!D229+'Վարդենիս-25'!D229+'Ձորակ-25'!D229+'Նորք-25'!D229</f>
        <v>0</v>
      </c>
      <c r="E229" s="107">
        <f>Հաղթանակ!E229+'Վարդենիս-25'!E229+'Ձորակ-25'!E229+'Նորք-25'!E229</f>
        <v>0</v>
      </c>
      <c r="F229" s="107">
        <f>Հաղթանակ!F229+'Վարդենիս-25'!F229+'Ձորակ-25'!F229+'Նորք-25'!F229</f>
        <v>0</v>
      </c>
      <c r="G229" s="107">
        <f>Հաղթանակ!G229+'Վարդենիս-25'!G229+'Ձորակ-25'!G229+'Նորք-25'!G229</f>
        <v>0</v>
      </c>
      <c r="H229" s="111">
        <f>Հաղթանակ!H229+'Վարդենիս-25'!H229+'Ձորակ-25'!H229+'Նորք-25'!H229+K.xach!E229</f>
        <v>0</v>
      </c>
      <c r="I229" s="111">
        <f>Հաղթանակ!I229+'Վարդենիս-25'!I229+'Ձորակ-25'!I229+'Նորք-25'!I229+K.xach!F229</f>
        <v>0</v>
      </c>
      <c r="J229" s="111">
        <f>Հաղթանակ!J229+'Վարդենիս-25'!J229+'Ձորակ-25'!J229+'Նորք-25'!J229+K.xach!G229</f>
        <v>0</v>
      </c>
      <c r="K229" s="111">
        <f>Հաղթանակ!K229+'Վարդենիս-25'!K229+'Ձորակ-25'!K229+'Նորք-25'!K229+K.xach!H229</f>
        <v>0</v>
      </c>
      <c r="L229" s="111">
        <f>Հաղթանակ!L229+'Վարդենիս-25'!L229+'Ձորակ-25'!L229+'Նորք-25'!L229+K.xach!I229</f>
        <v>0</v>
      </c>
      <c r="M229" s="111">
        <f>Հաղթանակ!M229+'Վարդենիս-25'!M229+'Ձորակ-25'!M229+'Նորք-25'!M229+K.xach!J229</f>
        <v>0</v>
      </c>
      <c r="N229" s="111">
        <f>Հաղթանակ!N229+'Նորք-25'!N229+'Ձորակ-25'!N229+'Վարդենիս-25'!N229+K.xach!N229</f>
        <v>0</v>
      </c>
      <c r="O229" s="111">
        <f>Հաղթանակ!O229+'Նորք-25'!O229+'Ձորակ-25'!O229+'Վարդենիս-25'!O229+K.xach!O229</f>
        <v>0</v>
      </c>
      <c r="P229" s="111">
        <f>Հաղթանակ!P229+'Նորք-25'!P229+'Ձորակ-25'!P229+'Վարդենիս-25'!P229+K.xach!P229</f>
        <v>0</v>
      </c>
      <c r="Q229" s="111">
        <f>Հաղթանակ!Q229+'Նորք-25'!Q229+'Ձորակ-25'!Q229+'Վարդենիս-25'!Q229+K.xach!Q229</f>
        <v>0</v>
      </c>
      <c r="R229" s="111">
        <f>Հաղթանակ!R229+'Նորք-25'!R229+'Ձորակ-25'!R229+'Վարդենիս-25'!R229+K.xach!R229</f>
        <v>0</v>
      </c>
      <c r="S229" s="111">
        <f>Հաղթանակ!S229+'Նորք-25'!S229+'Ձորակ-25'!S229+'Վարդենիս-25'!S229+K.xach!S229</f>
        <v>0</v>
      </c>
      <c r="T229" s="111">
        <f>Հաղթանակ!T229+'Նորք-25'!T229+'Ձորակ-25'!T229+'Վարդենիս-25'!T229+K.xach!T229</f>
        <v>0</v>
      </c>
      <c r="U229" s="111">
        <f>Հաղթանակ!U229+'Նորք-25'!U229+'Ձորակ-25'!U229+'Վարդենիս-25'!U229+K.xach!U229</f>
        <v>0</v>
      </c>
      <c r="V229" s="111">
        <f>Հաղթանակ!V229+'Նորք-25'!V229+'Ձորակ-25'!V229+'Վարդենիս-25'!V229+K.xach!V229</f>
        <v>0</v>
      </c>
      <c r="W229" s="111">
        <f>Հաղթանակ!W229+'Նորք-25'!W229+'Ձորակ-25'!W229+'Վարդենիս-25'!W229+K.xach!W229</f>
        <v>0</v>
      </c>
      <c r="X229" s="111">
        <f>Հաղթանակ!X229+'Նորք-25'!X229+'Ձորակ-25'!X229+'Վարդենիս-25'!X229+K.xach!X229</f>
        <v>0</v>
      </c>
      <c r="Y229" s="111">
        <f>Հաղթանակ!Y229+'Նորք-25'!Y229+'Ձորակ-25'!Y229+'Վարդենիս-25'!Y229+K.xach!Y229</f>
        <v>0</v>
      </c>
      <c r="Z229" s="111">
        <f>Հաղթանակ!Z229+'Նորք-25'!Z229+'Ձորակ-25'!Z229+'Վարդենիս-25'!Z229+K.xach!Z229</f>
        <v>0</v>
      </c>
      <c r="AA229" s="111">
        <f>Հաղթանակ!AA229+'Նորք-25'!AA229+'Ձորակ-25'!AA229+'Վարդենիս-25'!AA229+K.xach!AA229</f>
        <v>0</v>
      </c>
      <c r="AB229" s="111">
        <f>Հաղթանակ!AB229+'Նորք-25'!AB229+'Ձորակ-25'!AB229+'Վարդենիս-25'!AB229+K.xach!AB229</f>
        <v>0</v>
      </c>
      <c r="AC229" s="111">
        <f>Հաղթանակ!AC229+'Նորք-25'!AC229+'Ձորակ-25'!AC229+'Վարդենիս-25'!AC229+K.xach!AC229</f>
        <v>0</v>
      </c>
      <c r="AD229" s="111">
        <f>Հաղթանակ!AD229+'Նորք-25'!AD229+'Ձորակ-25'!AD229+'Վարդենիս-25'!AD229+K.xach!AD229</f>
        <v>0</v>
      </c>
      <c r="AE229" s="111">
        <f>Հաղթանակ!AE229+'Նորք-25'!AE229+'Ձորակ-25'!AE229+'Վարդենիս-25'!AE229+K.xach!AE229</f>
        <v>0</v>
      </c>
      <c r="AF229" s="111">
        <f>Հաղթանակ!AF229+'Նորք-25'!AF229+'Ձորակ-25'!AF229+'Վարդենիս-25'!AF229+K.xach!AF229</f>
        <v>0</v>
      </c>
      <c r="AG229" s="111">
        <f>Հաղթանակ!AG229+'Նորք-25'!AG229+'Ձորակ-25'!AG229+'Վարդենիս-25'!AG229+K.xach!AG229</f>
        <v>0</v>
      </c>
      <c r="AH229" s="111">
        <f>Հաղթանակ!AH229+'Նորք-25'!AH229+'Ձորակ-25'!AH229+'Վարդենիս-25'!AH229+K.xach!AH229</f>
        <v>0</v>
      </c>
      <c r="AI229" s="111">
        <f>Հաղթանակ!AI229+'Նորք-25'!AI229+'Ձորակ-25'!AI229+'Վարդենիս-25'!AI229+K.xach!AI229</f>
        <v>0</v>
      </c>
      <c r="AJ229" s="111">
        <f>Հաղթանակ!AJ229+'Նորք-25'!AJ229+'Ձորակ-25'!AJ229+'Վարդենիս-25'!AJ229+K.xach!AJ229</f>
        <v>0</v>
      </c>
      <c r="AK229" s="111">
        <f>Հաղթանակ!AK229+'Նորք-25'!AK229+'Ձորակ-25'!AK229+'Վարդենիս-25'!AK229+K.xach!AK229</f>
        <v>0</v>
      </c>
      <c r="AL229" s="111">
        <f>Հաղթանակ!AL229+'Նորք-25'!AL229+'Ձորակ-25'!AL229+'Վարդենիս-25'!AL229+K.xach!AL229</f>
        <v>0</v>
      </c>
      <c r="AM229" s="111">
        <f>Հաղթանակ!AM229+'Նորք-25'!AM229+'Ձորակ-25'!AM229+'Վարդենիս-25'!AM229+K.xach!AM229</f>
        <v>0</v>
      </c>
      <c r="AN229" s="111">
        <f>Հաղթանակ!AN229+'Նորք-25'!AN229+'Ձորակ-25'!AN229+'Վարդենիս-25'!AN229+K.xach!AN229</f>
        <v>0</v>
      </c>
      <c r="AO229" s="111">
        <f>Հաղթանակ!AO229+'Նորք-25'!AO229+'Ձորակ-25'!AO229+'Վարդենիս-25'!AO229+K.xach!AO229</f>
        <v>0</v>
      </c>
      <c r="AP229" s="55">
        <f t="shared" si="12"/>
        <v>0</v>
      </c>
      <c r="AQ229" s="38">
        <f t="shared" si="10"/>
        <v>0</v>
      </c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</row>
    <row r="230" spans="1:86" s="112" customFormat="1" ht="21" hidden="1">
      <c r="A230" s="76">
        <v>0</v>
      </c>
      <c r="B230" s="41" t="s">
        <v>270</v>
      </c>
      <c r="C230" s="70" t="s">
        <v>56</v>
      </c>
      <c r="D230" s="107">
        <f>Հաղթանակ!D230+'Վարդենիս-25'!D230+'Ձորակ-25'!D230+'Նորք-25'!D230</f>
        <v>0</v>
      </c>
      <c r="E230" s="107">
        <f>Հաղթանակ!E230+'Վարդենիս-25'!E230+'Ձորակ-25'!E230+'Նորք-25'!E230</f>
        <v>0</v>
      </c>
      <c r="F230" s="107">
        <f>Հաղթանակ!F230+'Վարդենիս-25'!F230+'Ձորակ-25'!F230+'Նորք-25'!F230</f>
        <v>0</v>
      </c>
      <c r="G230" s="107">
        <f>Հաղթանակ!G230+'Վարդենիս-25'!G230+'Ձորակ-25'!G230+'Նորք-25'!G230</f>
        <v>0</v>
      </c>
      <c r="H230" s="111">
        <f>Հաղթանակ!H230+'Վարդենիս-25'!H230+'Ձորակ-25'!H230+'Նորք-25'!H230+K.xach!E230</f>
        <v>0</v>
      </c>
      <c r="I230" s="111">
        <f>Հաղթանակ!I230+'Վարդենիս-25'!I230+'Ձորակ-25'!I230+'Նորք-25'!I230+K.xach!F230</f>
        <v>0</v>
      </c>
      <c r="J230" s="111">
        <f>Հաղթանակ!J230+'Վարդենիս-25'!J230+'Ձորակ-25'!J230+'Նորք-25'!J230+K.xach!G230</f>
        <v>0</v>
      </c>
      <c r="K230" s="111">
        <f>Հաղթանակ!K230+'Վարդենիս-25'!K230+'Ձորակ-25'!K230+'Նորք-25'!K230+K.xach!H230</f>
        <v>0</v>
      </c>
      <c r="L230" s="111">
        <f>Հաղթանակ!L230+'Վարդենիս-25'!L230+'Ձորակ-25'!L230+'Նորք-25'!L230+K.xach!I230</f>
        <v>0</v>
      </c>
      <c r="M230" s="111">
        <f>Հաղթանակ!M230+'Վարդենիս-25'!M230+'Ձորակ-25'!M230+'Նորք-25'!M230+K.xach!J230</f>
        <v>0</v>
      </c>
      <c r="N230" s="111">
        <f>Հաղթանակ!N230+'Նորք-25'!N230+'Ձորակ-25'!N230+'Վարդենիս-25'!N230+K.xach!N230</f>
        <v>0</v>
      </c>
      <c r="O230" s="111">
        <f>Հաղթանակ!O230+'Նորք-25'!O230+'Ձորակ-25'!O230+'Վարդենիս-25'!O230+K.xach!O230</f>
        <v>0</v>
      </c>
      <c r="P230" s="111">
        <f>Հաղթանակ!P230+'Նորք-25'!P230+'Ձորակ-25'!P230+'Վարդենիս-25'!P230+K.xach!P230</f>
        <v>0</v>
      </c>
      <c r="Q230" s="111">
        <f>Հաղթանակ!Q230+'Նորք-25'!Q230+'Ձորակ-25'!Q230+'Վարդենիս-25'!Q230+K.xach!Q230</f>
        <v>0</v>
      </c>
      <c r="R230" s="111">
        <f>Հաղթանակ!R230+'Նորք-25'!R230+'Ձորակ-25'!R230+'Վարդենիս-25'!R230+K.xach!R230</f>
        <v>0</v>
      </c>
      <c r="S230" s="111">
        <f>Հաղթանակ!S230+'Նորք-25'!S230+'Ձորակ-25'!S230+'Վարդենիս-25'!S230+K.xach!S230</f>
        <v>0</v>
      </c>
      <c r="T230" s="111">
        <f>Հաղթանակ!T230+'Նորք-25'!T230+'Ձորակ-25'!T230+'Վարդենիս-25'!T230+K.xach!T230</f>
        <v>0</v>
      </c>
      <c r="U230" s="111">
        <f>Հաղթանակ!U230+'Նորք-25'!U230+'Ձորակ-25'!U230+'Վարդենիս-25'!U230+K.xach!U230</f>
        <v>0</v>
      </c>
      <c r="V230" s="111">
        <f>Հաղթանակ!V230+'Նորք-25'!V230+'Ձորակ-25'!V230+'Վարդենիս-25'!V230+K.xach!V230</f>
        <v>0</v>
      </c>
      <c r="W230" s="111">
        <f>Հաղթանակ!W230+'Նորք-25'!W230+'Ձորակ-25'!W230+'Վարդենիս-25'!W230+K.xach!W230</f>
        <v>0</v>
      </c>
      <c r="X230" s="111">
        <f>Հաղթանակ!X230+'Նորք-25'!X230+'Ձորակ-25'!X230+'Վարդենիս-25'!X230+K.xach!X230</f>
        <v>0</v>
      </c>
      <c r="Y230" s="111">
        <f>Հաղթանակ!Y230+'Նորք-25'!Y230+'Ձորակ-25'!Y230+'Վարդենիս-25'!Y230+K.xach!Y230</f>
        <v>0</v>
      </c>
      <c r="Z230" s="111">
        <f>Հաղթանակ!Z230+'Նորք-25'!Z230+'Ձորակ-25'!Z230+'Վարդենիս-25'!Z230+K.xach!Z230</f>
        <v>0</v>
      </c>
      <c r="AA230" s="111">
        <f>Հաղթանակ!AA230+'Նորք-25'!AA230+'Ձորակ-25'!AA230+'Վարդենիս-25'!AA230+K.xach!AA230</f>
        <v>0</v>
      </c>
      <c r="AB230" s="111">
        <f>Հաղթանակ!AB230+'Նորք-25'!AB230+'Ձորակ-25'!AB230+'Վարդենիս-25'!AB230+K.xach!AB230</f>
        <v>0</v>
      </c>
      <c r="AC230" s="111">
        <f>Հաղթանակ!AC230+'Նորք-25'!AC230+'Ձորակ-25'!AC230+'Վարդենիս-25'!AC230+K.xach!AC230</f>
        <v>0</v>
      </c>
      <c r="AD230" s="111">
        <f>Հաղթանակ!AD230+'Նորք-25'!AD230+'Ձորակ-25'!AD230+'Վարդենիս-25'!AD230+K.xach!AD230</f>
        <v>0</v>
      </c>
      <c r="AE230" s="111">
        <f>Հաղթանակ!AE230+'Նորք-25'!AE230+'Ձորակ-25'!AE230+'Վարդենիս-25'!AE230+K.xach!AE230</f>
        <v>0</v>
      </c>
      <c r="AF230" s="111">
        <f>Հաղթանակ!AF230+'Նորք-25'!AF230+'Ձորակ-25'!AF230+'Վարդենիս-25'!AF230+K.xach!AF230</f>
        <v>0</v>
      </c>
      <c r="AG230" s="111">
        <f>Հաղթանակ!AG230+'Նորք-25'!AG230+'Ձորակ-25'!AG230+'Վարդենիս-25'!AG230+K.xach!AG230</f>
        <v>0</v>
      </c>
      <c r="AH230" s="111">
        <f>Հաղթանակ!AH230+'Նորք-25'!AH230+'Ձորակ-25'!AH230+'Վարդենիս-25'!AH230+K.xach!AH230</f>
        <v>0</v>
      </c>
      <c r="AI230" s="111">
        <f>Հաղթանակ!AI230+'Նորք-25'!AI230+'Ձորակ-25'!AI230+'Վարդենիս-25'!AI230+K.xach!AI230</f>
        <v>0</v>
      </c>
      <c r="AJ230" s="111">
        <f>Հաղթանակ!AJ230+'Նորք-25'!AJ230+'Ձորակ-25'!AJ230+'Վարդենիս-25'!AJ230+K.xach!AJ230</f>
        <v>0</v>
      </c>
      <c r="AK230" s="111">
        <f>Հաղթանակ!AK230+'Նորք-25'!AK230+'Ձորակ-25'!AK230+'Վարդենիս-25'!AK230+K.xach!AK230</f>
        <v>0</v>
      </c>
      <c r="AL230" s="111">
        <f>Հաղթանակ!AL230+'Նորք-25'!AL230+'Ձորակ-25'!AL230+'Վարդենիս-25'!AL230+K.xach!AL230</f>
        <v>0</v>
      </c>
      <c r="AM230" s="111">
        <f>Հաղթանակ!AM230+'Նորք-25'!AM230+'Ձորակ-25'!AM230+'Վարդենիս-25'!AM230+K.xach!AM230</f>
        <v>0</v>
      </c>
      <c r="AN230" s="111">
        <f>Հաղթանակ!AN230+'Նորք-25'!AN230+'Ձորակ-25'!AN230+'Վարդենիս-25'!AN230+K.xach!AN230</f>
        <v>0</v>
      </c>
      <c r="AO230" s="111">
        <f>Հաղթանակ!AO230+'Նորք-25'!AO230+'Ձորակ-25'!AO230+'Վարդենիս-25'!AO230+K.xach!AO230</f>
        <v>0</v>
      </c>
      <c r="AP230" s="55">
        <f t="shared" si="12"/>
        <v>0</v>
      </c>
      <c r="AQ230" s="38">
        <f t="shared" si="10"/>
        <v>0</v>
      </c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</row>
    <row r="231" spans="1:86" s="112" customFormat="1" ht="21" hidden="1">
      <c r="A231" s="76">
        <v>5231</v>
      </c>
      <c r="B231" s="41" t="s">
        <v>271</v>
      </c>
      <c r="C231" s="70" t="s">
        <v>56</v>
      </c>
      <c r="D231" s="107">
        <f>Հաղթանակ!D231+'Վարդենիս-25'!D231+'Ձորակ-25'!D231+'Նորք-25'!D231</f>
        <v>0</v>
      </c>
      <c r="E231" s="107">
        <f>Հաղթանակ!E231+'Վարդենիս-25'!E231+'Ձորակ-25'!E231+'Նորք-25'!E231</f>
        <v>0</v>
      </c>
      <c r="F231" s="107">
        <f>Հաղթանակ!F231+'Վարդենիս-25'!F231+'Ձորակ-25'!F231+'Նորք-25'!F231</f>
        <v>0</v>
      </c>
      <c r="G231" s="107">
        <f>Հաղթանակ!G231+'Վարդենիս-25'!G231+'Ձորակ-25'!G231+'Նորք-25'!G231</f>
        <v>0</v>
      </c>
      <c r="H231" s="111">
        <f>Հաղթանակ!H231+'Վարդենիս-25'!H231+'Ձորակ-25'!H231+'Նորք-25'!H231+K.xach!E231</f>
        <v>0</v>
      </c>
      <c r="I231" s="111">
        <f>Հաղթանակ!I231+'Վարդենիս-25'!I231+'Ձորակ-25'!I231+'Նորք-25'!I231+K.xach!F231</f>
        <v>0</v>
      </c>
      <c r="J231" s="111">
        <f>Հաղթանակ!J231+'Վարդենիս-25'!J231+'Ձորակ-25'!J231+'Նորք-25'!J231+K.xach!G231</f>
        <v>0</v>
      </c>
      <c r="K231" s="111">
        <f>Հաղթանակ!K231+'Վարդենիս-25'!K231+'Ձորակ-25'!K231+'Նորք-25'!K231+K.xach!H231</f>
        <v>0</v>
      </c>
      <c r="L231" s="111">
        <f>Հաղթանակ!L231+'Վարդենիս-25'!L231+'Ձորակ-25'!L231+'Նորք-25'!L231+K.xach!I231</f>
        <v>0</v>
      </c>
      <c r="M231" s="111">
        <f>Հաղթանակ!M231+'Վարդենիս-25'!M231+'Ձորակ-25'!M231+'Նորք-25'!M231+K.xach!J231</f>
        <v>0</v>
      </c>
      <c r="N231" s="111">
        <f>Հաղթանակ!N231+'Նորք-25'!N231+'Ձորակ-25'!N231+'Վարդենիս-25'!N231+K.xach!N231</f>
        <v>0</v>
      </c>
      <c r="O231" s="111">
        <f>Հաղթանակ!O231+'Նորք-25'!O231+'Ձորակ-25'!O231+'Վարդենիս-25'!O231+K.xach!O231</f>
        <v>0</v>
      </c>
      <c r="P231" s="111">
        <f>Հաղթանակ!P231+'Նորք-25'!P231+'Ձորակ-25'!P231+'Վարդենիս-25'!P231+K.xach!P231</f>
        <v>0</v>
      </c>
      <c r="Q231" s="111">
        <f>Հաղթանակ!Q231+'Նորք-25'!Q231+'Ձորակ-25'!Q231+'Վարդենիս-25'!Q231+K.xach!Q231</f>
        <v>0</v>
      </c>
      <c r="R231" s="111">
        <f>Հաղթանակ!R231+'Նորք-25'!R231+'Ձորակ-25'!R231+'Վարդենիս-25'!R231+K.xach!R231</f>
        <v>0</v>
      </c>
      <c r="S231" s="111">
        <f>Հաղթանակ!S231+'Նորք-25'!S231+'Ձորակ-25'!S231+'Վարդենիս-25'!S231+K.xach!S231</f>
        <v>0</v>
      </c>
      <c r="T231" s="111">
        <f>Հաղթանակ!T231+'Նորք-25'!T231+'Ձորակ-25'!T231+'Վարդենիս-25'!T231+K.xach!T231</f>
        <v>0</v>
      </c>
      <c r="U231" s="111">
        <f>Հաղթանակ!U231+'Նորք-25'!U231+'Ձորակ-25'!U231+'Վարդենիս-25'!U231+K.xach!U231</f>
        <v>0</v>
      </c>
      <c r="V231" s="111">
        <f>Հաղթանակ!V231+'Նորք-25'!V231+'Ձորակ-25'!V231+'Վարդենիս-25'!V231+K.xach!V231</f>
        <v>0</v>
      </c>
      <c r="W231" s="111">
        <f>Հաղթանակ!W231+'Նորք-25'!W231+'Ձորակ-25'!W231+'Վարդենիս-25'!W231+K.xach!W231</f>
        <v>0</v>
      </c>
      <c r="X231" s="111">
        <f>Հաղթանակ!X231+'Նորք-25'!X231+'Ձորակ-25'!X231+'Վարդենիս-25'!X231+K.xach!X231</f>
        <v>0</v>
      </c>
      <c r="Y231" s="111">
        <f>Հաղթանակ!Y231+'Նորք-25'!Y231+'Ձորակ-25'!Y231+'Վարդենիս-25'!Y231+K.xach!Y231</f>
        <v>0</v>
      </c>
      <c r="Z231" s="111">
        <f>Հաղթանակ!Z231+'Նորք-25'!Z231+'Ձորակ-25'!Z231+'Վարդենիս-25'!Z231+K.xach!Z231</f>
        <v>0</v>
      </c>
      <c r="AA231" s="111">
        <f>Հաղթանակ!AA231+'Նորք-25'!AA231+'Ձորակ-25'!AA231+'Վարդենիս-25'!AA231+K.xach!AA231</f>
        <v>0</v>
      </c>
      <c r="AB231" s="111">
        <f>Հաղթանակ!AB231+'Նորք-25'!AB231+'Ձորակ-25'!AB231+'Վարդենիս-25'!AB231+K.xach!AB231</f>
        <v>0</v>
      </c>
      <c r="AC231" s="111">
        <f>Հաղթանակ!AC231+'Նորք-25'!AC231+'Ձորակ-25'!AC231+'Վարդենիս-25'!AC231+K.xach!AC231</f>
        <v>0</v>
      </c>
      <c r="AD231" s="111">
        <f>Հաղթանակ!AD231+'Նորք-25'!AD231+'Ձորակ-25'!AD231+'Վարդենիս-25'!AD231+K.xach!AD231</f>
        <v>0</v>
      </c>
      <c r="AE231" s="111">
        <f>Հաղթանակ!AE231+'Նորք-25'!AE231+'Ձորակ-25'!AE231+'Վարդենիս-25'!AE231+K.xach!AE231</f>
        <v>0</v>
      </c>
      <c r="AF231" s="111">
        <f>Հաղթանակ!AF231+'Նորք-25'!AF231+'Ձորակ-25'!AF231+'Վարդենիս-25'!AF231+K.xach!AF231</f>
        <v>0</v>
      </c>
      <c r="AG231" s="111">
        <f>Հաղթանակ!AG231+'Նորք-25'!AG231+'Ձորակ-25'!AG231+'Վարդենիս-25'!AG231+K.xach!AG231</f>
        <v>0</v>
      </c>
      <c r="AH231" s="111">
        <f>Հաղթանակ!AH231+'Նորք-25'!AH231+'Ձորակ-25'!AH231+'Վարդենիս-25'!AH231+K.xach!AH231</f>
        <v>0</v>
      </c>
      <c r="AI231" s="111">
        <f>Հաղթանակ!AI231+'Նորք-25'!AI231+'Ձորակ-25'!AI231+'Վարդենիս-25'!AI231+K.xach!AI231</f>
        <v>0</v>
      </c>
      <c r="AJ231" s="111">
        <f>Հաղթանակ!AJ231+'Նորք-25'!AJ231+'Ձորակ-25'!AJ231+'Վարդենիս-25'!AJ231+K.xach!AJ231</f>
        <v>0</v>
      </c>
      <c r="AK231" s="111">
        <f>Հաղթանակ!AK231+'Նորք-25'!AK231+'Ձորակ-25'!AK231+'Վարդենիս-25'!AK231+K.xach!AK231</f>
        <v>0</v>
      </c>
      <c r="AL231" s="111">
        <f>Հաղթանակ!AL231+'Նորք-25'!AL231+'Ձորակ-25'!AL231+'Վարդենիս-25'!AL231+K.xach!AL231</f>
        <v>0</v>
      </c>
      <c r="AM231" s="111">
        <f>Հաղթանակ!AM231+'Նորք-25'!AM231+'Ձորակ-25'!AM231+'Վարդենիս-25'!AM231+K.xach!AM231</f>
        <v>0</v>
      </c>
      <c r="AN231" s="111">
        <f>Հաղթանակ!AN231+'Նորք-25'!AN231+'Ձորակ-25'!AN231+'Վարդենիս-25'!AN231+K.xach!AN231</f>
        <v>0</v>
      </c>
      <c r="AO231" s="111">
        <f>Հաղթանակ!AO231+'Նորք-25'!AO231+'Ձորակ-25'!AO231+'Վարդենիս-25'!AO231+K.xach!AO231</f>
        <v>0</v>
      </c>
      <c r="AP231" s="55">
        <f t="shared" si="12"/>
        <v>0</v>
      </c>
      <c r="AQ231" s="38">
        <f t="shared" si="10"/>
        <v>0</v>
      </c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</row>
    <row r="232" spans="1:86" s="112" customFormat="1" ht="21" hidden="1">
      <c r="A232" s="76">
        <v>0</v>
      </c>
      <c r="B232" s="41" t="s">
        <v>272</v>
      </c>
      <c r="C232" s="70" t="s">
        <v>56</v>
      </c>
      <c r="D232" s="107">
        <f>Հաղթանակ!D232+'Վարդենիս-25'!D232+'Ձորակ-25'!D232+'Նորք-25'!D232</f>
        <v>0</v>
      </c>
      <c r="E232" s="107">
        <f>Հաղթանակ!E232+'Վարդենիս-25'!E232+'Ձորակ-25'!E232+'Նորք-25'!E232</f>
        <v>0</v>
      </c>
      <c r="F232" s="107">
        <f>Հաղթանակ!F232+'Վարդենիս-25'!F232+'Ձորակ-25'!F232+'Նորք-25'!F232</f>
        <v>0</v>
      </c>
      <c r="G232" s="107">
        <f>Հաղթանակ!G232+'Վարդենիս-25'!G232+'Ձորակ-25'!G232+'Նորք-25'!G232</f>
        <v>0</v>
      </c>
      <c r="H232" s="111">
        <f>Հաղթանակ!H232+'Վարդենիս-25'!H232+'Ձորակ-25'!H232+'Նորք-25'!H232+K.xach!E232</f>
        <v>0</v>
      </c>
      <c r="I232" s="111">
        <f>Հաղթանակ!I232+'Վարդենիս-25'!I232+'Ձորակ-25'!I232+'Նորք-25'!I232+K.xach!F232</f>
        <v>0</v>
      </c>
      <c r="J232" s="111">
        <f>Հաղթանակ!J232+'Վարդենիս-25'!J232+'Ձորակ-25'!J232+'Նորք-25'!J232+K.xach!G232</f>
        <v>0</v>
      </c>
      <c r="K232" s="111">
        <f>Հաղթանակ!K232+'Վարդենիս-25'!K232+'Ձորակ-25'!K232+'Նորք-25'!K232+K.xach!H232</f>
        <v>0</v>
      </c>
      <c r="L232" s="111">
        <f>Հաղթանակ!L232+'Վարդենիս-25'!L232+'Ձորակ-25'!L232+'Նորք-25'!L232+K.xach!I232</f>
        <v>0</v>
      </c>
      <c r="M232" s="111">
        <f>Հաղթանակ!M232+'Վարդենիս-25'!M232+'Ձորակ-25'!M232+'Նորք-25'!M232+K.xach!J232</f>
        <v>0</v>
      </c>
      <c r="N232" s="111">
        <f>Հաղթանակ!N232+'Նորք-25'!N232+'Ձորակ-25'!N232+'Վարդենիս-25'!N232+K.xach!N232</f>
        <v>0</v>
      </c>
      <c r="O232" s="111">
        <f>Հաղթանակ!O232+'Նորք-25'!O232+'Ձորակ-25'!O232+'Վարդենիս-25'!O232+K.xach!O232</f>
        <v>0</v>
      </c>
      <c r="P232" s="111">
        <f>Հաղթանակ!P232+'Նորք-25'!P232+'Ձորակ-25'!P232+'Վարդենիս-25'!P232+K.xach!P232</f>
        <v>0</v>
      </c>
      <c r="Q232" s="111">
        <f>Հաղթանակ!Q232+'Նորք-25'!Q232+'Ձորակ-25'!Q232+'Վարդենիս-25'!Q232+K.xach!Q232</f>
        <v>0</v>
      </c>
      <c r="R232" s="111">
        <f>Հաղթանակ!R232+'Նորք-25'!R232+'Ձորակ-25'!R232+'Վարդենիս-25'!R232+K.xach!R232</f>
        <v>0</v>
      </c>
      <c r="S232" s="111">
        <f>Հաղթանակ!S232+'Նորք-25'!S232+'Ձորակ-25'!S232+'Վարդենիս-25'!S232+K.xach!S232</f>
        <v>0</v>
      </c>
      <c r="T232" s="111">
        <f>Հաղթանակ!T232+'Նորք-25'!T232+'Ձորակ-25'!T232+'Վարդենիս-25'!T232+K.xach!T232</f>
        <v>0</v>
      </c>
      <c r="U232" s="111">
        <f>Հաղթանակ!U232+'Նորք-25'!U232+'Ձորակ-25'!U232+'Վարդենիս-25'!U232+K.xach!U232</f>
        <v>0</v>
      </c>
      <c r="V232" s="111">
        <f>Հաղթանակ!V232+'Նորք-25'!V232+'Ձորակ-25'!V232+'Վարդենիս-25'!V232+K.xach!V232</f>
        <v>0</v>
      </c>
      <c r="W232" s="111">
        <f>Հաղթանակ!W232+'Նորք-25'!W232+'Ձորակ-25'!W232+'Վարդենիս-25'!W232+K.xach!W232</f>
        <v>0</v>
      </c>
      <c r="X232" s="111">
        <f>Հաղթանակ!X232+'Նորք-25'!X232+'Ձորակ-25'!X232+'Վարդենիս-25'!X232+K.xach!X232</f>
        <v>0</v>
      </c>
      <c r="Y232" s="111">
        <f>Հաղթանակ!Y232+'Նորք-25'!Y232+'Ձորակ-25'!Y232+'Վարդենիս-25'!Y232+K.xach!Y232</f>
        <v>0</v>
      </c>
      <c r="Z232" s="111">
        <f>Հաղթանակ!Z232+'Նորք-25'!Z232+'Ձորակ-25'!Z232+'Վարդենիս-25'!Z232+K.xach!Z232</f>
        <v>0</v>
      </c>
      <c r="AA232" s="111">
        <f>Հաղթանակ!AA232+'Նորք-25'!AA232+'Ձորակ-25'!AA232+'Վարդենիս-25'!AA232+K.xach!AA232</f>
        <v>0</v>
      </c>
      <c r="AB232" s="111">
        <f>Հաղթանակ!AB232+'Նորք-25'!AB232+'Ձորակ-25'!AB232+'Վարդենիս-25'!AB232+K.xach!AB232</f>
        <v>0</v>
      </c>
      <c r="AC232" s="111">
        <f>Հաղթանակ!AC232+'Նորք-25'!AC232+'Ձորակ-25'!AC232+'Վարդենիս-25'!AC232+K.xach!AC232</f>
        <v>0</v>
      </c>
      <c r="AD232" s="111">
        <f>Հաղթանակ!AD232+'Նորք-25'!AD232+'Ձորակ-25'!AD232+'Վարդենիս-25'!AD232+K.xach!AD232</f>
        <v>0</v>
      </c>
      <c r="AE232" s="111">
        <f>Հաղթանակ!AE232+'Նորք-25'!AE232+'Ձորակ-25'!AE232+'Վարդենիս-25'!AE232+K.xach!AE232</f>
        <v>0</v>
      </c>
      <c r="AF232" s="111">
        <f>Հաղթանակ!AF232+'Նորք-25'!AF232+'Ձորակ-25'!AF232+'Վարդենիս-25'!AF232+K.xach!AF232</f>
        <v>0</v>
      </c>
      <c r="AG232" s="111">
        <f>Հաղթանակ!AG232+'Նորք-25'!AG232+'Ձորակ-25'!AG232+'Վարդենիս-25'!AG232+K.xach!AG232</f>
        <v>0</v>
      </c>
      <c r="AH232" s="111">
        <f>Հաղթանակ!AH232+'Նորք-25'!AH232+'Ձորակ-25'!AH232+'Վարդենիս-25'!AH232+K.xach!AH232</f>
        <v>0</v>
      </c>
      <c r="AI232" s="111">
        <f>Հաղթանակ!AI232+'Նորք-25'!AI232+'Ձորակ-25'!AI232+'Վարդենիս-25'!AI232+K.xach!AI232</f>
        <v>0</v>
      </c>
      <c r="AJ232" s="111">
        <f>Հաղթանակ!AJ232+'Նորք-25'!AJ232+'Ձորակ-25'!AJ232+'Վարդենիս-25'!AJ232+K.xach!AJ232</f>
        <v>0</v>
      </c>
      <c r="AK232" s="111">
        <f>Հաղթանակ!AK232+'Նորք-25'!AK232+'Ձորակ-25'!AK232+'Վարդենիս-25'!AK232+K.xach!AK232</f>
        <v>0</v>
      </c>
      <c r="AL232" s="111">
        <f>Հաղթանակ!AL232+'Նորք-25'!AL232+'Ձորակ-25'!AL232+'Վարդենիս-25'!AL232+K.xach!AL232</f>
        <v>0</v>
      </c>
      <c r="AM232" s="111">
        <f>Հաղթանակ!AM232+'Նորք-25'!AM232+'Ձորակ-25'!AM232+'Վարդենիս-25'!AM232+K.xach!AM232</f>
        <v>0</v>
      </c>
      <c r="AN232" s="111">
        <f>Հաղթանակ!AN232+'Նորք-25'!AN232+'Ձորակ-25'!AN232+'Վարդենիս-25'!AN232+K.xach!AN232</f>
        <v>0</v>
      </c>
      <c r="AO232" s="111">
        <f>Հաղթանակ!AO232+'Նորք-25'!AO232+'Ձորակ-25'!AO232+'Վարդենիս-25'!AO232+K.xach!AO232</f>
        <v>0</v>
      </c>
      <c r="AP232" s="55">
        <f t="shared" si="12"/>
        <v>0</v>
      </c>
      <c r="AQ232" s="38">
        <f t="shared" si="10"/>
        <v>0</v>
      </c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</row>
    <row r="233" spans="1:86" s="112" customFormat="1" ht="21" hidden="1">
      <c r="A233" s="76">
        <v>5241</v>
      </c>
      <c r="B233" s="41" t="s">
        <v>273</v>
      </c>
      <c r="C233" s="70" t="s">
        <v>56</v>
      </c>
      <c r="D233" s="107">
        <f>Հաղթանակ!D233+'Վարդենիս-25'!D233+'Ձորակ-25'!D233+'Նորք-25'!D233</f>
        <v>0</v>
      </c>
      <c r="E233" s="107">
        <f>Հաղթանակ!E233+'Վարդենիս-25'!E233+'Ձորակ-25'!E233+'Նորք-25'!E233</f>
        <v>0</v>
      </c>
      <c r="F233" s="107">
        <f>Հաղթանակ!F233+'Վարդենիս-25'!F233+'Ձորակ-25'!F233+'Նորք-25'!F233</f>
        <v>0</v>
      </c>
      <c r="G233" s="107">
        <f>Հաղթանակ!G233+'Վարդենիս-25'!G233+'Ձորակ-25'!G233+'Նորք-25'!G233</f>
        <v>0</v>
      </c>
      <c r="H233" s="111">
        <f>Հաղթանակ!H233+'Վարդենիս-25'!H233+'Ձորակ-25'!H233+'Նորք-25'!H233+K.xach!E233</f>
        <v>0</v>
      </c>
      <c r="I233" s="111">
        <f>Հաղթանակ!I233+'Վարդենիս-25'!I233+'Ձորակ-25'!I233+'Նորք-25'!I233+K.xach!F233</f>
        <v>0</v>
      </c>
      <c r="J233" s="111">
        <f>Հաղթանակ!J233+'Վարդենիս-25'!J233+'Ձորակ-25'!J233+'Նորք-25'!J233+K.xach!G233</f>
        <v>0</v>
      </c>
      <c r="K233" s="111">
        <f>Հաղթանակ!K233+'Վարդենիս-25'!K233+'Ձորակ-25'!K233+'Նորք-25'!K233+K.xach!H233</f>
        <v>0</v>
      </c>
      <c r="L233" s="111">
        <f>Հաղթանակ!L233+'Վարդենիս-25'!L233+'Ձորակ-25'!L233+'Նորք-25'!L233+K.xach!I233</f>
        <v>0</v>
      </c>
      <c r="M233" s="111">
        <f>Հաղթանակ!M233+'Վարդենիս-25'!M233+'Ձորակ-25'!M233+'Նորք-25'!M233+K.xach!J233</f>
        <v>0</v>
      </c>
      <c r="N233" s="111">
        <f>Հաղթանակ!N233+'Նորք-25'!N233+'Ձորակ-25'!N233+'Վարդենիս-25'!N233+K.xach!N233</f>
        <v>0</v>
      </c>
      <c r="O233" s="111">
        <f>Հաղթանակ!O233+'Նորք-25'!O233+'Ձորակ-25'!O233+'Վարդենիս-25'!O233+K.xach!O233</f>
        <v>0</v>
      </c>
      <c r="P233" s="111">
        <f>Հաղթանակ!P233+'Նորք-25'!P233+'Ձորակ-25'!P233+'Վարդենիս-25'!P233+K.xach!P233</f>
        <v>0</v>
      </c>
      <c r="Q233" s="111">
        <f>Հաղթանակ!Q233+'Նորք-25'!Q233+'Ձորակ-25'!Q233+'Վարդենիս-25'!Q233+K.xach!Q233</f>
        <v>0</v>
      </c>
      <c r="R233" s="111">
        <f>Հաղթանակ!R233+'Նորք-25'!R233+'Ձորակ-25'!R233+'Վարդենիս-25'!R233+K.xach!R233</f>
        <v>0</v>
      </c>
      <c r="S233" s="111">
        <f>Հաղթանակ!S233+'Նորք-25'!S233+'Ձորակ-25'!S233+'Վարդենիս-25'!S233+K.xach!S233</f>
        <v>0</v>
      </c>
      <c r="T233" s="111">
        <f>Հաղթանակ!T233+'Նորք-25'!T233+'Ձորակ-25'!T233+'Վարդենիս-25'!T233+K.xach!T233</f>
        <v>0</v>
      </c>
      <c r="U233" s="111">
        <f>Հաղթանակ!U233+'Նորք-25'!U233+'Ձորակ-25'!U233+'Վարդենիս-25'!U233+K.xach!U233</f>
        <v>0</v>
      </c>
      <c r="V233" s="111">
        <f>Հաղթանակ!V233+'Նորք-25'!V233+'Ձորակ-25'!V233+'Վարդենիս-25'!V233+K.xach!V233</f>
        <v>0</v>
      </c>
      <c r="W233" s="111">
        <f>Հաղթանակ!W233+'Նորք-25'!W233+'Ձորակ-25'!W233+'Վարդենիս-25'!W233+K.xach!W233</f>
        <v>0</v>
      </c>
      <c r="X233" s="111">
        <f>Հաղթանակ!X233+'Նորք-25'!X233+'Ձորակ-25'!X233+'Վարդենիս-25'!X233+K.xach!X233</f>
        <v>0</v>
      </c>
      <c r="Y233" s="111">
        <f>Հաղթանակ!Y233+'Նորք-25'!Y233+'Ձորակ-25'!Y233+'Վարդենիս-25'!Y233+K.xach!Y233</f>
        <v>0</v>
      </c>
      <c r="Z233" s="111">
        <f>Հաղթանակ!Z233+'Նորք-25'!Z233+'Ձորակ-25'!Z233+'Վարդենիս-25'!Z233+K.xach!Z233</f>
        <v>0</v>
      </c>
      <c r="AA233" s="111">
        <f>Հաղթանակ!AA233+'Նորք-25'!AA233+'Ձորակ-25'!AA233+'Վարդենիս-25'!AA233+K.xach!AA233</f>
        <v>0</v>
      </c>
      <c r="AB233" s="111">
        <f>Հաղթանակ!AB233+'Նորք-25'!AB233+'Ձորակ-25'!AB233+'Վարդենիս-25'!AB233+K.xach!AB233</f>
        <v>0</v>
      </c>
      <c r="AC233" s="111">
        <f>Հաղթանակ!AC233+'Նորք-25'!AC233+'Ձորակ-25'!AC233+'Վարդենիս-25'!AC233+K.xach!AC233</f>
        <v>0</v>
      </c>
      <c r="AD233" s="111">
        <f>Հաղթանակ!AD233+'Նորք-25'!AD233+'Ձորակ-25'!AD233+'Վարդենիս-25'!AD233+K.xach!AD233</f>
        <v>0</v>
      </c>
      <c r="AE233" s="111">
        <f>Հաղթանակ!AE233+'Նորք-25'!AE233+'Ձորակ-25'!AE233+'Վարդենիս-25'!AE233+K.xach!AE233</f>
        <v>0</v>
      </c>
      <c r="AF233" s="111">
        <f>Հաղթանակ!AF233+'Նորք-25'!AF233+'Ձորակ-25'!AF233+'Վարդենիս-25'!AF233+K.xach!AF233</f>
        <v>0</v>
      </c>
      <c r="AG233" s="111">
        <f>Հաղթանակ!AG233+'Նորք-25'!AG233+'Ձորակ-25'!AG233+'Վարդենիս-25'!AG233+K.xach!AG233</f>
        <v>0</v>
      </c>
      <c r="AH233" s="111">
        <f>Հաղթանակ!AH233+'Նորք-25'!AH233+'Ձորակ-25'!AH233+'Վարդենիս-25'!AH233+K.xach!AH233</f>
        <v>0</v>
      </c>
      <c r="AI233" s="111">
        <f>Հաղթանակ!AI233+'Նորք-25'!AI233+'Ձորակ-25'!AI233+'Վարդենիս-25'!AI233+K.xach!AI233</f>
        <v>0</v>
      </c>
      <c r="AJ233" s="111">
        <f>Հաղթանակ!AJ233+'Նորք-25'!AJ233+'Ձորակ-25'!AJ233+'Վարդենիս-25'!AJ233+K.xach!AJ233</f>
        <v>0</v>
      </c>
      <c r="AK233" s="111">
        <f>Հաղթանակ!AK233+'Նորք-25'!AK233+'Ձորակ-25'!AK233+'Վարդենիս-25'!AK233+K.xach!AK233</f>
        <v>0</v>
      </c>
      <c r="AL233" s="111">
        <f>Հաղթանակ!AL233+'Նորք-25'!AL233+'Ձորակ-25'!AL233+'Վարդենիս-25'!AL233+K.xach!AL233</f>
        <v>0</v>
      </c>
      <c r="AM233" s="111">
        <f>Հաղթանակ!AM233+'Նորք-25'!AM233+'Ձորակ-25'!AM233+'Վարդենիս-25'!AM233+K.xach!AM233</f>
        <v>0</v>
      </c>
      <c r="AN233" s="111">
        <f>Հաղթանակ!AN233+'Նորք-25'!AN233+'Ձորակ-25'!AN233+'Վարդենիս-25'!AN233+K.xach!AN233</f>
        <v>0</v>
      </c>
      <c r="AO233" s="111">
        <f>Հաղթանակ!AO233+'Նորք-25'!AO233+'Ձորակ-25'!AO233+'Վարդենիս-25'!AO233+K.xach!AO233</f>
        <v>0</v>
      </c>
      <c r="AP233" s="55">
        <f t="shared" si="12"/>
        <v>0</v>
      </c>
      <c r="AQ233" s="38">
        <f t="shared" si="10"/>
        <v>0</v>
      </c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</row>
    <row r="234" spans="1:86" s="112" customFormat="1" hidden="1">
      <c r="A234" s="76">
        <v>0</v>
      </c>
      <c r="B234" s="41" t="s">
        <v>274</v>
      </c>
      <c r="C234" s="70" t="s">
        <v>56</v>
      </c>
      <c r="D234" s="107">
        <f>Հաղթանակ!D234+'Վարդենիս-25'!D234+'Ձորակ-25'!D234+'Նորք-25'!D234</f>
        <v>0</v>
      </c>
      <c r="E234" s="107">
        <f>Հաղթանակ!E234+'Վարդենիս-25'!E234+'Ձորակ-25'!E234+'Նորք-25'!E234</f>
        <v>0</v>
      </c>
      <c r="F234" s="107">
        <f>Հաղթանակ!F234+'Վարդենիս-25'!F234+'Ձորակ-25'!F234+'Նորք-25'!F234</f>
        <v>0</v>
      </c>
      <c r="G234" s="107">
        <f>Հաղթանակ!G234+'Վարդենիս-25'!G234+'Ձորակ-25'!G234+'Նորք-25'!G234</f>
        <v>0</v>
      </c>
      <c r="H234" s="111">
        <f>Հաղթանակ!H234+'Վարդենիս-25'!H234+'Ձորակ-25'!H234+'Նորք-25'!H234+K.xach!E234</f>
        <v>0</v>
      </c>
      <c r="I234" s="111">
        <f>Հաղթանակ!I234+'Վարդենիս-25'!I234+'Ձորակ-25'!I234+'Նորք-25'!I234+K.xach!F234</f>
        <v>0</v>
      </c>
      <c r="J234" s="111">
        <f>Հաղթանակ!J234+'Վարդենիս-25'!J234+'Ձորակ-25'!J234+'Նորք-25'!J234+K.xach!G234</f>
        <v>0</v>
      </c>
      <c r="K234" s="111">
        <f>Հաղթանակ!K234+'Վարդենիս-25'!K234+'Ձորակ-25'!K234+'Նորք-25'!K234+K.xach!H234</f>
        <v>0</v>
      </c>
      <c r="L234" s="111">
        <f>Հաղթանակ!L234+'Վարդենիս-25'!L234+'Ձորակ-25'!L234+'Նորք-25'!L234+K.xach!I234</f>
        <v>0</v>
      </c>
      <c r="M234" s="111">
        <f>Հաղթանակ!M234+'Վարդենիս-25'!M234+'Ձորակ-25'!M234+'Նորք-25'!M234+K.xach!J234</f>
        <v>0</v>
      </c>
      <c r="N234" s="111">
        <f>Հաղթանակ!N234+'Նորք-25'!N234+'Ձորակ-25'!N234+'Վարդենիս-25'!N234+K.xach!N234</f>
        <v>0</v>
      </c>
      <c r="O234" s="111">
        <f>Հաղթանակ!O234+'Նորք-25'!O234+'Ձորակ-25'!O234+'Վարդենիս-25'!O234+K.xach!O234</f>
        <v>0</v>
      </c>
      <c r="P234" s="111">
        <f>Հաղթանակ!P234+'Նորք-25'!P234+'Ձորակ-25'!P234+'Վարդենիս-25'!P234+K.xach!P234</f>
        <v>0</v>
      </c>
      <c r="Q234" s="111">
        <f>Հաղթանակ!Q234+'Նորք-25'!Q234+'Ձորակ-25'!Q234+'Վարդենիս-25'!Q234+K.xach!Q234</f>
        <v>0</v>
      </c>
      <c r="R234" s="111">
        <f>Հաղթանակ!R234+'Նորք-25'!R234+'Ձորակ-25'!R234+'Վարդենիս-25'!R234+K.xach!R234</f>
        <v>0</v>
      </c>
      <c r="S234" s="111">
        <f>Հաղթանակ!S234+'Նորք-25'!S234+'Ձորակ-25'!S234+'Վարդենիս-25'!S234+K.xach!S234</f>
        <v>0</v>
      </c>
      <c r="T234" s="111">
        <f>Հաղթանակ!T234+'Նորք-25'!T234+'Ձորակ-25'!T234+'Վարդենիս-25'!T234+K.xach!T234</f>
        <v>0</v>
      </c>
      <c r="U234" s="111">
        <f>Հաղթանակ!U234+'Նորք-25'!U234+'Ձորակ-25'!U234+'Վարդենիս-25'!U234+K.xach!U234</f>
        <v>0</v>
      </c>
      <c r="V234" s="111">
        <f>Հաղթանակ!V234+'Նորք-25'!V234+'Ձորակ-25'!V234+'Վարդենիս-25'!V234+K.xach!V234</f>
        <v>0</v>
      </c>
      <c r="W234" s="111">
        <f>Հաղթանակ!W234+'Նորք-25'!W234+'Ձորակ-25'!W234+'Վարդենիս-25'!W234+K.xach!W234</f>
        <v>0</v>
      </c>
      <c r="X234" s="111">
        <f>Հաղթանակ!X234+'Նորք-25'!X234+'Ձորակ-25'!X234+'Վարդենիս-25'!X234+K.xach!X234</f>
        <v>0</v>
      </c>
      <c r="Y234" s="111">
        <f>Հաղթանակ!Y234+'Նորք-25'!Y234+'Ձորակ-25'!Y234+'Վարդենիս-25'!Y234+K.xach!Y234</f>
        <v>0</v>
      </c>
      <c r="Z234" s="111">
        <f>Հաղթանակ!Z234+'Նորք-25'!Z234+'Ձորակ-25'!Z234+'Վարդենիս-25'!Z234+K.xach!Z234</f>
        <v>0</v>
      </c>
      <c r="AA234" s="111">
        <f>Հաղթանակ!AA234+'Նորք-25'!AA234+'Ձորակ-25'!AA234+'Վարդենիս-25'!AA234+K.xach!AA234</f>
        <v>0</v>
      </c>
      <c r="AB234" s="111">
        <f>Հաղթանակ!AB234+'Նորք-25'!AB234+'Ձորակ-25'!AB234+'Վարդենիս-25'!AB234+K.xach!AB234</f>
        <v>0</v>
      </c>
      <c r="AC234" s="111">
        <f>Հաղթանակ!AC234+'Նորք-25'!AC234+'Ձորակ-25'!AC234+'Վարդենիս-25'!AC234+K.xach!AC234</f>
        <v>0</v>
      </c>
      <c r="AD234" s="111">
        <f>Հաղթանակ!AD234+'Նորք-25'!AD234+'Ձորակ-25'!AD234+'Վարդենիս-25'!AD234+K.xach!AD234</f>
        <v>0</v>
      </c>
      <c r="AE234" s="111">
        <f>Հաղթանակ!AE234+'Նորք-25'!AE234+'Ձորակ-25'!AE234+'Վարդենիս-25'!AE234+K.xach!AE234</f>
        <v>0</v>
      </c>
      <c r="AF234" s="111">
        <f>Հաղթանակ!AF234+'Նորք-25'!AF234+'Ձորակ-25'!AF234+'Վարդենիս-25'!AF234+K.xach!AF234</f>
        <v>0</v>
      </c>
      <c r="AG234" s="111">
        <f>Հաղթանակ!AG234+'Նորք-25'!AG234+'Ձորակ-25'!AG234+'Վարդենիս-25'!AG234+K.xach!AG234</f>
        <v>0</v>
      </c>
      <c r="AH234" s="111">
        <f>Հաղթանակ!AH234+'Նորք-25'!AH234+'Ձորակ-25'!AH234+'Վարդենիս-25'!AH234+K.xach!AH234</f>
        <v>0</v>
      </c>
      <c r="AI234" s="111">
        <f>Հաղթանակ!AI234+'Նորք-25'!AI234+'Ձորակ-25'!AI234+'Վարդենիս-25'!AI234+K.xach!AI234</f>
        <v>0</v>
      </c>
      <c r="AJ234" s="111">
        <f>Հաղթանակ!AJ234+'Նորք-25'!AJ234+'Ձորակ-25'!AJ234+'Վարդենիս-25'!AJ234+K.xach!AJ234</f>
        <v>0</v>
      </c>
      <c r="AK234" s="111">
        <f>Հաղթանակ!AK234+'Նորք-25'!AK234+'Ձորակ-25'!AK234+'Վարդենիս-25'!AK234+K.xach!AK234</f>
        <v>0</v>
      </c>
      <c r="AL234" s="111">
        <f>Հաղթանակ!AL234+'Նորք-25'!AL234+'Ձորակ-25'!AL234+'Վարդենիս-25'!AL234+K.xach!AL234</f>
        <v>0</v>
      </c>
      <c r="AM234" s="111">
        <f>Հաղթանակ!AM234+'Նորք-25'!AM234+'Ձորակ-25'!AM234+'Վարդենիս-25'!AM234+K.xach!AM234</f>
        <v>0</v>
      </c>
      <c r="AN234" s="111">
        <f>Հաղթանակ!AN234+'Նորք-25'!AN234+'Ձորակ-25'!AN234+'Վարդենիս-25'!AN234+K.xach!AN234</f>
        <v>0</v>
      </c>
      <c r="AO234" s="111">
        <f>Հաղթանակ!AO234+'Նորք-25'!AO234+'Ձորակ-25'!AO234+'Վարդենիս-25'!AO234+K.xach!AO234</f>
        <v>0</v>
      </c>
      <c r="AP234" s="55">
        <f t="shared" si="12"/>
        <v>0</v>
      </c>
      <c r="AQ234" s="38">
        <f t="shared" si="10"/>
        <v>0</v>
      </c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</row>
    <row r="235" spans="1:86" s="112" customFormat="1" hidden="1">
      <c r="A235" s="76">
        <v>0</v>
      </c>
      <c r="B235" s="41" t="s">
        <v>275</v>
      </c>
      <c r="C235" s="70" t="s">
        <v>56</v>
      </c>
      <c r="D235" s="107">
        <f>Հաղթանակ!D235+'Վարդենիս-25'!D235+'Ձորակ-25'!D235+'Նորք-25'!D235</f>
        <v>0</v>
      </c>
      <c r="E235" s="107">
        <f>Հաղթանակ!E235+'Վարդենիս-25'!E235+'Ձորակ-25'!E235+'Նորք-25'!E235</f>
        <v>0</v>
      </c>
      <c r="F235" s="107">
        <f>Հաղթանակ!F235+'Վարդենիս-25'!F235+'Ձորակ-25'!F235+'Նորք-25'!F235</f>
        <v>0</v>
      </c>
      <c r="G235" s="107">
        <f>Հաղթանակ!G235+'Վարդենիս-25'!G235+'Ձորակ-25'!G235+'Նորք-25'!G235</f>
        <v>0</v>
      </c>
      <c r="H235" s="111">
        <f>Հաղթանակ!H235+'Վարդենիս-25'!H235+'Ձորակ-25'!H235+'Նորք-25'!H235+K.xach!E235</f>
        <v>0</v>
      </c>
      <c r="I235" s="111">
        <f>Հաղթանակ!I235+'Վարդենիս-25'!I235+'Ձորակ-25'!I235+'Նորք-25'!I235+K.xach!F235</f>
        <v>0</v>
      </c>
      <c r="J235" s="111">
        <f>Հաղթանակ!J235+'Վարդենիս-25'!J235+'Ձորակ-25'!J235+'Նորք-25'!J235+K.xach!G235</f>
        <v>0</v>
      </c>
      <c r="K235" s="111">
        <f>Հաղթանակ!K235+'Վարդենիս-25'!K235+'Ձորակ-25'!K235+'Նորք-25'!K235+K.xach!H235</f>
        <v>0</v>
      </c>
      <c r="L235" s="111">
        <f>Հաղթանակ!L235+'Վարդենիս-25'!L235+'Ձորակ-25'!L235+'Նորք-25'!L235+K.xach!I235</f>
        <v>0</v>
      </c>
      <c r="M235" s="111">
        <f>Հաղթանակ!M235+'Վարդենիս-25'!M235+'Ձորակ-25'!M235+'Նորք-25'!M235+K.xach!J235</f>
        <v>0</v>
      </c>
      <c r="N235" s="111">
        <f>Հաղթանակ!N235+'Նորք-25'!N235+'Ձորակ-25'!N235+'Վարդենիս-25'!N235+K.xach!N235</f>
        <v>0</v>
      </c>
      <c r="O235" s="111">
        <f>Հաղթանակ!O235+'Նորք-25'!O235+'Ձորակ-25'!O235+'Վարդենիս-25'!O235+K.xach!O235</f>
        <v>0</v>
      </c>
      <c r="P235" s="111">
        <f>Հաղթանակ!P235+'Նորք-25'!P235+'Ձորակ-25'!P235+'Վարդենիս-25'!P235+K.xach!P235</f>
        <v>0</v>
      </c>
      <c r="Q235" s="111">
        <f>Հաղթանակ!Q235+'Նորք-25'!Q235+'Ձորակ-25'!Q235+'Վարդենիս-25'!Q235+K.xach!Q235</f>
        <v>0</v>
      </c>
      <c r="R235" s="111">
        <f>Հաղթանակ!R235+'Նորք-25'!R235+'Ձորակ-25'!R235+'Վարդենիս-25'!R235+K.xach!R235</f>
        <v>0</v>
      </c>
      <c r="S235" s="111">
        <f>Հաղթանակ!S235+'Նորք-25'!S235+'Ձորակ-25'!S235+'Վարդենիս-25'!S235+K.xach!S235</f>
        <v>0</v>
      </c>
      <c r="T235" s="111">
        <f>Հաղթանակ!T235+'Նորք-25'!T235+'Ձորակ-25'!T235+'Վարդենիս-25'!T235+K.xach!T235</f>
        <v>0</v>
      </c>
      <c r="U235" s="111">
        <f>Հաղթանակ!U235+'Նորք-25'!U235+'Ձորակ-25'!U235+'Վարդենիս-25'!U235+K.xach!U235</f>
        <v>0</v>
      </c>
      <c r="V235" s="111">
        <f>Հաղթանակ!V235+'Նորք-25'!V235+'Ձորակ-25'!V235+'Վարդենիս-25'!V235+K.xach!V235</f>
        <v>0</v>
      </c>
      <c r="W235" s="111">
        <f>Հաղթանակ!W235+'Նորք-25'!W235+'Ձորակ-25'!W235+'Վարդենիս-25'!W235+K.xach!W235</f>
        <v>0</v>
      </c>
      <c r="X235" s="111">
        <f>Հաղթանակ!X235+'Նորք-25'!X235+'Ձորակ-25'!X235+'Վարդենիս-25'!X235+K.xach!X235</f>
        <v>0</v>
      </c>
      <c r="Y235" s="111">
        <f>Հաղթանակ!Y235+'Նորք-25'!Y235+'Ձորակ-25'!Y235+'Վարդենիս-25'!Y235+K.xach!Y235</f>
        <v>0</v>
      </c>
      <c r="Z235" s="111">
        <f>Հաղթանակ!Z235+'Նորք-25'!Z235+'Ձորակ-25'!Z235+'Վարդենիս-25'!Z235+K.xach!Z235</f>
        <v>0</v>
      </c>
      <c r="AA235" s="111">
        <f>Հաղթանակ!AA235+'Նորք-25'!AA235+'Ձորակ-25'!AA235+'Վարդենիս-25'!AA235+K.xach!AA235</f>
        <v>0</v>
      </c>
      <c r="AB235" s="111">
        <f>Հաղթանակ!AB235+'Նորք-25'!AB235+'Ձորակ-25'!AB235+'Վարդենիս-25'!AB235+K.xach!AB235</f>
        <v>0</v>
      </c>
      <c r="AC235" s="111">
        <f>Հաղթանակ!AC235+'Նորք-25'!AC235+'Ձորակ-25'!AC235+'Վարդենիս-25'!AC235+K.xach!AC235</f>
        <v>0</v>
      </c>
      <c r="AD235" s="111">
        <f>Հաղթանակ!AD235+'Նորք-25'!AD235+'Ձորակ-25'!AD235+'Վարդենիս-25'!AD235+K.xach!AD235</f>
        <v>0</v>
      </c>
      <c r="AE235" s="111">
        <f>Հաղթանակ!AE235+'Նորք-25'!AE235+'Ձորակ-25'!AE235+'Վարդենիս-25'!AE235+K.xach!AE235</f>
        <v>0</v>
      </c>
      <c r="AF235" s="111">
        <f>Հաղթանակ!AF235+'Նորք-25'!AF235+'Ձորակ-25'!AF235+'Վարդենիս-25'!AF235+K.xach!AF235</f>
        <v>0</v>
      </c>
      <c r="AG235" s="111">
        <f>Հաղթանակ!AG235+'Նորք-25'!AG235+'Ձորակ-25'!AG235+'Վարդենիս-25'!AG235+K.xach!AG235</f>
        <v>0</v>
      </c>
      <c r="AH235" s="111">
        <f>Հաղթանակ!AH235+'Նորք-25'!AH235+'Ձորակ-25'!AH235+'Վարդենիս-25'!AH235+K.xach!AH235</f>
        <v>0</v>
      </c>
      <c r="AI235" s="111">
        <f>Հաղթանակ!AI235+'Նորք-25'!AI235+'Ձորակ-25'!AI235+'Վարդենիս-25'!AI235+K.xach!AI235</f>
        <v>0</v>
      </c>
      <c r="AJ235" s="111">
        <f>Հաղթանակ!AJ235+'Նորք-25'!AJ235+'Ձորակ-25'!AJ235+'Վարդենիս-25'!AJ235+K.xach!AJ235</f>
        <v>0</v>
      </c>
      <c r="AK235" s="111">
        <f>Հաղթանակ!AK235+'Նորք-25'!AK235+'Ձորակ-25'!AK235+'Վարդենիս-25'!AK235+K.xach!AK235</f>
        <v>0</v>
      </c>
      <c r="AL235" s="111">
        <f>Հաղթանակ!AL235+'Նորք-25'!AL235+'Ձորակ-25'!AL235+'Վարդենիս-25'!AL235+K.xach!AL235</f>
        <v>0</v>
      </c>
      <c r="AM235" s="111">
        <f>Հաղթանակ!AM235+'Նորք-25'!AM235+'Ձորակ-25'!AM235+'Վարդենիս-25'!AM235+K.xach!AM235</f>
        <v>0</v>
      </c>
      <c r="AN235" s="111">
        <f>Հաղթանակ!AN235+'Նորք-25'!AN235+'Ձորակ-25'!AN235+'Վարդենիս-25'!AN235+K.xach!AN235</f>
        <v>0</v>
      </c>
      <c r="AO235" s="111">
        <f>Հաղթանակ!AO235+'Նորք-25'!AO235+'Ձորակ-25'!AO235+'Վարդենիս-25'!AO235+K.xach!AO235</f>
        <v>0</v>
      </c>
      <c r="AP235" s="55">
        <f t="shared" si="12"/>
        <v>0</v>
      </c>
      <c r="AQ235" s="38">
        <f t="shared" si="10"/>
        <v>0</v>
      </c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</row>
    <row r="236" spans="1:86" s="112" customFormat="1" hidden="1">
      <c r="A236" s="76">
        <v>5311</v>
      </c>
      <c r="B236" s="41" t="s">
        <v>276</v>
      </c>
      <c r="C236" s="70" t="s">
        <v>56</v>
      </c>
      <c r="D236" s="107">
        <f>Հաղթանակ!D236+'Վարդենիս-25'!D236+'Ձորակ-25'!D236+'Նորք-25'!D236</f>
        <v>0</v>
      </c>
      <c r="E236" s="107">
        <f>Հաղթանակ!E236+'Վարդենիս-25'!E236+'Ձորակ-25'!E236+'Նորք-25'!E236</f>
        <v>0</v>
      </c>
      <c r="F236" s="107">
        <f>Հաղթանակ!F236+'Վարդենիս-25'!F236+'Ձորակ-25'!F236+'Նորք-25'!F236</f>
        <v>0</v>
      </c>
      <c r="G236" s="107">
        <f>Հաղթանակ!G236+'Վարդենիս-25'!G236+'Ձորակ-25'!G236+'Նորք-25'!G236</f>
        <v>0</v>
      </c>
      <c r="H236" s="111">
        <f>Հաղթանակ!H236+'Վարդենիս-25'!H236+'Ձորակ-25'!H236+'Նորք-25'!H236+K.xach!E236</f>
        <v>0</v>
      </c>
      <c r="I236" s="111">
        <f>Հաղթանակ!I236+'Վարդենիս-25'!I236+'Ձորակ-25'!I236+'Նորք-25'!I236+K.xach!F236</f>
        <v>0</v>
      </c>
      <c r="J236" s="111">
        <f>Հաղթանակ!J236+'Վարդենիս-25'!J236+'Ձորակ-25'!J236+'Նորք-25'!J236+K.xach!G236</f>
        <v>0</v>
      </c>
      <c r="K236" s="111">
        <f>Հաղթանակ!K236+'Վարդենիս-25'!K236+'Ձորակ-25'!K236+'Նորք-25'!K236+K.xach!H236</f>
        <v>0</v>
      </c>
      <c r="L236" s="111">
        <f>Հաղթանակ!L236+'Վարդենիս-25'!L236+'Ձորակ-25'!L236+'Նորք-25'!L236+K.xach!I236</f>
        <v>0</v>
      </c>
      <c r="M236" s="111">
        <f>Հաղթանակ!M236+'Վարդենիս-25'!M236+'Ձորակ-25'!M236+'Նորք-25'!M236+K.xach!J236</f>
        <v>0</v>
      </c>
      <c r="N236" s="111">
        <f>Հաղթանակ!N236+'Նորք-25'!N236+'Ձորակ-25'!N236+'Վարդենիս-25'!N236+K.xach!N236</f>
        <v>0</v>
      </c>
      <c r="O236" s="111">
        <f>Հաղթանակ!O236+'Նորք-25'!O236+'Ձորակ-25'!O236+'Վարդենիս-25'!O236+K.xach!O236</f>
        <v>0</v>
      </c>
      <c r="P236" s="111">
        <f>Հաղթանակ!P236+'Նորք-25'!P236+'Ձորակ-25'!P236+'Վարդենիս-25'!P236+K.xach!P236</f>
        <v>0</v>
      </c>
      <c r="Q236" s="111">
        <f>Հաղթանակ!Q236+'Նորք-25'!Q236+'Ձորակ-25'!Q236+'Վարդենիս-25'!Q236+K.xach!Q236</f>
        <v>0</v>
      </c>
      <c r="R236" s="111">
        <f>Հաղթանակ!R236+'Նորք-25'!R236+'Ձորակ-25'!R236+'Վարդենիս-25'!R236+K.xach!R236</f>
        <v>0</v>
      </c>
      <c r="S236" s="111">
        <f>Հաղթանակ!S236+'Նորք-25'!S236+'Ձորակ-25'!S236+'Վարդենիս-25'!S236+K.xach!S236</f>
        <v>0</v>
      </c>
      <c r="T236" s="111">
        <f>Հաղթանակ!T236+'Նորք-25'!T236+'Ձորակ-25'!T236+'Վարդենիս-25'!T236+K.xach!T236</f>
        <v>0</v>
      </c>
      <c r="U236" s="111">
        <f>Հաղթանակ!U236+'Նորք-25'!U236+'Ձորակ-25'!U236+'Վարդենիս-25'!U236+K.xach!U236</f>
        <v>0</v>
      </c>
      <c r="V236" s="111">
        <f>Հաղթանակ!V236+'Նորք-25'!V236+'Ձորակ-25'!V236+'Վարդենիս-25'!V236+K.xach!V236</f>
        <v>0</v>
      </c>
      <c r="W236" s="111">
        <f>Հաղթանակ!W236+'Նորք-25'!W236+'Ձորակ-25'!W236+'Վարդենիս-25'!W236+K.xach!W236</f>
        <v>0</v>
      </c>
      <c r="X236" s="111">
        <f>Հաղթանակ!X236+'Նորք-25'!X236+'Ձորակ-25'!X236+'Վարդենիս-25'!X236+K.xach!X236</f>
        <v>0</v>
      </c>
      <c r="Y236" s="111">
        <f>Հաղթանակ!Y236+'Նորք-25'!Y236+'Ձորակ-25'!Y236+'Վարդենիս-25'!Y236+K.xach!Y236</f>
        <v>0</v>
      </c>
      <c r="Z236" s="111">
        <f>Հաղթանակ!Z236+'Նորք-25'!Z236+'Ձորակ-25'!Z236+'Վարդենիս-25'!Z236+K.xach!Z236</f>
        <v>0</v>
      </c>
      <c r="AA236" s="111">
        <f>Հաղթանակ!AA236+'Նորք-25'!AA236+'Ձորակ-25'!AA236+'Վարդենիս-25'!AA236+K.xach!AA236</f>
        <v>0</v>
      </c>
      <c r="AB236" s="111">
        <f>Հաղթանակ!AB236+'Նորք-25'!AB236+'Ձորակ-25'!AB236+'Վարդենիս-25'!AB236+K.xach!AB236</f>
        <v>0</v>
      </c>
      <c r="AC236" s="111">
        <f>Հաղթանակ!AC236+'Նորք-25'!AC236+'Ձորակ-25'!AC236+'Վարդենիս-25'!AC236+K.xach!AC236</f>
        <v>0</v>
      </c>
      <c r="AD236" s="111">
        <f>Հաղթանակ!AD236+'Նորք-25'!AD236+'Ձորակ-25'!AD236+'Վարդենիս-25'!AD236+K.xach!AD236</f>
        <v>0</v>
      </c>
      <c r="AE236" s="111">
        <f>Հաղթանակ!AE236+'Նորք-25'!AE236+'Ձորակ-25'!AE236+'Վարդենիս-25'!AE236+K.xach!AE236</f>
        <v>0</v>
      </c>
      <c r="AF236" s="111">
        <f>Հաղթանակ!AF236+'Նորք-25'!AF236+'Ձորակ-25'!AF236+'Վարդենիս-25'!AF236+K.xach!AF236</f>
        <v>0</v>
      </c>
      <c r="AG236" s="111">
        <f>Հաղթանակ!AG236+'Նորք-25'!AG236+'Ձորակ-25'!AG236+'Վարդենիս-25'!AG236+K.xach!AG236</f>
        <v>0</v>
      </c>
      <c r="AH236" s="111">
        <f>Հաղթանակ!AH236+'Նորք-25'!AH236+'Ձորակ-25'!AH236+'Վարդենիս-25'!AH236+K.xach!AH236</f>
        <v>0</v>
      </c>
      <c r="AI236" s="111">
        <f>Հաղթանակ!AI236+'Նորք-25'!AI236+'Ձորակ-25'!AI236+'Վարդենիս-25'!AI236+K.xach!AI236</f>
        <v>0</v>
      </c>
      <c r="AJ236" s="111">
        <f>Հաղթանակ!AJ236+'Նորք-25'!AJ236+'Ձորակ-25'!AJ236+'Վարդենիս-25'!AJ236+K.xach!AJ236</f>
        <v>0</v>
      </c>
      <c r="AK236" s="111">
        <f>Հաղթանակ!AK236+'Նորք-25'!AK236+'Ձորակ-25'!AK236+'Վարդենիս-25'!AK236+K.xach!AK236</f>
        <v>0</v>
      </c>
      <c r="AL236" s="111">
        <f>Հաղթանակ!AL236+'Նորք-25'!AL236+'Ձորակ-25'!AL236+'Վարդենիս-25'!AL236+K.xach!AL236</f>
        <v>0</v>
      </c>
      <c r="AM236" s="111">
        <f>Հաղթանակ!AM236+'Նորք-25'!AM236+'Ձորակ-25'!AM236+'Վարդենիս-25'!AM236+K.xach!AM236</f>
        <v>0</v>
      </c>
      <c r="AN236" s="111">
        <f>Հաղթանակ!AN236+'Նորք-25'!AN236+'Ձորակ-25'!AN236+'Վարդենիս-25'!AN236+K.xach!AN236</f>
        <v>0</v>
      </c>
      <c r="AO236" s="111">
        <f>Հաղթանակ!AO236+'Նորք-25'!AO236+'Ձորակ-25'!AO236+'Վարդենիս-25'!AO236+K.xach!AO236</f>
        <v>0</v>
      </c>
      <c r="AP236" s="55">
        <f t="shared" si="12"/>
        <v>0</v>
      </c>
      <c r="AQ236" s="38">
        <f t="shared" si="10"/>
        <v>0</v>
      </c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</row>
    <row r="237" spans="1:86" s="112" customFormat="1" hidden="1">
      <c r="A237" s="76">
        <v>0</v>
      </c>
      <c r="B237" s="41" t="s">
        <v>277</v>
      </c>
      <c r="C237" s="70" t="s">
        <v>56</v>
      </c>
      <c r="D237" s="107">
        <f>Հաղթանակ!D237+'Վարդենիս-25'!D237+'Ձորակ-25'!D237+'Նորք-25'!D237</f>
        <v>0</v>
      </c>
      <c r="E237" s="107">
        <f>Հաղթանակ!E237+'Վարդենիս-25'!E237+'Ձորակ-25'!E237+'Նորք-25'!E237</f>
        <v>0</v>
      </c>
      <c r="F237" s="107">
        <f>Հաղթանակ!F237+'Վարդենիս-25'!F237+'Ձորակ-25'!F237+'Նորք-25'!F237</f>
        <v>0</v>
      </c>
      <c r="G237" s="107">
        <f>Հաղթանակ!G237+'Վարդենիս-25'!G237+'Ձորակ-25'!G237+'Նորք-25'!G237</f>
        <v>0</v>
      </c>
      <c r="H237" s="111">
        <f>Հաղթանակ!H237+'Վարդենիս-25'!H237+'Ձորակ-25'!H237+'Նորք-25'!H237+K.xach!E237</f>
        <v>0</v>
      </c>
      <c r="I237" s="111">
        <f>Հաղթանակ!I237+'Վարդենիս-25'!I237+'Ձորակ-25'!I237+'Նորք-25'!I237+K.xach!F237</f>
        <v>0</v>
      </c>
      <c r="J237" s="111">
        <f>Հաղթանակ!J237+'Վարդենիս-25'!J237+'Ձորակ-25'!J237+'Նորք-25'!J237+K.xach!G237</f>
        <v>0</v>
      </c>
      <c r="K237" s="111">
        <f>Հաղթանակ!K237+'Վարդենիս-25'!K237+'Ձորակ-25'!K237+'Նորք-25'!K237+K.xach!H237</f>
        <v>0</v>
      </c>
      <c r="L237" s="111">
        <f>Հաղթանակ!L237+'Վարդենիս-25'!L237+'Ձորակ-25'!L237+'Նորք-25'!L237+K.xach!I237</f>
        <v>0</v>
      </c>
      <c r="M237" s="111">
        <f>Հաղթանակ!M237+'Վարդենիս-25'!M237+'Ձորակ-25'!M237+'Նորք-25'!M237+K.xach!J237</f>
        <v>0</v>
      </c>
      <c r="N237" s="111">
        <f>Հաղթանակ!N237+'Նորք-25'!N237+'Ձորակ-25'!N237+'Վարդենիս-25'!N237+K.xach!N237</f>
        <v>0</v>
      </c>
      <c r="O237" s="111">
        <f>Հաղթանակ!O237+'Նորք-25'!O237+'Ձորակ-25'!O237+'Վարդենիս-25'!O237+K.xach!O237</f>
        <v>0</v>
      </c>
      <c r="P237" s="111">
        <f>Հաղթանակ!P237+'Նորք-25'!P237+'Ձորակ-25'!P237+'Վարդենիս-25'!P237+K.xach!P237</f>
        <v>0</v>
      </c>
      <c r="Q237" s="111">
        <f>Հաղթանակ!Q237+'Նորք-25'!Q237+'Ձորակ-25'!Q237+'Վարդենիս-25'!Q237+K.xach!Q237</f>
        <v>0</v>
      </c>
      <c r="R237" s="111">
        <f>Հաղթանակ!R237+'Նորք-25'!R237+'Ձորակ-25'!R237+'Վարդենիս-25'!R237+K.xach!R237</f>
        <v>0</v>
      </c>
      <c r="S237" s="111">
        <f>Հաղթանակ!S237+'Նորք-25'!S237+'Ձորակ-25'!S237+'Վարդենիս-25'!S237+K.xach!S237</f>
        <v>0</v>
      </c>
      <c r="T237" s="111">
        <f>Հաղթանակ!T237+'Նորք-25'!T237+'Ձորակ-25'!T237+'Վարդենիս-25'!T237+K.xach!T237</f>
        <v>0</v>
      </c>
      <c r="U237" s="111">
        <f>Հաղթանակ!U237+'Նորք-25'!U237+'Ձորակ-25'!U237+'Վարդենիս-25'!U237+K.xach!U237</f>
        <v>0</v>
      </c>
      <c r="V237" s="111">
        <f>Հաղթանակ!V237+'Նորք-25'!V237+'Ձորակ-25'!V237+'Վարդենիս-25'!V237+K.xach!V237</f>
        <v>0</v>
      </c>
      <c r="W237" s="111">
        <f>Հաղթանակ!W237+'Նորք-25'!W237+'Ձորակ-25'!W237+'Վարդենիս-25'!W237+K.xach!W237</f>
        <v>0</v>
      </c>
      <c r="X237" s="111">
        <f>Հաղթանակ!X237+'Նորք-25'!X237+'Ձորակ-25'!X237+'Վարդենիս-25'!X237+K.xach!X237</f>
        <v>0</v>
      </c>
      <c r="Y237" s="111">
        <f>Հաղթանակ!Y237+'Նորք-25'!Y237+'Ձորակ-25'!Y237+'Վարդենիս-25'!Y237+K.xach!Y237</f>
        <v>0</v>
      </c>
      <c r="Z237" s="111">
        <f>Հաղթանակ!Z237+'Նորք-25'!Z237+'Ձորակ-25'!Z237+'Վարդենիս-25'!Z237+K.xach!Z237</f>
        <v>0</v>
      </c>
      <c r="AA237" s="111">
        <f>Հաղթանակ!AA237+'Նորք-25'!AA237+'Ձորակ-25'!AA237+'Վարդենիս-25'!AA237+K.xach!AA237</f>
        <v>0</v>
      </c>
      <c r="AB237" s="111">
        <f>Հաղթանակ!AB237+'Նորք-25'!AB237+'Ձորակ-25'!AB237+'Վարդենիս-25'!AB237+K.xach!AB237</f>
        <v>0</v>
      </c>
      <c r="AC237" s="111">
        <f>Հաղթանակ!AC237+'Նորք-25'!AC237+'Ձորակ-25'!AC237+'Վարդենիս-25'!AC237+K.xach!AC237</f>
        <v>0</v>
      </c>
      <c r="AD237" s="111">
        <f>Հաղթանակ!AD237+'Նորք-25'!AD237+'Ձորակ-25'!AD237+'Վարդենիս-25'!AD237+K.xach!AD237</f>
        <v>0</v>
      </c>
      <c r="AE237" s="111">
        <f>Հաղթանակ!AE237+'Նորք-25'!AE237+'Ձորակ-25'!AE237+'Վարդենիս-25'!AE237+K.xach!AE237</f>
        <v>0</v>
      </c>
      <c r="AF237" s="111">
        <f>Հաղթանակ!AF237+'Նորք-25'!AF237+'Ձորակ-25'!AF237+'Վարդենիս-25'!AF237+K.xach!AF237</f>
        <v>0</v>
      </c>
      <c r="AG237" s="111">
        <f>Հաղթանակ!AG237+'Նորք-25'!AG237+'Ձորակ-25'!AG237+'Վարդենիս-25'!AG237+K.xach!AG237</f>
        <v>0</v>
      </c>
      <c r="AH237" s="111">
        <f>Հաղթանակ!AH237+'Նորք-25'!AH237+'Ձորակ-25'!AH237+'Վարդենիս-25'!AH237+K.xach!AH237</f>
        <v>0</v>
      </c>
      <c r="AI237" s="111">
        <f>Հաղթանակ!AI237+'Նորք-25'!AI237+'Ձորակ-25'!AI237+'Վարդենիս-25'!AI237+K.xach!AI237</f>
        <v>0</v>
      </c>
      <c r="AJ237" s="111">
        <f>Հաղթանակ!AJ237+'Նորք-25'!AJ237+'Ձորակ-25'!AJ237+'Վարդենիս-25'!AJ237+K.xach!AJ237</f>
        <v>0</v>
      </c>
      <c r="AK237" s="111">
        <f>Հաղթանակ!AK237+'Նորք-25'!AK237+'Ձորակ-25'!AK237+'Վարդենիս-25'!AK237+K.xach!AK237</f>
        <v>0</v>
      </c>
      <c r="AL237" s="111">
        <f>Հաղթանակ!AL237+'Նորք-25'!AL237+'Ձորակ-25'!AL237+'Վարդենիս-25'!AL237+K.xach!AL237</f>
        <v>0</v>
      </c>
      <c r="AM237" s="111">
        <f>Հաղթանակ!AM237+'Նորք-25'!AM237+'Ձորակ-25'!AM237+'Վարդենիս-25'!AM237+K.xach!AM237</f>
        <v>0</v>
      </c>
      <c r="AN237" s="111">
        <f>Հաղթանակ!AN237+'Նորք-25'!AN237+'Ձորակ-25'!AN237+'Վարդենիս-25'!AN237+K.xach!AN237</f>
        <v>0</v>
      </c>
      <c r="AO237" s="111">
        <f>Հաղթանակ!AO237+'Նորք-25'!AO237+'Ձորակ-25'!AO237+'Վարդենիս-25'!AO237+K.xach!AO237</f>
        <v>0</v>
      </c>
      <c r="AP237" s="55">
        <f t="shared" si="12"/>
        <v>0</v>
      </c>
      <c r="AQ237" s="38">
        <f t="shared" si="10"/>
        <v>0</v>
      </c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</row>
    <row r="238" spans="1:86" s="112" customFormat="1" hidden="1">
      <c r="A238" s="76">
        <v>0</v>
      </c>
      <c r="B238" s="41" t="s">
        <v>278</v>
      </c>
      <c r="C238" s="70" t="s">
        <v>56</v>
      </c>
      <c r="D238" s="107">
        <f>Հաղթանակ!D238+'Վարդենիս-25'!D238+'Ձորակ-25'!D238+'Նորք-25'!D238</f>
        <v>0</v>
      </c>
      <c r="E238" s="107">
        <f>Հաղթանակ!E238+'Վարդենիս-25'!E238+'Ձորակ-25'!E238+'Նորք-25'!E238</f>
        <v>0</v>
      </c>
      <c r="F238" s="107">
        <f>Հաղթանակ!F238+'Վարդենիս-25'!F238+'Ձորակ-25'!F238+'Նորք-25'!F238</f>
        <v>0</v>
      </c>
      <c r="G238" s="107">
        <f>Հաղթանակ!G238+'Վարդենիս-25'!G238+'Ձորակ-25'!G238+'Նորք-25'!G238</f>
        <v>0</v>
      </c>
      <c r="H238" s="111">
        <f>Հաղթանակ!H238+'Վարդենիս-25'!H238+'Ձորակ-25'!H238+'Նորք-25'!H238+K.xach!E238</f>
        <v>0</v>
      </c>
      <c r="I238" s="111">
        <f>Հաղթանակ!I238+'Վարդենիս-25'!I238+'Ձորակ-25'!I238+'Նորք-25'!I238+K.xach!F238</f>
        <v>0</v>
      </c>
      <c r="J238" s="111">
        <f>Հաղթանակ!J238+'Վարդենիս-25'!J238+'Ձորակ-25'!J238+'Նորք-25'!J238+K.xach!G238</f>
        <v>0</v>
      </c>
      <c r="K238" s="111">
        <f>Հաղթանակ!K238+'Վարդենիս-25'!K238+'Ձորակ-25'!K238+'Նորք-25'!K238+K.xach!H238</f>
        <v>0</v>
      </c>
      <c r="L238" s="111">
        <f>Հաղթանակ!L238+'Վարդենիս-25'!L238+'Ձորակ-25'!L238+'Նորք-25'!L238+K.xach!I238</f>
        <v>0</v>
      </c>
      <c r="M238" s="111">
        <f>Հաղթանակ!M238+'Վարդենիս-25'!M238+'Ձորակ-25'!M238+'Նորք-25'!M238+K.xach!J238</f>
        <v>0</v>
      </c>
      <c r="N238" s="111">
        <f>Հաղթանակ!N238+'Նորք-25'!N238+'Ձորակ-25'!N238+'Վարդենիս-25'!N238+K.xach!N238</f>
        <v>0</v>
      </c>
      <c r="O238" s="111">
        <f>Հաղթանակ!O238+'Նորք-25'!O238+'Ձորակ-25'!O238+'Վարդենիս-25'!O238+K.xach!O238</f>
        <v>0</v>
      </c>
      <c r="P238" s="111">
        <f>Հաղթանակ!P238+'Նորք-25'!P238+'Ձորակ-25'!P238+'Վարդենիս-25'!P238+K.xach!P238</f>
        <v>0</v>
      </c>
      <c r="Q238" s="111">
        <f>Հաղթանակ!Q238+'Նորք-25'!Q238+'Ձորակ-25'!Q238+'Վարդենիս-25'!Q238+K.xach!Q238</f>
        <v>0</v>
      </c>
      <c r="R238" s="111">
        <f>Հաղթանակ!R238+'Նորք-25'!R238+'Ձորակ-25'!R238+'Վարդենիս-25'!R238+K.xach!R238</f>
        <v>0</v>
      </c>
      <c r="S238" s="111">
        <f>Հաղթանակ!S238+'Նորք-25'!S238+'Ձորակ-25'!S238+'Վարդենիս-25'!S238+K.xach!S238</f>
        <v>0</v>
      </c>
      <c r="T238" s="111">
        <f>Հաղթանակ!T238+'Նորք-25'!T238+'Ձորակ-25'!T238+'Վարդենիս-25'!T238+K.xach!T238</f>
        <v>0</v>
      </c>
      <c r="U238" s="111">
        <f>Հաղթանակ!U238+'Նորք-25'!U238+'Ձորակ-25'!U238+'Վարդենիս-25'!U238+K.xach!U238</f>
        <v>0</v>
      </c>
      <c r="V238" s="111">
        <f>Հաղթանակ!V238+'Նորք-25'!V238+'Ձորակ-25'!V238+'Վարդենիս-25'!V238+K.xach!V238</f>
        <v>0</v>
      </c>
      <c r="W238" s="111">
        <f>Հաղթանակ!W238+'Նորք-25'!W238+'Ձորակ-25'!W238+'Վարդենիս-25'!W238+K.xach!W238</f>
        <v>0</v>
      </c>
      <c r="X238" s="111">
        <f>Հաղթանակ!X238+'Նորք-25'!X238+'Ձորակ-25'!X238+'Վարդենիս-25'!X238+K.xach!X238</f>
        <v>0</v>
      </c>
      <c r="Y238" s="111">
        <f>Հաղթանակ!Y238+'Նորք-25'!Y238+'Ձորակ-25'!Y238+'Վարդենիս-25'!Y238+K.xach!Y238</f>
        <v>0</v>
      </c>
      <c r="Z238" s="111">
        <f>Հաղթանակ!Z238+'Նորք-25'!Z238+'Ձորակ-25'!Z238+'Վարդենիս-25'!Z238+K.xach!Z238</f>
        <v>0</v>
      </c>
      <c r="AA238" s="111">
        <f>Հաղթանակ!AA238+'Նորք-25'!AA238+'Ձորակ-25'!AA238+'Վարդենիս-25'!AA238+K.xach!AA238</f>
        <v>0</v>
      </c>
      <c r="AB238" s="111">
        <f>Հաղթանակ!AB238+'Նորք-25'!AB238+'Ձորակ-25'!AB238+'Վարդենիս-25'!AB238+K.xach!AB238</f>
        <v>0</v>
      </c>
      <c r="AC238" s="111">
        <f>Հաղթանակ!AC238+'Նորք-25'!AC238+'Ձորակ-25'!AC238+'Վարդենիս-25'!AC238+K.xach!AC238</f>
        <v>0</v>
      </c>
      <c r="AD238" s="111">
        <f>Հաղթանակ!AD238+'Նորք-25'!AD238+'Ձորակ-25'!AD238+'Վարդենիս-25'!AD238+K.xach!AD238</f>
        <v>0</v>
      </c>
      <c r="AE238" s="111">
        <f>Հաղթանակ!AE238+'Նորք-25'!AE238+'Ձորակ-25'!AE238+'Վարդենիս-25'!AE238+K.xach!AE238</f>
        <v>0</v>
      </c>
      <c r="AF238" s="111">
        <f>Հաղթանակ!AF238+'Նորք-25'!AF238+'Ձորակ-25'!AF238+'Վարդենիս-25'!AF238+K.xach!AF238</f>
        <v>0</v>
      </c>
      <c r="AG238" s="111">
        <f>Հաղթանակ!AG238+'Նորք-25'!AG238+'Ձորակ-25'!AG238+'Վարդենիս-25'!AG238+K.xach!AG238</f>
        <v>0</v>
      </c>
      <c r="AH238" s="111">
        <f>Հաղթանակ!AH238+'Նորք-25'!AH238+'Ձորակ-25'!AH238+'Վարդենիս-25'!AH238+K.xach!AH238</f>
        <v>0</v>
      </c>
      <c r="AI238" s="111">
        <f>Հաղթանակ!AI238+'Նորք-25'!AI238+'Ձորակ-25'!AI238+'Վարդենիս-25'!AI238+K.xach!AI238</f>
        <v>0</v>
      </c>
      <c r="AJ238" s="111">
        <f>Հաղթանակ!AJ238+'Նորք-25'!AJ238+'Ձորակ-25'!AJ238+'Վարդենիս-25'!AJ238+K.xach!AJ238</f>
        <v>0</v>
      </c>
      <c r="AK238" s="111">
        <f>Հաղթանակ!AK238+'Նորք-25'!AK238+'Ձորակ-25'!AK238+'Վարդենիս-25'!AK238+K.xach!AK238</f>
        <v>0</v>
      </c>
      <c r="AL238" s="111">
        <f>Հաղթանակ!AL238+'Նորք-25'!AL238+'Ձորակ-25'!AL238+'Վարդենիս-25'!AL238+K.xach!AL238</f>
        <v>0</v>
      </c>
      <c r="AM238" s="111">
        <f>Հաղթանակ!AM238+'Նորք-25'!AM238+'Ձորակ-25'!AM238+'Վարդենիս-25'!AM238+K.xach!AM238</f>
        <v>0</v>
      </c>
      <c r="AN238" s="111">
        <f>Հաղթանակ!AN238+'Նորք-25'!AN238+'Ձորակ-25'!AN238+'Վարդենիս-25'!AN238+K.xach!AN238</f>
        <v>0</v>
      </c>
      <c r="AO238" s="111">
        <f>Հաղթանակ!AO238+'Նորք-25'!AO238+'Ձորակ-25'!AO238+'Վարդենիս-25'!AO238+K.xach!AO238</f>
        <v>0</v>
      </c>
      <c r="AP238" s="55">
        <f t="shared" si="12"/>
        <v>0</v>
      </c>
      <c r="AQ238" s="38">
        <f t="shared" si="10"/>
        <v>0</v>
      </c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</row>
    <row r="239" spans="1:86" s="112" customFormat="1" hidden="1">
      <c r="A239" s="76">
        <v>5411</v>
      </c>
      <c r="B239" s="41" t="s">
        <v>279</v>
      </c>
      <c r="C239" s="70" t="s">
        <v>56</v>
      </c>
      <c r="D239" s="107">
        <f>Հաղթանակ!D239+'Վարդենիս-25'!D239+'Ձորակ-25'!D239+'Նորք-25'!D239</f>
        <v>0</v>
      </c>
      <c r="E239" s="107">
        <f>Հաղթանակ!E239+'Վարդենիս-25'!E239+'Ձորակ-25'!E239+'Նորք-25'!E239</f>
        <v>0</v>
      </c>
      <c r="F239" s="107">
        <f>Հաղթանակ!F239+'Վարդենիս-25'!F239+'Ձորակ-25'!F239+'Նորք-25'!F239</f>
        <v>0</v>
      </c>
      <c r="G239" s="107">
        <f>Հաղթանակ!G239+'Վարդենիս-25'!G239+'Ձորակ-25'!G239+'Նորք-25'!G239</f>
        <v>0</v>
      </c>
      <c r="H239" s="111">
        <f>Հաղթանակ!H239+'Վարդենիս-25'!H239+'Ձորակ-25'!H239+'Նորք-25'!H239+K.xach!E239</f>
        <v>0</v>
      </c>
      <c r="I239" s="111">
        <f>Հաղթանակ!I239+'Վարդենիս-25'!I239+'Ձորակ-25'!I239+'Նորք-25'!I239+K.xach!F239</f>
        <v>0</v>
      </c>
      <c r="J239" s="111">
        <f>Հաղթանակ!J239+'Վարդենիս-25'!J239+'Ձորակ-25'!J239+'Նորք-25'!J239+K.xach!G239</f>
        <v>0</v>
      </c>
      <c r="K239" s="111">
        <f>Հաղթանակ!K239+'Վարդենիս-25'!K239+'Ձորակ-25'!K239+'Նորք-25'!K239+K.xach!H239</f>
        <v>0</v>
      </c>
      <c r="L239" s="111">
        <f>Հաղթանակ!L239+'Վարդենիս-25'!L239+'Ձորակ-25'!L239+'Նորք-25'!L239+K.xach!I239</f>
        <v>0</v>
      </c>
      <c r="M239" s="111">
        <f>Հաղթանակ!M239+'Վարդենիս-25'!M239+'Ձորակ-25'!M239+'Նորք-25'!M239+K.xach!J239</f>
        <v>0</v>
      </c>
      <c r="N239" s="111">
        <f>Հաղթանակ!N239+'Նորք-25'!N239+'Ձորակ-25'!N239+'Վարդենիս-25'!N239+K.xach!N239</f>
        <v>0</v>
      </c>
      <c r="O239" s="111">
        <f>Հաղթանակ!O239+'Նորք-25'!O239+'Ձորակ-25'!O239+'Վարդենիս-25'!O239+K.xach!O239</f>
        <v>0</v>
      </c>
      <c r="P239" s="111">
        <f>Հաղթանակ!P239+'Նորք-25'!P239+'Ձորակ-25'!P239+'Վարդենիս-25'!P239+K.xach!P239</f>
        <v>0</v>
      </c>
      <c r="Q239" s="111">
        <f>Հաղթանակ!Q239+'Նորք-25'!Q239+'Ձորակ-25'!Q239+'Վարդենիս-25'!Q239+K.xach!Q239</f>
        <v>0</v>
      </c>
      <c r="R239" s="111">
        <f>Հաղթանակ!R239+'Նորք-25'!R239+'Ձորակ-25'!R239+'Վարդենիս-25'!R239+K.xach!R239</f>
        <v>0</v>
      </c>
      <c r="S239" s="111">
        <f>Հաղթանակ!S239+'Նորք-25'!S239+'Ձորակ-25'!S239+'Վարդենիս-25'!S239+K.xach!S239</f>
        <v>0</v>
      </c>
      <c r="T239" s="111">
        <f>Հաղթանակ!T239+'Նորք-25'!T239+'Ձորակ-25'!T239+'Վարդենիս-25'!T239+K.xach!T239</f>
        <v>0</v>
      </c>
      <c r="U239" s="111">
        <f>Հաղթանակ!U239+'Նորք-25'!U239+'Ձորակ-25'!U239+'Վարդենիս-25'!U239+K.xach!U239</f>
        <v>0</v>
      </c>
      <c r="V239" s="111">
        <f>Հաղթանակ!V239+'Նորք-25'!V239+'Ձորակ-25'!V239+'Վարդենիս-25'!V239+K.xach!V239</f>
        <v>0</v>
      </c>
      <c r="W239" s="111">
        <f>Հաղթանակ!W239+'Նորք-25'!W239+'Ձորակ-25'!W239+'Վարդենիս-25'!W239+K.xach!W239</f>
        <v>0</v>
      </c>
      <c r="X239" s="111">
        <f>Հաղթանակ!X239+'Նորք-25'!X239+'Ձորակ-25'!X239+'Վարդենիս-25'!X239+K.xach!X239</f>
        <v>0</v>
      </c>
      <c r="Y239" s="111">
        <f>Հաղթանակ!Y239+'Նորք-25'!Y239+'Ձորակ-25'!Y239+'Վարդենիս-25'!Y239+K.xach!Y239</f>
        <v>0</v>
      </c>
      <c r="Z239" s="111">
        <f>Հաղթանակ!Z239+'Նորք-25'!Z239+'Ձորակ-25'!Z239+'Վարդենիս-25'!Z239+K.xach!Z239</f>
        <v>0</v>
      </c>
      <c r="AA239" s="111">
        <f>Հաղթանակ!AA239+'Նորք-25'!AA239+'Ձորակ-25'!AA239+'Վարդենիս-25'!AA239+K.xach!AA239</f>
        <v>0</v>
      </c>
      <c r="AB239" s="111">
        <f>Հաղթանակ!AB239+'Նորք-25'!AB239+'Ձորակ-25'!AB239+'Վարդենիս-25'!AB239+K.xach!AB239</f>
        <v>0</v>
      </c>
      <c r="AC239" s="111">
        <f>Հաղթանակ!AC239+'Նորք-25'!AC239+'Ձորակ-25'!AC239+'Վարդենիս-25'!AC239+K.xach!AC239</f>
        <v>0</v>
      </c>
      <c r="AD239" s="111">
        <f>Հաղթանակ!AD239+'Նորք-25'!AD239+'Ձորակ-25'!AD239+'Վարդենիս-25'!AD239+K.xach!AD239</f>
        <v>0</v>
      </c>
      <c r="AE239" s="111">
        <f>Հաղթանակ!AE239+'Նորք-25'!AE239+'Ձորակ-25'!AE239+'Վարդենիս-25'!AE239+K.xach!AE239</f>
        <v>0</v>
      </c>
      <c r="AF239" s="111">
        <f>Հաղթանակ!AF239+'Նորք-25'!AF239+'Ձորակ-25'!AF239+'Վարդենիս-25'!AF239+K.xach!AF239</f>
        <v>0</v>
      </c>
      <c r="AG239" s="111">
        <f>Հաղթանակ!AG239+'Նորք-25'!AG239+'Ձորակ-25'!AG239+'Վարդենիս-25'!AG239+K.xach!AG239</f>
        <v>0</v>
      </c>
      <c r="AH239" s="111">
        <f>Հաղթանակ!AH239+'Նորք-25'!AH239+'Ձորակ-25'!AH239+'Վարդենիս-25'!AH239+K.xach!AH239</f>
        <v>0</v>
      </c>
      <c r="AI239" s="111">
        <f>Հաղթանակ!AI239+'Նորք-25'!AI239+'Ձորակ-25'!AI239+'Վարդենիս-25'!AI239+K.xach!AI239</f>
        <v>0</v>
      </c>
      <c r="AJ239" s="111">
        <f>Հաղթանակ!AJ239+'Նորք-25'!AJ239+'Ձորակ-25'!AJ239+'Վարդենիս-25'!AJ239+K.xach!AJ239</f>
        <v>0</v>
      </c>
      <c r="AK239" s="111">
        <f>Հաղթանակ!AK239+'Նորք-25'!AK239+'Ձորակ-25'!AK239+'Վարդենիս-25'!AK239+K.xach!AK239</f>
        <v>0</v>
      </c>
      <c r="AL239" s="111">
        <f>Հաղթանակ!AL239+'Նորք-25'!AL239+'Ձորակ-25'!AL239+'Վարդենիս-25'!AL239+K.xach!AL239</f>
        <v>0</v>
      </c>
      <c r="AM239" s="111">
        <f>Հաղթանակ!AM239+'Նորք-25'!AM239+'Ձորակ-25'!AM239+'Վարդենիս-25'!AM239+K.xach!AM239</f>
        <v>0</v>
      </c>
      <c r="AN239" s="111">
        <f>Հաղթանակ!AN239+'Նորք-25'!AN239+'Ձորակ-25'!AN239+'Վարդենիս-25'!AN239+K.xach!AN239</f>
        <v>0</v>
      </c>
      <c r="AO239" s="111">
        <f>Հաղթանակ!AO239+'Նորք-25'!AO239+'Ձորակ-25'!AO239+'Վարդենիս-25'!AO239+K.xach!AO239</f>
        <v>0</v>
      </c>
      <c r="AP239" s="55">
        <f t="shared" si="12"/>
        <v>0</v>
      </c>
      <c r="AQ239" s="38">
        <f t="shared" si="10"/>
        <v>0</v>
      </c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</row>
    <row r="240" spans="1:86" s="112" customFormat="1" hidden="1">
      <c r="A240" s="76">
        <v>0</v>
      </c>
      <c r="B240" s="41" t="s">
        <v>280</v>
      </c>
      <c r="C240" s="70" t="s">
        <v>56</v>
      </c>
      <c r="D240" s="107">
        <f>Հաղթանակ!D240+'Վարդենիս-25'!D240+'Ձորակ-25'!D240+'Նորք-25'!D240</f>
        <v>0</v>
      </c>
      <c r="E240" s="107">
        <f>Հաղթանակ!E240+'Վարդենիս-25'!E240+'Ձորակ-25'!E240+'Նորք-25'!E240</f>
        <v>0</v>
      </c>
      <c r="F240" s="107">
        <f>Հաղթանակ!F240+'Վարդենիս-25'!F240+'Ձորակ-25'!F240+'Նորք-25'!F240</f>
        <v>0</v>
      </c>
      <c r="G240" s="107">
        <f>Հաղթանակ!G240+'Վարդենիս-25'!G240+'Ձորակ-25'!G240+'Նորք-25'!G240</f>
        <v>0</v>
      </c>
      <c r="H240" s="111">
        <f>Հաղթանակ!H240+'Վարդենիս-25'!H240+'Ձորակ-25'!H240+'Նորք-25'!H240+K.xach!E240</f>
        <v>0</v>
      </c>
      <c r="I240" s="111">
        <f>Հաղթանակ!I240+'Վարդենիս-25'!I240+'Ձորակ-25'!I240+'Նորք-25'!I240+K.xach!F240</f>
        <v>0</v>
      </c>
      <c r="J240" s="111">
        <f>Հաղթանակ!J240+'Վարդենիս-25'!J240+'Ձորակ-25'!J240+'Նորք-25'!J240+K.xach!G240</f>
        <v>0</v>
      </c>
      <c r="K240" s="111">
        <f>Հաղթանակ!K240+'Վարդենիս-25'!K240+'Ձորակ-25'!K240+'Նորք-25'!K240+K.xach!H240</f>
        <v>0</v>
      </c>
      <c r="L240" s="111">
        <f>Հաղթանակ!L240+'Վարդենիս-25'!L240+'Ձորակ-25'!L240+'Նորք-25'!L240+K.xach!I240</f>
        <v>0</v>
      </c>
      <c r="M240" s="111">
        <f>Հաղթանակ!M240+'Վարդենիս-25'!M240+'Ձորակ-25'!M240+'Նորք-25'!M240+K.xach!J240</f>
        <v>0</v>
      </c>
      <c r="N240" s="111">
        <f>Հաղթանակ!N240+'Նորք-25'!N240+'Ձորակ-25'!N240+'Վարդենիս-25'!N240+K.xach!N240</f>
        <v>0</v>
      </c>
      <c r="O240" s="111">
        <f>Հաղթանակ!O240+'Նորք-25'!O240+'Ձորակ-25'!O240+'Վարդենիս-25'!O240+K.xach!O240</f>
        <v>0</v>
      </c>
      <c r="P240" s="111">
        <f>Հաղթանակ!P240+'Նորք-25'!P240+'Ձորակ-25'!P240+'Վարդենիս-25'!P240+K.xach!P240</f>
        <v>0</v>
      </c>
      <c r="Q240" s="111">
        <f>Հաղթանակ!Q240+'Նորք-25'!Q240+'Ձորակ-25'!Q240+'Վարդենիս-25'!Q240+K.xach!Q240</f>
        <v>0</v>
      </c>
      <c r="R240" s="111">
        <f>Հաղթանակ!R240+'Նորք-25'!R240+'Ձորակ-25'!R240+'Վարդենիս-25'!R240+K.xach!R240</f>
        <v>0</v>
      </c>
      <c r="S240" s="111">
        <f>Հաղթանակ!S240+'Նորք-25'!S240+'Ձորակ-25'!S240+'Վարդենիս-25'!S240+K.xach!S240</f>
        <v>0</v>
      </c>
      <c r="T240" s="111">
        <f>Հաղթանակ!T240+'Նորք-25'!T240+'Ձորակ-25'!T240+'Վարդենիս-25'!T240+K.xach!T240</f>
        <v>0</v>
      </c>
      <c r="U240" s="111">
        <f>Հաղթանակ!U240+'Նորք-25'!U240+'Ձորակ-25'!U240+'Վարդենիս-25'!U240+K.xach!U240</f>
        <v>0</v>
      </c>
      <c r="V240" s="111">
        <f>Հաղթանակ!V240+'Նորք-25'!V240+'Ձորակ-25'!V240+'Վարդենիս-25'!V240+K.xach!V240</f>
        <v>0</v>
      </c>
      <c r="W240" s="111">
        <f>Հաղթանակ!W240+'Նորք-25'!W240+'Ձորակ-25'!W240+'Վարդենիս-25'!W240+K.xach!W240</f>
        <v>0</v>
      </c>
      <c r="X240" s="111">
        <f>Հաղթանակ!X240+'Նորք-25'!X240+'Ձորակ-25'!X240+'Վարդենիս-25'!X240+K.xach!X240</f>
        <v>0</v>
      </c>
      <c r="Y240" s="111">
        <f>Հաղթանակ!Y240+'Նորք-25'!Y240+'Ձորակ-25'!Y240+'Վարդենիս-25'!Y240+K.xach!Y240</f>
        <v>0</v>
      </c>
      <c r="Z240" s="111">
        <f>Հաղթանակ!Z240+'Նորք-25'!Z240+'Ձորակ-25'!Z240+'Վարդենիս-25'!Z240+K.xach!Z240</f>
        <v>0</v>
      </c>
      <c r="AA240" s="111">
        <f>Հաղթանակ!AA240+'Նորք-25'!AA240+'Ձորակ-25'!AA240+'Վարդենիս-25'!AA240+K.xach!AA240</f>
        <v>0</v>
      </c>
      <c r="AB240" s="111">
        <f>Հաղթանակ!AB240+'Նորք-25'!AB240+'Ձորակ-25'!AB240+'Վարդենիս-25'!AB240+K.xach!AB240</f>
        <v>0</v>
      </c>
      <c r="AC240" s="111">
        <f>Հաղթանակ!AC240+'Նորք-25'!AC240+'Ձորակ-25'!AC240+'Վարդենիս-25'!AC240+K.xach!AC240</f>
        <v>0</v>
      </c>
      <c r="AD240" s="111">
        <f>Հաղթանակ!AD240+'Նորք-25'!AD240+'Ձորակ-25'!AD240+'Վարդենիս-25'!AD240+K.xach!AD240</f>
        <v>0</v>
      </c>
      <c r="AE240" s="111">
        <f>Հաղթանակ!AE240+'Նորք-25'!AE240+'Ձորակ-25'!AE240+'Վարդենիս-25'!AE240+K.xach!AE240</f>
        <v>0</v>
      </c>
      <c r="AF240" s="111">
        <f>Հաղթանակ!AF240+'Նորք-25'!AF240+'Ձորակ-25'!AF240+'Վարդենիս-25'!AF240+K.xach!AF240</f>
        <v>0</v>
      </c>
      <c r="AG240" s="111">
        <f>Հաղթանակ!AG240+'Նորք-25'!AG240+'Ձորակ-25'!AG240+'Վարդենիս-25'!AG240+K.xach!AG240</f>
        <v>0</v>
      </c>
      <c r="AH240" s="111">
        <f>Հաղթանակ!AH240+'Նորք-25'!AH240+'Ձորակ-25'!AH240+'Վարդենիս-25'!AH240+K.xach!AH240</f>
        <v>0</v>
      </c>
      <c r="AI240" s="111">
        <f>Հաղթանակ!AI240+'Նորք-25'!AI240+'Ձորակ-25'!AI240+'Վարդենիս-25'!AI240+K.xach!AI240</f>
        <v>0</v>
      </c>
      <c r="AJ240" s="111">
        <f>Հաղթանակ!AJ240+'Նորք-25'!AJ240+'Ձորակ-25'!AJ240+'Վարդենիս-25'!AJ240+K.xach!AJ240</f>
        <v>0</v>
      </c>
      <c r="AK240" s="111">
        <f>Հաղթանակ!AK240+'Նորք-25'!AK240+'Ձորակ-25'!AK240+'Վարդենիս-25'!AK240+K.xach!AK240</f>
        <v>0</v>
      </c>
      <c r="AL240" s="111">
        <f>Հաղթանակ!AL240+'Նորք-25'!AL240+'Ձորակ-25'!AL240+'Վարդենիս-25'!AL240+K.xach!AL240</f>
        <v>0</v>
      </c>
      <c r="AM240" s="111">
        <f>Հաղթանակ!AM240+'Նորք-25'!AM240+'Ձորակ-25'!AM240+'Վարդենիս-25'!AM240+K.xach!AM240</f>
        <v>0</v>
      </c>
      <c r="AN240" s="111">
        <f>Հաղթանակ!AN240+'Նորք-25'!AN240+'Ձորակ-25'!AN240+'Վարդենիս-25'!AN240+K.xach!AN240</f>
        <v>0</v>
      </c>
      <c r="AO240" s="111">
        <f>Հաղթանակ!AO240+'Նորք-25'!AO240+'Ձորակ-25'!AO240+'Վարդենիս-25'!AO240+K.xach!AO240</f>
        <v>0</v>
      </c>
      <c r="AP240" s="55">
        <f t="shared" si="12"/>
        <v>0</v>
      </c>
      <c r="AQ240" s="38">
        <f t="shared" si="10"/>
        <v>0</v>
      </c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</row>
    <row r="241" spans="1:86" s="112" customFormat="1" hidden="1">
      <c r="A241" s="76">
        <v>5421</v>
      </c>
      <c r="B241" s="41" t="s">
        <v>281</v>
      </c>
      <c r="C241" s="70" t="s">
        <v>56</v>
      </c>
      <c r="D241" s="107">
        <f>Հաղթանակ!D241+'Վարդենիս-25'!D241+'Ձորակ-25'!D241+'Նորք-25'!D241</f>
        <v>0</v>
      </c>
      <c r="E241" s="107">
        <f>Հաղթանակ!E241+'Վարդենիս-25'!E241+'Ձորակ-25'!E241+'Նորք-25'!E241</f>
        <v>0</v>
      </c>
      <c r="F241" s="107">
        <f>Հաղթանակ!F241+'Վարդենիս-25'!F241+'Ձորակ-25'!F241+'Նորք-25'!F241</f>
        <v>0</v>
      </c>
      <c r="G241" s="107">
        <f>Հաղթանակ!G241+'Վարդենիս-25'!G241+'Ձորակ-25'!G241+'Նորք-25'!G241</f>
        <v>0</v>
      </c>
      <c r="H241" s="111">
        <f>Հաղթանակ!H241+'Վարդենիս-25'!H241+'Ձորակ-25'!H241+'Նորք-25'!H241+K.xach!E241</f>
        <v>0</v>
      </c>
      <c r="I241" s="111">
        <f>Հաղթանակ!I241+'Վարդենիս-25'!I241+'Ձորակ-25'!I241+'Նորք-25'!I241+K.xach!F241</f>
        <v>0</v>
      </c>
      <c r="J241" s="111">
        <f>Հաղթանակ!J241+'Վարդենիս-25'!J241+'Ձորակ-25'!J241+'Նորք-25'!J241+K.xach!G241</f>
        <v>0</v>
      </c>
      <c r="K241" s="111">
        <f>Հաղթանակ!K241+'Վարդենիս-25'!K241+'Ձորակ-25'!K241+'Նորք-25'!K241+K.xach!H241</f>
        <v>0</v>
      </c>
      <c r="L241" s="111">
        <f>Հաղթանակ!L241+'Վարդենիս-25'!L241+'Ձորակ-25'!L241+'Նորք-25'!L241+K.xach!I241</f>
        <v>0</v>
      </c>
      <c r="M241" s="111">
        <f>Հաղթանակ!M241+'Վարդենիս-25'!M241+'Ձորակ-25'!M241+'Նորք-25'!M241+K.xach!J241</f>
        <v>0</v>
      </c>
      <c r="N241" s="111">
        <f>Հաղթանակ!N241+'Նորք-25'!N241+'Ձորակ-25'!N241+'Վարդենիս-25'!N241+K.xach!N241</f>
        <v>0</v>
      </c>
      <c r="O241" s="111">
        <f>Հաղթանակ!O241+'Նորք-25'!O241+'Ձորակ-25'!O241+'Վարդենիս-25'!O241+K.xach!O241</f>
        <v>0</v>
      </c>
      <c r="P241" s="111">
        <f>Հաղթանակ!P241+'Նորք-25'!P241+'Ձորակ-25'!P241+'Վարդենիս-25'!P241+K.xach!P241</f>
        <v>0</v>
      </c>
      <c r="Q241" s="111">
        <f>Հաղթանակ!Q241+'Նորք-25'!Q241+'Ձորակ-25'!Q241+'Վարդենիս-25'!Q241+K.xach!Q241</f>
        <v>0</v>
      </c>
      <c r="R241" s="111">
        <f>Հաղթանակ!R241+'Նորք-25'!R241+'Ձորակ-25'!R241+'Վարդենիս-25'!R241+K.xach!R241</f>
        <v>0</v>
      </c>
      <c r="S241" s="111">
        <f>Հաղթանակ!S241+'Նորք-25'!S241+'Ձորակ-25'!S241+'Վարդենիս-25'!S241+K.xach!S241</f>
        <v>0</v>
      </c>
      <c r="T241" s="111">
        <f>Հաղթանակ!T241+'Նորք-25'!T241+'Ձորակ-25'!T241+'Վարդենիս-25'!T241+K.xach!T241</f>
        <v>0</v>
      </c>
      <c r="U241" s="111">
        <f>Հաղթանակ!U241+'Նորք-25'!U241+'Ձորակ-25'!U241+'Վարդենիս-25'!U241+K.xach!U241</f>
        <v>0</v>
      </c>
      <c r="V241" s="111">
        <f>Հաղթանակ!V241+'Նորք-25'!V241+'Ձորակ-25'!V241+'Վարդենիս-25'!V241+K.xach!V241</f>
        <v>0</v>
      </c>
      <c r="W241" s="111">
        <f>Հաղթանակ!W241+'Նորք-25'!W241+'Ձորակ-25'!W241+'Վարդենիս-25'!W241+K.xach!W241</f>
        <v>0</v>
      </c>
      <c r="X241" s="111">
        <f>Հաղթանակ!X241+'Նորք-25'!X241+'Ձորակ-25'!X241+'Վարդենիս-25'!X241+K.xach!X241</f>
        <v>0</v>
      </c>
      <c r="Y241" s="111">
        <f>Հաղթանակ!Y241+'Նորք-25'!Y241+'Ձորակ-25'!Y241+'Վարդենիս-25'!Y241+K.xach!Y241</f>
        <v>0</v>
      </c>
      <c r="Z241" s="111">
        <f>Հաղթանակ!Z241+'Նորք-25'!Z241+'Ձորակ-25'!Z241+'Վարդենիս-25'!Z241+K.xach!Z241</f>
        <v>0</v>
      </c>
      <c r="AA241" s="111">
        <f>Հաղթանակ!AA241+'Նորք-25'!AA241+'Ձորակ-25'!AA241+'Վարդենիս-25'!AA241+K.xach!AA241</f>
        <v>0</v>
      </c>
      <c r="AB241" s="111">
        <f>Հաղթանակ!AB241+'Նորք-25'!AB241+'Ձորակ-25'!AB241+'Վարդենիս-25'!AB241+K.xach!AB241</f>
        <v>0</v>
      </c>
      <c r="AC241" s="111">
        <f>Հաղթանակ!AC241+'Նորք-25'!AC241+'Ձորակ-25'!AC241+'Վարդենիս-25'!AC241+K.xach!AC241</f>
        <v>0</v>
      </c>
      <c r="AD241" s="111">
        <f>Հաղթանակ!AD241+'Նորք-25'!AD241+'Ձորակ-25'!AD241+'Վարդենիս-25'!AD241+K.xach!AD241</f>
        <v>0</v>
      </c>
      <c r="AE241" s="111">
        <f>Հաղթանակ!AE241+'Նորք-25'!AE241+'Ձորակ-25'!AE241+'Վարդենիս-25'!AE241+K.xach!AE241</f>
        <v>0</v>
      </c>
      <c r="AF241" s="111">
        <f>Հաղթանակ!AF241+'Նորք-25'!AF241+'Ձորակ-25'!AF241+'Վարդենիս-25'!AF241+K.xach!AF241</f>
        <v>0</v>
      </c>
      <c r="AG241" s="111">
        <f>Հաղթանակ!AG241+'Նորք-25'!AG241+'Ձորակ-25'!AG241+'Վարդենիս-25'!AG241+K.xach!AG241</f>
        <v>0</v>
      </c>
      <c r="AH241" s="111">
        <f>Հաղթանակ!AH241+'Նորք-25'!AH241+'Ձորակ-25'!AH241+'Վարդենիս-25'!AH241+K.xach!AH241</f>
        <v>0</v>
      </c>
      <c r="AI241" s="111">
        <f>Հաղթանակ!AI241+'Նորք-25'!AI241+'Ձորակ-25'!AI241+'Վարդենիս-25'!AI241+K.xach!AI241</f>
        <v>0</v>
      </c>
      <c r="AJ241" s="111">
        <f>Հաղթանակ!AJ241+'Նորք-25'!AJ241+'Ձորակ-25'!AJ241+'Վարդենիս-25'!AJ241+K.xach!AJ241</f>
        <v>0</v>
      </c>
      <c r="AK241" s="111">
        <f>Հաղթանակ!AK241+'Նորք-25'!AK241+'Ձորակ-25'!AK241+'Վարդենիս-25'!AK241+K.xach!AK241</f>
        <v>0</v>
      </c>
      <c r="AL241" s="111">
        <f>Հաղթանակ!AL241+'Նորք-25'!AL241+'Ձորակ-25'!AL241+'Վարդենիս-25'!AL241+K.xach!AL241</f>
        <v>0</v>
      </c>
      <c r="AM241" s="111">
        <f>Հաղթանակ!AM241+'Նորք-25'!AM241+'Ձորակ-25'!AM241+'Վարդենիս-25'!AM241+K.xach!AM241</f>
        <v>0</v>
      </c>
      <c r="AN241" s="111">
        <f>Հաղթանակ!AN241+'Նորք-25'!AN241+'Ձորակ-25'!AN241+'Վարդենիս-25'!AN241+K.xach!AN241</f>
        <v>0</v>
      </c>
      <c r="AO241" s="111">
        <f>Հաղթանակ!AO241+'Նորք-25'!AO241+'Ձորակ-25'!AO241+'Վարդենիս-25'!AO241+K.xach!AO241</f>
        <v>0</v>
      </c>
      <c r="AP241" s="55">
        <f t="shared" si="12"/>
        <v>0</v>
      </c>
      <c r="AQ241" s="38">
        <f t="shared" si="10"/>
        <v>0</v>
      </c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</row>
    <row r="242" spans="1:86" s="112" customFormat="1" ht="21" hidden="1">
      <c r="A242" s="76">
        <v>0</v>
      </c>
      <c r="B242" s="41" t="s">
        <v>282</v>
      </c>
      <c r="C242" s="70" t="s">
        <v>56</v>
      </c>
      <c r="D242" s="107">
        <f>Հաղթանակ!D242+'Վարդենիս-25'!D242+'Ձորակ-25'!D242+'Նորք-25'!D242</f>
        <v>0</v>
      </c>
      <c r="E242" s="107">
        <f>Հաղթանակ!E242+'Վարդենիս-25'!E242+'Ձորակ-25'!E242+'Նորք-25'!E242</f>
        <v>0</v>
      </c>
      <c r="F242" s="107">
        <f>Հաղթանակ!F242+'Վարդենիս-25'!F242+'Ձորակ-25'!F242+'Նորք-25'!F242</f>
        <v>0</v>
      </c>
      <c r="G242" s="107">
        <f>Հաղթանակ!G242+'Վարդենիս-25'!G242+'Ձորակ-25'!G242+'Նորք-25'!G242</f>
        <v>0</v>
      </c>
      <c r="H242" s="111">
        <f>Հաղթանակ!H242+'Վարդենիս-25'!H242+'Ձորակ-25'!H242+'Նորք-25'!H242+K.xach!E242</f>
        <v>0</v>
      </c>
      <c r="I242" s="111">
        <f>Հաղթանակ!I242+'Վարդենիս-25'!I242+'Ձորակ-25'!I242+'Նորք-25'!I242+K.xach!F242</f>
        <v>0</v>
      </c>
      <c r="J242" s="111">
        <f>Հաղթանակ!J242+'Վարդենիս-25'!J242+'Ձորակ-25'!J242+'Նորք-25'!J242+K.xach!G242</f>
        <v>0</v>
      </c>
      <c r="K242" s="111">
        <f>Հաղթանակ!K242+'Վարդենիս-25'!K242+'Ձորակ-25'!K242+'Նորք-25'!K242+K.xach!H242</f>
        <v>0</v>
      </c>
      <c r="L242" s="111">
        <f>Հաղթանակ!L242+'Վարդենիս-25'!L242+'Ձորակ-25'!L242+'Նորք-25'!L242+K.xach!I242</f>
        <v>0</v>
      </c>
      <c r="M242" s="111">
        <f>Հաղթանակ!M242+'Վարդենիս-25'!M242+'Ձորակ-25'!M242+'Նորք-25'!M242+K.xach!J242</f>
        <v>0</v>
      </c>
      <c r="N242" s="111">
        <f>Հաղթանակ!N242+'Նորք-25'!N242+'Ձորակ-25'!N242+'Վարդենիս-25'!N242+K.xach!N242</f>
        <v>0</v>
      </c>
      <c r="O242" s="111">
        <f>Հաղթանակ!O242+'Նորք-25'!O242+'Ձորակ-25'!O242+'Վարդենիս-25'!O242+K.xach!O242</f>
        <v>0</v>
      </c>
      <c r="P242" s="111">
        <f>Հաղթանակ!P242+'Նորք-25'!P242+'Ձորակ-25'!P242+'Վարդենիս-25'!P242+K.xach!P242</f>
        <v>0</v>
      </c>
      <c r="Q242" s="111">
        <f>Հաղթանակ!Q242+'Նորք-25'!Q242+'Ձորակ-25'!Q242+'Վարդենիս-25'!Q242+K.xach!Q242</f>
        <v>0</v>
      </c>
      <c r="R242" s="111">
        <f>Հաղթանակ!R242+'Նորք-25'!R242+'Ձորակ-25'!R242+'Վարդենիս-25'!R242+K.xach!R242</f>
        <v>0</v>
      </c>
      <c r="S242" s="111">
        <f>Հաղթանակ!S242+'Նորք-25'!S242+'Ձորակ-25'!S242+'Վարդենիս-25'!S242+K.xach!S242</f>
        <v>0</v>
      </c>
      <c r="T242" s="111">
        <f>Հաղթանակ!T242+'Նորք-25'!T242+'Ձորակ-25'!T242+'Վարդենիս-25'!T242+K.xach!T242</f>
        <v>0</v>
      </c>
      <c r="U242" s="111">
        <f>Հաղթանակ!U242+'Նորք-25'!U242+'Ձորակ-25'!U242+'Վարդենիս-25'!U242+K.xach!U242</f>
        <v>0</v>
      </c>
      <c r="V242" s="111">
        <f>Հաղթանակ!V242+'Նորք-25'!V242+'Ձորակ-25'!V242+'Վարդենիս-25'!V242+K.xach!V242</f>
        <v>0</v>
      </c>
      <c r="W242" s="111">
        <f>Հաղթանակ!W242+'Նորք-25'!W242+'Ձորակ-25'!W242+'Վարդենիս-25'!W242+K.xach!W242</f>
        <v>0</v>
      </c>
      <c r="X242" s="111">
        <f>Հաղթանակ!X242+'Նորք-25'!X242+'Ձորակ-25'!X242+'Վարդենիս-25'!X242+K.xach!X242</f>
        <v>0</v>
      </c>
      <c r="Y242" s="111">
        <f>Հաղթանակ!Y242+'Նորք-25'!Y242+'Ձորակ-25'!Y242+'Վարդենիս-25'!Y242+K.xach!Y242</f>
        <v>0</v>
      </c>
      <c r="Z242" s="111">
        <f>Հաղթանակ!Z242+'Նորք-25'!Z242+'Ձորակ-25'!Z242+'Վարդենիս-25'!Z242+K.xach!Z242</f>
        <v>0</v>
      </c>
      <c r="AA242" s="111">
        <f>Հաղթանակ!AA242+'Նորք-25'!AA242+'Ձորակ-25'!AA242+'Վարդենիս-25'!AA242+K.xach!AA242</f>
        <v>0</v>
      </c>
      <c r="AB242" s="111">
        <f>Հաղթանակ!AB242+'Նորք-25'!AB242+'Ձորակ-25'!AB242+'Վարդենիս-25'!AB242+K.xach!AB242</f>
        <v>0</v>
      </c>
      <c r="AC242" s="111">
        <f>Հաղթանակ!AC242+'Նորք-25'!AC242+'Ձորակ-25'!AC242+'Վարդենիս-25'!AC242+K.xach!AC242</f>
        <v>0</v>
      </c>
      <c r="AD242" s="111">
        <f>Հաղթանակ!AD242+'Նորք-25'!AD242+'Ձորակ-25'!AD242+'Վարդենիս-25'!AD242+K.xach!AD242</f>
        <v>0</v>
      </c>
      <c r="AE242" s="111">
        <f>Հաղթանակ!AE242+'Նորք-25'!AE242+'Ձորակ-25'!AE242+'Վարդենիս-25'!AE242+K.xach!AE242</f>
        <v>0</v>
      </c>
      <c r="AF242" s="111">
        <f>Հաղթանակ!AF242+'Նորք-25'!AF242+'Ձորակ-25'!AF242+'Վարդենիս-25'!AF242+K.xach!AF242</f>
        <v>0</v>
      </c>
      <c r="AG242" s="111">
        <f>Հաղթանակ!AG242+'Նորք-25'!AG242+'Ձորակ-25'!AG242+'Վարդենիս-25'!AG242+K.xach!AG242</f>
        <v>0</v>
      </c>
      <c r="AH242" s="111">
        <f>Հաղթանակ!AH242+'Նորք-25'!AH242+'Ձորակ-25'!AH242+'Վարդենիս-25'!AH242+K.xach!AH242</f>
        <v>0</v>
      </c>
      <c r="AI242" s="111">
        <f>Հաղթանակ!AI242+'Նորք-25'!AI242+'Ձորակ-25'!AI242+'Վարդենիս-25'!AI242+K.xach!AI242</f>
        <v>0</v>
      </c>
      <c r="AJ242" s="111">
        <f>Հաղթանակ!AJ242+'Նորք-25'!AJ242+'Ձորակ-25'!AJ242+'Վարդենիս-25'!AJ242+K.xach!AJ242</f>
        <v>0</v>
      </c>
      <c r="AK242" s="111">
        <f>Հաղթանակ!AK242+'Նորք-25'!AK242+'Ձորակ-25'!AK242+'Վարդենիս-25'!AK242+K.xach!AK242</f>
        <v>0</v>
      </c>
      <c r="AL242" s="111">
        <f>Հաղթանակ!AL242+'Նորք-25'!AL242+'Ձորակ-25'!AL242+'Վարդենիս-25'!AL242+K.xach!AL242</f>
        <v>0</v>
      </c>
      <c r="AM242" s="111">
        <f>Հաղթանակ!AM242+'Նորք-25'!AM242+'Ձորակ-25'!AM242+'Վարդենիս-25'!AM242+K.xach!AM242</f>
        <v>0</v>
      </c>
      <c r="AN242" s="111">
        <f>Հաղթանակ!AN242+'Նորք-25'!AN242+'Ձորակ-25'!AN242+'Վարդենիս-25'!AN242+K.xach!AN242</f>
        <v>0</v>
      </c>
      <c r="AO242" s="111">
        <f>Հաղթանակ!AO242+'Նորք-25'!AO242+'Ձորակ-25'!AO242+'Վարդենիս-25'!AO242+K.xach!AO242</f>
        <v>0</v>
      </c>
      <c r="AP242" s="55">
        <f t="shared" si="12"/>
        <v>0</v>
      </c>
      <c r="AQ242" s="38">
        <f t="shared" si="10"/>
        <v>0</v>
      </c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</row>
    <row r="243" spans="1:86" s="112" customFormat="1" ht="21" hidden="1">
      <c r="A243" s="76">
        <v>5431</v>
      </c>
      <c r="B243" s="41" t="s">
        <v>283</v>
      </c>
      <c r="C243" s="70" t="s">
        <v>56</v>
      </c>
      <c r="D243" s="107">
        <f>Հաղթանակ!D243+'Վարդենիս-25'!D243+'Ձորակ-25'!D243+'Նորք-25'!D243</f>
        <v>0</v>
      </c>
      <c r="E243" s="107">
        <f>Հաղթանակ!E243+'Վարդենիս-25'!E243+'Ձորակ-25'!E243+'Նորք-25'!E243</f>
        <v>0</v>
      </c>
      <c r="F243" s="107">
        <f>Հաղթանակ!F243+'Վարդենիս-25'!F243+'Ձորակ-25'!F243+'Նորք-25'!F243</f>
        <v>0</v>
      </c>
      <c r="G243" s="107">
        <f>Հաղթանակ!G243+'Վարդենիս-25'!G243+'Ձորակ-25'!G243+'Նորք-25'!G243</f>
        <v>0</v>
      </c>
      <c r="H243" s="111">
        <f>Հաղթանակ!H243+'Վարդենիս-25'!H243+'Ձորակ-25'!H243+'Նորք-25'!H243+K.xach!E243</f>
        <v>0</v>
      </c>
      <c r="I243" s="111">
        <f>Հաղթանակ!I243+'Վարդենիս-25'!I243+'Ձորակ-25'!I243+'Նորք-25'!I243+K.xach!F243</f>
        <v>0</v>
      </c>
      <c r="J243" s="111">
        <f>Հաղթանակ!J243+'Վարդենիս-25'!J243+'Ձորակ-25'!J243+'Նորք-25'!J243+K.xach!G243</f>
        <v>0</v>
      </c>
      <c r="K243" s="111">
        <f>Հաղթանակ!K243+'Վարդենիս-25'!K243+'Ձորակ-25'!K243+'Նորք-25'!K243+K.xach!H243</f>
        <v>0</v>
      </c>
      <c r="L243" s="111">
        <f>Հաղթանակ!L243+'Վարդենիս-25'!L243+'Ձորակ-25'!L243+'Նորք-25'!L243+K.xach!I243</f>
        <v>0</v>
      </c>
      <c r="M243" s="111">
        <f>Հաղթանակ!M243+'Վարդենիս-25'!M243+'Ձորակ-25'!M243+'Նորք-25'!M243+K.xach!J243</f>
        <v>0</v>
      </c>
      <c r="N243" s="111">
        <f>Հաղթանակ!N243+'Նորք-25'!N243+'Ձորակ-25'!N243+'Վարդենիս-25'!N243+K.xach!N243</f>
        <v>0</v>
      </c>
      <c r="O243" s="111">
        <f>Հաղթանակ!O243+'Նորք-25'!O243+'Ձորակ-25'!O243+'Վարդենիս-25'!O243+K.xach!O243</f>
        <v>0</v>
      </c>
      <c r="P243" s="111">
        <f>Հաղթանակ!P243+'Նորք-25'!P243+'Ձորակ-25'!P243+'Վարդենիս-25'!P243+K.xach!P243</f>
        <v>0</v>
      </c>
      <c r="Q243" s="111">
        <f>Հաղթանակ!Q243+'Նորք-25'!Q243+'Ձորակ-25'!Q243+'Վարդենիս-25'!Q243+K.xach!Q243</f>
        <v>0</v>
      </c>
      <c r="R243" s="111">
        <f>Հաղթանակ!R243+'Նորք-25'!R243+'Ձորակ-25'!R243+'Վարդենիս-25'!R243+K.xach!R243</f>
        <v>0</v>
      </c>
      <c r="S243" s="111">
        <f>Հաղթանակ!S243+'Նորք-25'!S243+'Ձորակ-25'!S243+'Վարդենիս-25'!S243+K.xach!S243</f>
        <v>0</v>
      </c>
      <c r="T243" s="111">
        <f>Հաղթանակ!T243+'Նորք-25'!T243+'Ձորակ-25'!T243+'Վարդենիս-25'!T243+K.xach!T243</f>
        <v>0</v>
      </c>
      <c r="U243" s="111">
        <f>Հաղթանակ!U243+'Նորք-25'!U243+'Ձորակ-25'!U243+'Վարդենիս-25'!U243+K.xach!U243</f>
        <v>0</v>
      </c>
      <c r="V243" s="111">
        <f>Հաղթանակ!V243+'Նորք-25'!V243+'Ձորակ-25'!V243+'Վարդենիս-25'!V243+K.xach!V243</f>
        <v>0</v>
      </c>
      <c r="W243" s="111">
        <f>Հաղթանակ!W243+'Նորք-25'!W243+'Ձորակ-25'!W243+'Վարդենիս-25'!W243+K.xach!W243</f>
        <v>0</v>
      </c>
      <c r="X243" s="111">
        <f>Հաղթանակ!X243+'Նորք-25'!X243+'Ձորակ-25'!X243+'Վարդենիս-25'!X243+K.xach!X243</f>
        <v>0</v>
      </c>
      <c r="Y243" s="111">
        <f>Հաղթանակ!Y243+'Նորք-25'!Y243+'Ձորակ-25'!Y243+'Վարդենիս-25'!Y243+K.xach!Y243</f>
        <v>0</v>
      </c>
      <c r="Z243" s="111">
        <f>Հաղթանակ!Z243+'Նորք-25'!Z243+'Ձորակ-25'!Z243+'Վարդենիս-25'!Z243+K.xach!Z243</f>
        <v>0</v>
      </c>
      <c r="AA243" s="111">
        <f>Հաղթանակ!AA243+'Նորք-25'!AA243+'Ձորակ-25'!AA243+'Վարդենիս-25'!AA243+K.xach!AA243</f>
        <v>0</v>
      </c>
      <c r="AB243" s="111">
        <f>Հաղթանակ!AB243+'Նորք-25'!AB243+'Ձորակ-25'!AB243+'Վարդենիս-25'!AB243+K.xach!AB243</f>
        <v>0</v>
      </c>
      <c r="AC243" s="111">
        <f>Հաղթանակ!AC243+'Նորք-25'!AC243+'Ձորակ-25'!AC243+'Վարդենիս-25'!AC243+K.xach!AC243</f>
        <v>0</v>
      </c>
      <c r="AD243" s="111">
        <f>Հաղթանակ!AD243+'Նորք-25'!AD243+'Ձորակ-25'!AD243+'Վարդենիս-25'!AD243+K.xach!AD243</f>
        <v>0</v>
      </c>
      <c r="AE243" s="111">
        <f>Հաղթանակ!AE243+'Նորք-25'!AE243+'Ձորակ-25'!AE243+'Վարդենիս-25'!AE243+K.xach!AE243</f>
        <v>0</v>
      </c>
      <c r="AF243" s="111">
        <f>Հաղթանակ!AF243+'Նորք-25'!AF243+'Ձորակ-25'!AF243+'Վարդենիս-25'!AF243+K.xach!AF243</f>
        <v>0</v>
      </c>
      <c r="AG243" s="111">
        <f>Հաղթանակ!AG243+'Նորք-25'!AG243+'Ձորակ-25'!AG243+'Վարդենիս-25'!AG243+K.xach!AG243</f>
        <v>0</v>
      </c>
      <c r="AH243" s="111">
        <f>Հաղթանակ!AH243+'Նորք-25'!AH243+'Ձորակ-25'!AH243+'Վարդենիս-25'!AH243+K.xach!AH243</f>
        <v>0</v>
      </c>
      <c r="AI243" s="111">
        <f>Հաղթանակ!AI243+'Նորք-25'!AI243+'Ձորակ-25'!AI243+'Վարդենիս-25'!AI243+K.xach!AI243</f>
        <v>0</v>
      </c>
      <c r="AJ243" s="111">
        <f>Հաղթանակ!AJ243+'Նորք-25'!AJ243+'Ձորակ-25'!AJ243+'Վարդենիս-25'!AJ243+K.xach!AJ243</f>
        <v>0</v>
      </c>
      <c r="AK243" s="111">
        <f>Հաղթանակ!AK243+'Նորք-25'!AK243+'Ձորակ-25'!AK243+'Վարդենիս-25'!AK243+K.xach!AK243</f>
        <v>0</v>
      </c>
      <c r="AL243" s="111">
        <f>Հաղթանակ!AL243+'Նորք-25'!AL243+'Ձորակ-25'!AL243+'Վարդենիս-25'!AL243+K.xach!AL243</f>
        <v>0</v>
      </c>
      <c r="AM243" s="111">
        <f>Հաղթանակ!AM243+'Նորք-25'!AM243+'Ձորակ-25'!AM243+'Վարդենիս-25'!AM243+K.xach!AM243</f>
        <v>0</v>
      </c>
      <c r="AN243" s="111">
        <f>Հաղթանակ!AN243+'Նորք-25'!AN243+'Ձորակ-25'!AN243+'Վարդենիս-25'!AN243+K.xach!AN243</f>
        <v>0</v>
      </c>
      <c r="AO243" s="111">
        <f>Հաղթանակ!AO243+'Նորք-25'!AO243+'Ձորակ-25'!AO243+'Վարդենիս-25'!AO243+K.xach!AO243</f>
        <v>0</v>
      </c>
      <c r="AP243" s="55">
        <f t="shared" si="12"/>
        <v>0</v>
      </c>
      <c r="AQ243" s="38">
        <f t="shared" si="10"/>
        <v>0</v>
      </c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</row>
    <row r="244" spans="1:86" s="112" customFormat="1" ht="21" hidden="1">
      <c r="A244" s="76">
        <v>0</v>
      </c>
      <c r="B244" s="41" t="s">
        <v>284</v>
      </c>
      <c r="C244" s="70" t="s">
        <v>56</v>
      </c>
      <c r="D244" s="107">
        <f>Հաղթանակ!D244+'Վարդենիս-25'!D244+'Ձորակ-25'!D244+'Նորք-25'!D244</f>
        <v>0</v>
      </c>
      <c r="E244" s="107">
        <f>Հաղթանակ!E244+'Վարդենիս-25'!E244+'Ձորակ-25'!E244+'Նորք-25'!E244</f>
        <v>0</v>
      </c>
      <c r="F244" s="107">
        <f>Հաղթանակ!F244+'Վարդենիս-25'!F244+'Ձորակ-25'!F244+'Նորք-25'!F244</f>
        <v>0</v>
      </c>
      <c r="G244" s="107">
        <f>Հաղթանակ!G244+'Վարդենիս-25'!G244+'Ձորակ-25'!G244+'Նորք-25'!G244</f>
        <v>0</v>
      </c>
      <c r="H244" s="111">
        <f>Հաղթանակ!H244+'Վարդենիս-25'!H244+'Ձորակ-25'!H244+'Նորք-25'!H244+K.xach!E244</f>
        <v>0</v>
      </c>
      <c r="I244" s="111">
        <f>Հաղթանակ!I244+'Վարդենիս-25'!I244+'Ձորակ-25'!I244+'Նորք-25'!I244+K.xach!F244</f>
        <v>0</v>
      </c>
      <c r="J244" s="111">
        <f>Հաղթանակ!J244+'Վարդենիս-25'!J244+'Ձորակ-25'!J244+'Նորք-25'!J244+K.xach!G244</f>
        <v>0</v>
      </c>
      <c r="K244" s="111">
        <f>Հաղթանակ!K244+'Վարդենիս-25'!K244+'Ձորակ-25'!K244+'Նորք-25'!K244+K.xach!H244</f>
        <v>0</v>
      </c>
      <c r="L244" s="111">
        <f>Հաղթանակ!L244+'Վարդենիս-25'!L244+'Ձորակ-25'!L244+'Նորք-25'!L244+K.xach!I244</f>
        <v>0</v>
      </c>
      <c r="M244" s="111">
        <f>Հաղթանակ!M244+'Վարդենիս-25'!M244+'Ձորակ-25'!M244+'Նորք-25'!M244+K.xach!J244</f>
        <v>0</v>
      </c>
      <c r="N244" s="111">
        <f>Հաղթանակ!N244+'Նորք-25'!N244+'Ձորակ-25'!N244+'Վարդենիս-25'!N244+K.xach!N244</f>
        <v>0</v>
      </c>
      <c r="O244" s="111">
        <f>Հաղթանակ!O244+'Նորք-25'!O244+'Ձորակ-25'!O244+'Վարդենիս-25'!O244+K.xach!O244</f>
        <v>0</v>
      </c>
      <c r="P244" s="111">
        <f>Հաղթանակ!P244+'Նորք-25'!P244+'Ձորակ-25'!P244+'Վարդենիս-25'!P244+K.xach!P244</f>
        <v>0</v>
      </c>
      <c r="Q244" s="111">
        <f>Հաղթանակ!Q244+'Նորք-25'!Q244+'Ձորակ-25'!Q244+'Վարդենիս-25'!Q244+K.xach!Q244</f>
        <v>0</v>
      </c>
      <c r="R244" s="111">
        <f>Հաղթանակ!R244+'Նորք-25'!R244+'Ձորակ-25'!R244+'Վարդենիս-25'!R244+K.xach!R244</f>
        <v>0</v>
      </c>
      <c r="S244" s="111">
        <f>Հաղթանակ!S244+'Նորք-25'!S244+'Ձորակ-25'!S244+'Վարդենիս-25'!S244+K.xach!S244</f>
        <v>0</v>
      </c>
      <c r="T244" s="111">
        <f>Հաղթանակ!T244+'Նորք-25'!T244+'Ձորակ-25'!T244+'Վարդենիս-25'!T244+K.xach!T244</f>
        <v>0</v>
      </c>
      <c r="U244" s="111">
        <f>Հաղթանակ!U244+'Նորք-25'!U244+'Ձորակ-25'!U244+'Վարդենիս-25'!U244+K.xach!U244</f>
        <v>0</v>
      </c>
      <c r="V244" s="111">
        <f>Հաղթանակ!V244+'Նորք-25'!V244+'Ձորակ-25'!V244+'Վարդենիս-25'!V244+K.xach!V244</f>
        <v>0</v>
      </c>
      <c r="W244" s="111">
        <f>Հաղթանակ!W244+'Նորք-25'!W244+'Ձորակ-25'!W244+'Վարդենիս-25'!W244+K.xach!W244</f>
        <v>0</v>
      </c>
      <c r="X244" s="111">
        <f>Հաղթանակ!X244+'Նորք-25'!X244+'Ձորակ-25'!X244+'Վարդենիս-25'!X244+K.xach!X244</f>
        <v>0</v>
      </c>
      <c r="Y244" s="111">
        <f>Հաղթանակ!Y244+'Նորք-25'!Y244+'Ձորակ-25'!Y244+'Վարդենիս-25'!Y244+K.xach!Y244</f>
        <v>0</v>
      </c>
      <c r="Z244" s="111">
        <f>Հաղթանակ!Z244+'Նորք-25'!Z244+'Ձորակ-25'!Z244+'Վարդենիս-25'!Z244+K.xach!Z244</f>
        <v>0</v>
      </c>
      <c r="AA244" s="111">
        <f>Հաղթանակ!AA244+'Նորք-25'!AA244+'Ձորակ-25'!AA244+'Վարդենիս-25'!AA244+K.xach!AA244</f>
        <v>0</v>
      </c>
      <c r="AB244" s="111">
        <f>Հաղթանակ!AB244+'Նորք-25'!AB244+'Ձորակ-25'!AB244+'Վարդենիս-25'!AB244+K.xach!AB244</f>
        <v>0</v>
      </c>
      <c r="AC244" s="111">
        <f>Հաղթանակ!AC244+'Նորք-25'!AC244+'Ձորակ-25'!AC244+'Վարդենիս-25'!AC244+K.xach!AC244</f>
        <v>0</v>
      </c>
      <c r="AD244" s="111">
        <f>Հաղթանակ!AD244+'Նորք-25'!AD244+'Ձորակ-25'!AD244+'Վարդենիս-25'!AD244+K.xach!AD244</f>
        <v>0</v>
      </c>
      <c r="AE244" s="111">
        <f>Հաղթանակ!AE244+'Նորք-25'!AE244+'Ձորակ-25'!AE244+'Վարդենիս-25'!AE244+K.xach!AE244</f>
        <v>0</v>
      </c>
      <c r="AF244" s="111">
        <f>Հաղթանակ!AF244+'Նորք-25'!AF244+'Ձորակ-25'!AF244+'Վարդենիս-25'!AF244+K.xach!AF244</f>
        <v>0</v>
      </c>
      <c r="AG244" s="111">
        <f>Հաղթանակ!AG244+'Նորք-25'!AG244+'Ձորակ-25'!AG244+'Վարդենիս-25'!AG244+K.xach!AG244</f>
        <v>0</v>
      </c>
      <c r="AH244" s="111">
        <f>Հաղթանակ!AH244+'Նորք-25'!AH244+'Ձորակ-25'!AH244+'Վարդենիս-25'!AH244+K.xach!AH244</f>
        <v>0</v>
      </c>
      <c r="AI244" s="111">
        <f>Հաղթանակ!AI244+'Նորք-25'!AI244+'Ձորակ-25'!AI244+'Վարդենիս-25'!AI244+K.xach!AI244</f>
        <v>0</v>
      </c>
      <c r="AJ244" s="111">
        <f>Հաղթանակ!AJ244+'Նորք-25'!AJ244+'Ձորակ-25'!AJ244+'Վարդենիս-25'!AJ244+K.xach!AJ244</f>
        <v>0</v>
      </c>
      <c r="AK244" s="111">
        <f>Հաղթանակ!AK244+'Նորք-25'!AK244+'Ձորակ-25'!AK244+'Վարդենիս-25'!AK244+K.xach!AK244</f>
        <v>0</v>
      </c>
      <c r="AL244" s="111">
        <f>Հաղթանակ!AL244+'Նորք-25'!AL244+'Ձորակ-25'!AL244+'Վարդենիս-25'!AL244+K.xach!AL244</f>
        <v>0</v>
      </c>
      <c r="AM244" s="111">
        <f>Հաղթանակ!AM244+'Նորք-25'!AM244+'Ձորակ-25'!AM244+'Վարդենիս-25'!AM244+K.xach!AM244</f>
        <v>0</v>
      </c>
      <c r="AN244" s="111">
        <f>Հաղթանակ!AN244+'Նորք-25'!AN244+'Ձորակ-25'!AN244+'Վարդենիս-25'!AN244+K.xach!AN244</f>
        <v>0</v>
      </c>
      <c r="AO244" s="111">
        <f>Հաղթանակ!AO244+'Նորք-25'!AO244+'Ձորակ-25'!AO244+'Վարդենիս-25'!AO244+K.xach!AO244</f>
        <v>0</v>
      </c>
      <c r="AP244" s="55">
        <f t="shared" si="12"/>
        <v>0</v>
      </c>
      <c r="AQ244" s="38">
        <f t="shared" si="10"/>
        <v>0</v>
      </c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</row>
    <row r="245" spans="1:86" s="112" customFormat="1" ht="21" hidden="1">
      <c r="A245" s="76">
        <v>5441</v>
      </c>
      <c r="B245" s="41" t="s">
        <v>285</v>
      </c>
      <c r="C245" s="70" t="s">
        <v>56</v>
      </c>
      <c r="D245" s="107">
        <f>Հաղթանակ!D245+'Վարդենիս-25'!D245+'Ձորակ-25'!D245+'Նորք-25'!D245</f>
        <v>0</v>
      </c>
      <c r="E245" s="107">
        <f>Հաղթանակ!E245+'Վարդենիս-25'!E245+'Ձորակ-25'!E245+'Նորք-25'!E245</f>
        <v>0</v>
      </c>
      <c r="F245" s="107">
        <f>Հաղթանակ!F245+'Վարդենիս-25'!F245+'Ձորակ-25'!F245+'Նորք-25'!F245</f>
        <v>0</v>
      </c>
      <c r="G245" s="107">
        <f>Հաղթանակ!G245+'Վարդենիս-25'!G245+'Ձորակ-25'!G245+'Նորք-25'!G245</f>
        <v>0</v>
      </c>
      <c r="H245" s="111">
        <f>Հաղթանակ!H245+'Վարդենիս-25'!H245+'Ձորակ-25'!H245+'Նորք-25'!H245+K.xach!E245</f>
        <v>0</v>
      </c>
      <c r="I245" s="111">
        <f>Հաղթանակ!I245+'Վարդենիս-25'!I245+'Ձորակ-25'!I245+'Նորք-25'!I245+K.xach!F245</f>
        <v>0</v>
      </c>
      <c r="J245" s="111">
        <f>Հաղթանակ!J245+'Վարդենիս-25'!J245+'Ձորակ-25'!J245+'Նորք-25'!J245+K.xach!G245</f>
        <v>0</v>
      </c>
      <c r="K245" s="111">
        <f>Հաղթանակ!K245+'Վարդենիս-25'!K245+'Ձորակ-25'!K245+'Նորք-25'!K245+K.xach!H245</f>
        <v>0</v>
      </c>
      <c r="L245" s="111">
        <f>Հաղթանակ!L245+'Վարդենիս-25'!L245+'Ձորակ-25'!L245+'Նորք-25'!L245+K.xach!I245</f>
        <v>0</v>
      </c>
      <c r="M245" s="111">
        <f>Հաղթանակ!M245+'Վարդենիս-25'!M245+'Ձորակ-25'!M245+'Նորք-25'!M245+K.xach!J245</f>
        <v>0</v>
      </c>
      <c r="N245" s="111">
        <f>Հաղթանակ!N245+'Նորք-25'!N245+'Ձորակ-25'!N245+'Վարդենիս-25'!N245+K.xach!N245</f>
        <v>0</v>
      </c>
      <c r="O245" s="111">
        <f>Հաղթանակ!O245+'Նորք-25'!O245+'Ձորակ-25'!O245+'Վարդենիս-25'!O245+K.xach!O245</f>
        <v>0</v>
      </c>
      <c r="P245" s="111">
        <f>Հաղթանակ!P245+'Նորք-25'!P245+'Ձորակ-25'!P245+'Վարդենիս-25'!P245+K.xach!P245</f>
        <v>0</v>
      </c>
      <c r="Q245" s="111">
        <f>Հաղթանակ!Q245+'Նորք-25'!Q245+'Ձորակ-25'!Q245+'Վարդենիս-25'!Q245+K.xach!Q245</f>
        <v>0</v>
      </c>
      <c r="R245" s="111">
        <f>Հաղթանակ!R245+'Նորք-25'!R245+'Ձորակ-25'!R245+'Վարդենիս-25'!R245+K.xach!R245</f>
        <v>0</v>
      </c>
      <c r="S245" s="111">
        <f>Հաղթանակ!S245+'Նորք-25'!S245+'Ձորակ-25'!S245+'Վարդենիս-25'!S245+K.xach!S245</f>
        <v>0</v>
      </c>
      <c r="T245" s="111">
        <f>Հաղթանակ!T245+'Նորք-25'!T245+'Ձորակ-25'!T245+'Վարդենիս-25'!T245+K.xach!T245</f>
        <v>0</v>
      </c>
      <c r="U245" s="111">
        <f>Հաղթանակ!U245+'Նորք-25'!U245+'Ձորակ-25'!U245+'Վարդենիս-25'!U245+K.xach!U245</f>
        <v>0</v>
      </c>
      <c r="V245" s="111">
        <f>Հաղթանակ!V245+'Նորք-25'!V245+'Ձորակ-25'!V245+'Վարդենիս-25'!V245+K.xach!V245</f>
        <v>0</v>
      </c>
      <c r="W245" s="111">
        <f>Հաղթանակ!W245+'Նորք-25'!W245+'Ձորակ-25'!W245+'Վարդենիս-25'!W245+K.xach!W245</f>
        <v>0</v>
      </c>
      <c r="X245" s="111">
        <f>Հաղթանակ!X245+'Նորք-25'!X245+'Ձորակ-25'!X245+'Վարդենիս-25'!X245+K.xach!X245</f>
        <v>0</v>
      </c>
      <c r="Y245" s="111">
        <f>Հաղթանակ!Y245+'Նորք-25'!Y245+'Ձորակ-25'!Y245+'Վարդենիս-25'!Y245+K.xach!Y245</f>
        <v>0</v>
      </c>
      <c r="Z245" s="111">
        <f>Հաղթանակ!Z245+'Նորք-25'!Z245+'Ձորակ-25'!Z245+'Վարդենիս-25'!Z245+K.xach!Z245</f>
        <v>0</v>
      </c>
      <c r="AA245" s="111">
        <f>Հաղթանակ!AA245+'Նորք-25'!AA245+'Ձորակ-25'!AA245+'Վարդենիս-25'!AA245+K.xach!AA245</f>
        <v>0</v>
      </c>
      <c r="AB245" s="111">
        <f>Հաղթանակ!AB245+'Նորք-25'!AB245+'Ձորակ-25'!AB245+'Վարդենիս-25'!AB245+K.xach!AB245</f>
        <v>0</v>
      </c>
      <c r="AC245" s="111">
        <f>Հաղթանակ!AC245+'Նորք-25'!AC245+'Ձորակ-25'!AC245+'Վարդենիս-25'!AC245+K.xach!AC245</f>
        <v>0</v>
      </c>
      <c r="AD245" s="111">
        <f>Հաղթանակ!AD245+'Նորք-25'!AD245+'Ձորակ-25'!AD245+'Վարդենիս-25'!AD245+K.xach!AD245</f>
        <v>0</v>
      </c>
      <c r="AE245" s="111">
        <f>Հաղթանակ!AE245+'Նորք-25'!AE245+'Ձորակ-25'!AE245+'Վարդենիս-25'!AE245+K.xach!AE245</f>
        <v>0</v>
      </c>
      <c r="AF245" s="111">
        <f>Հաղթանակ!AF245+'Նորք-25'!AF245+'Ձորակ-25'!AF245+'Վարդենիս-25'!AF245+K.xach!AF245</f>
        <v>0</v>
      </c>
      <c r="AG245" s="111">
        <f>Հաղթանակ!AG245+'Նորք-25'!AG245+'Ձորակ-25'!AG245+'Վարդենիս-25'!AG245+K.xach!AG245</f>
        <v>0</v>
      </c>
      <c r="AH245" s="111">
        <f>Հաղթանակ!AH245+'Նորք-25'!AH245+'Ձորակ-25'!AH245+'Վարդենիս-25'!AH245+K.xach!AH245</f>
        <v>0</v>
      </c>
      <c r="AI245" s="111">
        <f>Հաղթանակ!AI245+'Նորք-25'!AI245+'Ձորակ-25'!AI245+'Վարդենիս-25'!AI245+K.xach!AI245</f>
        <v>0</v>
      </c>
      <c r="AJ245" s="111">
        <f>Հաղթանակ!AJ245+'Նորք-25'!AJ245+'Ձորակ-25'!AJ245+'Վարդենիս-25'!AJ245+K.xach!AJ245</f>
        <v>0</v>
      </c>
      <c r="AK245" s="111">
        <f>Հաղթանակ!AK245+'Նորք-25'!AK245+'Ձորակ-25'!AK245+'Վարդենիս-25'!AK245+K.xach!AK245</f>
        <v>0</v>
      </c>
      <c r="AL245" s="111">
        <f>Հաղթանակ!AL245+'Նորք-25'!AL245+'Ձորակ-25'!AL245+'Վարդենիս-25'!AL245+K.xach!AL245</f>
        <v>0</v>
      </c>
      <c r="AM245" s="111">
        <f>Հաղթանակ!AM245+'Նորք-25'!AM245+'Ձորակ-25'!AM245+'Վարդենիս-25'!AM245+K.xach!AM245</f>
        <v>0</v>
      </c>
      <c r="AN245" s="111">
        <f>Հաղթանակ!AN245+'Նորք-25'!AN245+'Ձորակ-25'!AN245+'Վարդենիս-25'!AN245+K.xach!AN245</f>
        <v>0</v>
      </c>
      <c r="AO245" s="111">
        <f>Հաղթանակ!AO245+'Նորք-25'!AO245+'Ձորակ-25'!AO245+'Վարդենիս-25'!AO245+K.xach!AO245</f>
        <v>0</v>
      </c>
      <c r="AP245" s="55">
        <f t="shared" si="12"/>
        <v>0</v>
      </c>
      <c r="AQ245" s="38">
        <f t="shared" si="10"/>
        <v>0</v>
      </c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</row>
    <row r="246" spans="1:86" s="112" customFormat="1" ht="31.5" hidden="1">
      <c r="A246" s="76">
        <v>0</v>
      </c>
      <c r="B246" s="41" t="s">
        <v>286</v>
      </c>
      <c r="C246" s="70" t="s">
        <v>56</v>
      </c>
      <c r="D246" s="107">
        <f>Հաղթանակ!D246+'Վարդենիս-25'!D246+'Ձորակ-25'!D246+'Նորք-25'!D246</f>
        <v>0</v>
      </c>
      <c r="E246" s="107">
        <f>Հաղթանակ!E246+'Վարդենիս-25'!E246+'Ձորակ-25'!E246+'Նորք-25'!E246</f>
        <v>0</v>
      </c>
      <c r="F246" s="107">
        <f>Հաղթանակ!F246+'Վարդենիս-25'!F246+'Ձորակ-25'!F246+'Նորք-25'!F246</f>
        <v>0</v>
      </c>
      <c r="G246" s="107">
        <f>Հաղթանակ!G246+'Վարդենիս-25'!G246+'Ձորակ-25'!G246+'Նորք-25'!G246</f>
        <v>0</v>
      </c>
      <c r="H246" s="111">
        <f>Հաղթանակ!H246+'Վարդենիս-25'!H246+'Ձորակ-25'!H246+'Նորք-25'!H246+K.xach!E246</f>
        <v>0</v>
      </c>
      <c r="I246" s="111">
        <f>Հաղթանակ!I246+'Վարդենիս-25'!I246+'Ձորակ-25'!I246+'Նորք-25'!I246+K.xach!F246</f>
        <v>0</v>
      </c>
      <c r="J246" s="111">
        <f>Հաղթանակ!J246+'Վարդենիս-25'!J246+'Ձորակ-25'!J246+'Նորք-25'!J246+K.xach!G246</f>
        <v>0</v>
      </c>
      <c r="K246" s="111">
        <f>Հաղթանակ!K246+'Վարդենիս-25'!K246+'Ձորակ-25'!K246+'Նորք-25'!K246+K.xach!H246</f>
        <v>0</v>
      </c>
      <c r="L246" s="111">
        <f>Հաղթանակ!L246+'Վարդենիս-25'!L246+'Ձորակ-25'!L246+'Նորք-25'!L246+K.xach!I246</f>
        <v>0</v>
      </c>
      <c r="M246" s="111">
        <f>Հաղթանակ!M246+'Վարդենիս-25'!M246+'Ձորակ-25'!M246+'Նորք-25'!M246+K.xach!J246</f>
        <v>0</v>
      </c>
      <c r="N246" s="111">
        <f>Հաղթանակ!N246+'Նորք-25'!N246+'Ձորակ-25'!N246+'Վարդենիս-25'!N246+K.xach!N246</f>
        <v>0</v>
      </c>
      <c r="O246" s="111">
        <f>Հաղթանակ!O246+'Նորք-25'!O246+'Ձորակ-25'!O246+'Վարդենիս-25'!O246+K.xach!O246</f>
        <v>0</v>
      </c>
      <c r="P246" s="111">
        <f>Հաղթանակ!P246+'Նորք-25'!P246+'Ձորակ-25'!P246+'Վարդենիս-25'!P246+K.xach!P246</f>
        <v>0</v>
      </c>
      <c r="Q246" s="111">
        <f>Հաղթանակ!Q246+'Նորք-25'!Q246+'Ձորակ-25'!Q246+'Վարդենիս-25'!Q246+K.xach!Q246</f>
        <v>0</v>
      </c>
      <c r="R246" s="111">
        <f>Հաղթանակ!R246+'Նորք-25'!R246+'Ձորակ-25'!R246+'Վարդենիս-25'!R246+K.xach!R246</f>
        <v>0</v>
      </c>
      <c r="S246" s="111">
        <f>Հաղթանակ!S246+'Նորք-25'!S246+'Ձորակ-25'!S246+'Վարդենիս-25'!S246+K.xach!S246</f>
        <v>0</v>
      </c>
      <c r="T246" s="111">
        <f>Հաղթանակ!T246+'Նորք-25'!T246+'Ձորակ-25'!T246+'Վարդենիս-25'!T246+K.xach!T246</f>
        <v>0</v>
      </c>
      <c r="U246" s="111">
        <f>Հաղթանակ!U246+'Նորք-25'!U246+'Ձորակ-25'!U246+'Վարդենիս-25'!U246+K.xach!U246</f>
        <v>0</v>
      </c>
      <c r="V246" s="111">
        <f>Հաղթանակ!V246+'Նորք-25'!V246+'Ձորակ-25'!V246+'Վարդենիս-25'!V246+K.xach!V246</f>
        <v>0</v>
      </c>
      <c r="W246" s="111">
        <f>Հաղթանակ!W246+'Նորք-25'!W246+'Ձորակ-25'!W246+'Վարդենիս-25'!W246+K.xach!W246</f>
        <v>0</v>
      </c>
      <c r="X246" s="111">
        <f>Հաղթանակ!X246+'Նորք-25'!X246+'Ձորակ-25'!X246+'Վարդենիս-25'!X246+K.xach!X246</f>
        <v>0</v>
      </c>
      <c r="Y246" s="111">
        <f>Հաղթանակ!Y246+'Նորք-25'!Y246+'Ձորակ-25'!Y246+'Վարդենիս-25'!Y246+K.xach!Y246</f>
        <v>0</v>
      </c>
      <c r="Z246" s="111">
        <f>Հաղթանակ!Z246+'Նորք-25'!Z246+'Ձորակ-25'!Z246+'Վարդենիս-25'!Z246+K.xach!Z246</f>
        <v>0</v>
      </c>
      <c r="AA246" s="111">
        <f>Հաղթանակ!AA246+'Նորք-25'!AA246+'Ձորակ-25'!AA246+'Վարդենիս-25'!AA246+K.xach!AA246</f>
        <v>0</v>
      </c>
      <c r="AB246" s="111">
        <f>Հաղթանակ!AB246+'Նորք-25'!AB246+'Ձորակ-25'!AB246+'Վարդենիս-25'!AB246+K.xach!AB246</f>
        <v>0</v>
      </c>
      <c r="AC246" s="111">
        <f>Հաղթանակ!AC246+'Նորք-25'!AC246+'Ձորակ-25'!AC246+'Վարդենիս-25'!AC246+K.xach!AC246</f>
        <v>0</v>
      </c>
      <c r="AD246" s="111">
        <f>Հաղթանակ!AD246+'Նորք-25'!AD246+'Ձորակ-25'!AD246+'Վարդենիս-25'!AD246+K.xach!AD246</f>
        <v>0</v>
      </c>
      <c r="AE246" s="111">
        <f>Հաղթանակ!AE246+'Նորք-25'!AE246+'Ձորակ-25'!AE246+'Վարդենիս-25'!AE246+K.xach!AE246</f>
        <v>0</v>
      </c>
      <c r="AF246" s="111">
        <f>Հաղթանակ!AF246+'Նորք-25'!AF246+'Ձորակ-25'!AF246+'Վարդենիս-25'!AF246+K.xach!AF246</f>
        <v>0</v>
      </c>
      <c r="AG246" s="111">
        <f>Հաղթանակ!AG246+'Նորք-25'!AG246+'Ձորակ-25'!AG246+'Վարդենիս-25'!AG246+K.xach!AG246</f>
        <v>0</v>
      </c>
      <c r="AH246" s="111">
        <f>Հաղթանակ!AH246+'Նորք-25'!AH246+'Ձորակ-25'!AH246+'Վարդենիս-25'!AH246+K.xach!AH246</f>
        <v>0</v>
      </c>
      <c r="AI246" s="111">
        <f>Հաղթանակ!AI246+'Նորք-25'!AI246+'Ձորակ-25'!AI246+'Վարդենիս-25'!AI246+K.xach!AI246</f>
        <v>0</v>
      </c>
      <c r="AJ246" s="111">
        <f>Հաղթանակ!AJ246+'Նորք-25'!AJ246+'Ձորակ-25'!AJ246+'Վարդենիս-25'!AJ246+K.xach!AJ246</f>
        <v>0</v>
      </c>
      <c r="AK246" s="111">
        <f>Հաղթանակ!AK246+'Նորք-25'!AK246+'Ձորակ-25'!AK246+'Վարդենիս-25'!AK246+K.xach!AK246</f>
        <v>0</v>
      </c>
      <c r="AL246" s="111">
        <f>Հաղթանակ!AL246+'Նորք-25'!AL246+'Ձորակ-25'!AL246+'Վարդենիս-25'!AL246+K.xach!AL246</f>
        <v>0</v>
      </c>
      <c r="AM246" s="111">
        <f>Հաղթանակ!AM246+'Նորք-25'!AM246+'Ձորակ-25'!AM246+'Վարդենիս-25'!AM246+K.xach!AM246</f>
        <v>0</v>
      </c>
      <c r="AN246" s="111">
        <f>Հաղթանակ!AN246+'Նորք-25'!AN246+'Ձորակ-25'!AN246+'Վարդենիս-25'!AN246+K.xach!AN246</f>
        <v>0</v>
      </c>
      <c r="AO246" s="111">
        <f>Հաղթանակ!AO246+'Նորք-25'!AO246+'Ձորակ-25'!AO246+'Վարդենիս-25'!AO246+K.xach!AO246</f>
        <v>0</v>
      </c>
      <c r="AP246" s="55">
        <f t="shared" si="12"/>
        <v>0</v>
      </c>
      <c r="AQ246" s="38">
        <f t="shared" si="10"/>
        <v>0</v>
      </c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</row>
    <row r="247" spans="1:86" s="112" customFormat="1" ht="31.5" hidden="1">
      <c r="A247" s="76">
        <v>0</v>
      </c>
      <c r="B247" s="41" t="s">
        <v>286</v>
      </c>
      <c r="C247" s="70" t="s">
        <v>56</v>
      </c>
      <c r="D247" s="107">
        <f>Հաղթանակ!D247+'Վարդենիս-25'!D247+'Ձորակ-25'!D247+'Նորք-25'!D247</f>
        <v>0</v>
      </c>
      <c r="E247" s="107">
        <f>Հաղթանակ!E247+'Վարդենիս-25'!E247+'Ձորակ-25'!E247+'Նորք-25'!E247</f>
        <v>0</v>
      </c>
      <c r="F247" s="107">
        <f>Հաղթանակ!F247+'Վարդենիս-25'!F247+'Ձորակ-25'!F247+'Նորք-25'!F247</f>
        <v>0</v>
      </c>
      <c r="G247" s="107">
        <f>Հաղթանակ!G247+'Վարդենիս-25'!G247+'Ձորակ-25'!G247+'Նորք-25'!G247</f>
        <v>0</v>
      </c>
      <c r="H247" s="111">
        <f>Հաղթանակ!H247+'Վարդենիս-25'!H247+'Ձորակ-25'!H247+'Նորք-25'!H247+K.xach!E247</f>
        <v>0</v>
      </c>
      <c r="I247" s="111">
        <f>Հաղթանակ!I247+'Վարդենիս-25'!I247+'Ձորակ-25'!I247+'Նորք-25'!I247+K.xach!F247</f>
        <v>0</v>
      </c>
      <c r="J247" s="111">
        <f>Հաղթանակ!J247+'Վարդենիս-25'!J247+'Ձորակ-25'!J247+'Նորք-25'!J247+K.xach!G247</f>
        <v>0</v>
      </c>
      <c r="K247" s="111">
        <f>Հաղթանակ!K247+'Վարդենիս-25'!K247+'Ձորակ-25'!K247+'Նորք-25'!K247+K.xach!H247</f>
        <v>0</v>
      </c>
      <c r="L247" s="111">
        <f>Հաղթանակ!L247+'Վարդենիս-25'!L247+'Ձորակ-25'!L247+'Նորք-25'!L247+K.xach!I247</f>
        <v>0</v>
      </c>
      <c r="M247" s="111">
        <f>Հաղթանակ!M247+'Վարդենիս-25'!M247+'Ձորակ-25'!M247+'Նորք-25'!M247+K.xach!J247</f>
        <v>0</v>
      </c>
      <c r="N247" s="111">
        <f>Հաղթանակ!N247+'Նորք-25'!N247+'Ձորակ-25'!N247+'Վարդենիս-25'!N247+K.xach!N247</f>
        <v>0</v>
      </c>
      <c r="O247" s="111">
        <f>Հաղթանակ!O247+'Նորք-25'!O247+'Ձորակ-25'!O247+'Վարդենիս-25'!O247+K.xach!O247</f>
        <v>0</v>
      </c>
      <c r="P247" s="111">
        <f>Հաղթանակ!P247+'Նորք-25'!P247+'Ձորակ-25'!P247+'Վարդենիս-25'!P247+K.xach!P247</f>
        <v>0</v>
      </c>
      <c r="Q247" s="111">
        <f>Հաղթանակ!Q247+'Նորք-25'!Q247+'Ձորակ-25'!Q247+'Վարդենիս-25'!Q247+K.xach!Q247</f>
        <v>0</v>
      </c>
      <c r="R247" s="111">
        <f>Հաղթանակ!R247+'Նորք-25'!R247+'Ձորակ-25'!R247+'Վարդենիս-25'!R247+K.xach!R247</f>
        <v>0</v>
      </c>
      <c r="S247" s="111">
        <f>Հաղթանակ!S247+'Նորք-25'!S247+'Ձորակ-25'!S247+'Վարդենիս-25'!S247+K.xach!S247</f>
        <v>0</v>
      </c>
      <c r="T247" s="111">
        <f>Հաղթանակ!T247+'Նորք-25'!T247+'Ձորակ-25'!T247+'Վարդենիս-25'!T247+K.xach!T247</f>
        <v>0</v>
      </c>
      <c r="U247" s="111">
        <f>Հաղթանակ!U247+'Նորք-25'!U247+'Ձորակ-25'!U247+'Վարդենիս-25'!U247+K.xach!U247</f>
        <v>0</v>
      </c>
      <c r="V247" s="111">
        <f>Հաղթանակ!V247+'Նորք-25'!V247+'Ձորակ-25'!V247+'Վարդենիս-25'!V247+K.xach!V247</f>
        <v>0</v>
      </c>
      <c r="W247" s="111">
        <f>Հաղթանակ!W247+'Նորք-25'!W247+'Ձորակ-25'!W247+'Վարդենիս-25'!W247+K.xach!W247</f>
        <v>0</v>
      </c>
      <c r="X247" s="111">
        <f>Հաղթանակ!X247+'Նորք-25'!X247+'Ձորակ-25'!X247+'Վարդենիս-25'!X247+K.xach!X247</f>
        <v>0</v>
      </c>
      <c r="Y247" s="111">
        <f>Հաղթանակ!Y247+'Նորք-25'!Y247+'Ձորակ-25'!Y247+'Վարդենիս-25'!Y247+K.xach!Y247</f>
        <v>0</v>
      </c>
      <c r="Z247" s="111">
        <f>Հաղթանակ!Z247+'Նորք-25'!Z247+'Ձորակ-25'!Z247+'Վարդենիս-25'!Z247+K.xach!Z247</f>
        <v>0</v>
      </c>
      <c r="AA247" s="111">
        <f>Հաղթանակ!AA247+'Նորք-25'!AA247+'Ձորակ-25'!AA247+'Վարդենիս-25'!AA247+K.xach!AA247</f>
        <v>0</v>
      </c>
      <c r="AB247" s="111">
        <f>Հաղթանակ!AB247+'Նորք-25'!AB247+'Ձորակ-25'!AB247+'Վարդենիս-25'!AB247+K.xach!AB247</f>
        <v>0</v>
      </c>
      <c r="AC247" s="111">
        <f>Հաղթանակ!AC247+'Նորք-25'!AC247+'Ձորակ-25'!AC247+'Վարդենիս-25'!AC247+K.xach!AC247</f>
        <v>0</v>
      </c>
      <c r="AD247" s="111">
        <f>Հաղթանակ!AD247+'Նորք-25'!AD247+'Ձորակ-25'!AD247+'Վարդենիս-25'!AD247+K.xach!AD247</f>
        <v>0</v>
      </c>
      <c r="AE247" s="111">
        <f>Հաղթանակ!AE247+'Նորք-25'!AE247+'Ձորակ-25'!AE247+'Վարդենիս-25'!AE247+K.xach!AE247</f>
        <v>0</v>
      </c>
      <c r="AF247" s="111">
        <f>Հաղթանակ!AF247+'Նորք-25'!AF247+'Ձորակ-25'!AF247+'Վարդենիս-25'!AF247+K.xach!AF247</f>
        <v>0</v>
      </c>
      <c r="AG247" s="111">
        <f>Հաղթանակ!AG247+'Նորք-25'!AG247+'Ձորակ-25'!AG247+'Վարդենիս-25'!AG247+K.xach!AG247</f>
        <v>0</v>
      </c>
      <c r="AH247" s="111">
        <f>Հաղթանակ!AH247+'Նորք-25'!AH247+'Ձորակ-25'!AH247+'Վարդենիս-25'!AH247+K.xach!AH247</f>
        <v>0</v>
      </c>
      <c r="AI247" s="111">
        <f>Հաղթանակ!AI247+'Նորք-25'!AI247+'Ձորակ-25'!AI247+'Վարդենիս-25'!AI247+K.xach!AI247</f>
        <v>0</v>
      </c>
      <c r="AJ247" s="111">
        <f>Հաղթանակ!AJ247+'Նորք-25'!AJ247+'Ձորակ-25'!AJ247+'Վարդենիս-25'!AJ247+K.xach!AJ247</f>
        <v>0</v>
      </c>
      <c r="AK247" s="111">
        <f>Հաղթանակ!AK247+'Նորք-25'!AK247+'Ձորակ-25'!AK247+'Վարդենիս-25'!AK247+K.xach!AK247</f>
        <v>0</v>
      </c>
      <c r="AL247" s="111">
        <f>Հաղթանակ!AL247+'Նորք-25'!AL247+'Ձորակ-25'!AL247+'Վարդենիս-25'!AL247+K.xach!AL247</f>
        <v>0</v>
      </c>
      <c r="AM247" s="111">
        <f>Հաղթանակ!AM247+'Նորք-25'!AM247+'Ձորակ-25'!AM247+'Վարդենիս-25'!AM247+K.xach!AM247</f>
        <v>0</v>
      </c>
      <c r="AN247" s="111">
        <f>Հաղթանակ!AN247+'Նորք-25'!AN247+'Ձորակ-25'!AN247+'Վարդենիս-25'!AN247+K.xach!AN247</f>
        <v>0</v>
      </c>
      <c r="AO247" s="111">
        <f>Հաղթանակ!AO247+'Նորք-25'!AO247+'Ձորակ-25'!AO247+'Վարդենիս-25'!AO247+K.xach!AO247</f>
        <v>0</v>
      </c>
      <c r="AP247" s="55">
        <f t="shared" si="12"/>
        <v>0</v>
      </c>
      <c r="AQ247" s="38">
        <f t="shared" si="10"/>
        <v>0</v>
      </c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</row>
    <row r="248" spans="1:86" s="112" customFormat="1" ht="29.25" hidden="1" customHeight="1">
      <c r="A248" s="76">
        <v>5999</v>
      </c>
      <c r="B248" s="41" t="s">
        <v>287</v>
      </c>
      <c r="C248" s="70" t="s">
        <v>56</v>
      </c>
      <c r="D248" s="107">
        <f>Հաղթանակ!D248+'Վարդենիս-25'!D248+'Ձորակ-25'!D248+'Նորք-25'!D248</f>
        <v>0</v>
      </c>
      <c r="E248" s="107">
        <f>Հաղթանակ!E248+'Վարդենիս-25'!E248+'Ձորակ-25'!E248+'Նորք-25'!E248</f>
        <v>0</v>
      </c>
      <c r="F248" s="107">
        <f>Հաղթանակ!F248+'Վարդենիս-25'!F248+'Ձորակ-25'!F248+'Նորք-25'!F248</f>
        <v>0</v>
      </c>
      <c r="G248" s="107">
        <f>Հաղթանակ!G248+'Վարդենիս-25'!G248+'Ձորակ-25'!G248+'Նորք-25'!G248</f>
        <v>0</v>
      </c>
      <c r="H248" s="111">
        <f>Հաղթանակ!H248+'Վարդենիս-25'!H248+'Ձորակ-25'!H248+'Նորք-25'!H248+K.xach!E248</f>
        <v>0</v>
      </c>
      <c r="I248" s="111">
        <f>Հաղթանակ!I248+'Վարդենիս-25'!I248+'Ձորակ-25'!I248+'Նորք-25'!I248+K.xach!F248</f>
        <v>0</v>
      </c>
      <c r="J248" s="111">
        <f>Հաղթանակ!J248+'Վարդենիս-25'!J248+'Ձորակ-25'!J248+'Նորք-25'!J248+K.xach!G248</f>
        <v>0</v>
      </c>
      <c r="K248" s="111">
        <f>Հաղթանակ!K248+'Վարդենիս-25'!K248+'Ձորակ-25'!K248+'Նորք-25'!K248+K.xach!H248</f>
        <v>0</v>
      </c>
      <c r="L248" s="111">
        <f>Հաղթանակ!L248+'Վարդենիս-25'!L248+'Ձորակ-25'!L248+'Նորք-25'!L248+K.xach!I248</f>
        <v>0</v>
      </c>
      <c r="M248" s="111">
        <f>Հաղթանակ!M248+'Վարդենիս-25'!M248+'Ձորակ-25'!M248+'Նորք-25'!M248+K.xach!J248</f>
        <v>0</v>
      </c>
      <c r="N248" s="111">
        <f>Հաղթանակ!N248+'Նորք-25'!N248+'Ձորակ-25'!N248+'Վարդենիս-25'!N248+K.xach!N248</f>
        <v>0</v>
      </c>
      <c r="O248" s="111">
        <f>Հաղթանակ!O248+'Նորք-25'!O248+'Ձորակ-25'!O248+'Վարդենիս-25'!O248+K.xach!O248</f>
        <v>0</v>
      </c>
      <c r="P248" s="111">
        <f>Հաղթանակ!P248+'Նորք-25'!P248+'Ձորակ-25'!P248+'Վարդենիս-25'!P248+K.xach!P248</f>
        <v>0</v>
      </c>
      <c r="Q248" s="111">
        <f>Հաղթանակ!Q248+'Նորք-25'!Q248+'Ձորակ-25'!Q248+'Վարդենիս-25'!Q248+K.xach!Q248</f>
        <v>0</v>
      </c>
      <c r="R248" s="111">
        <f>Հաղթանակ!R248+'Նորք-25'!R248+'Ձորակ-25'!R248+'Վարդենիս-25'!R248+K.xach!R248</f>
        <v>0</v>
      </c>
      <c r="S248" s="111">
        <f>Հաղթանակ!S248+'Նորք-25'!S248+'Ձորակ-25'!S248+'Վարդենիս-25'!S248+K.xach!S248</f>
        <v>0</v>
      </c>
      <c r="T248" s="111">
        <f>Հաղթանակ!T248+'Նորք-25'!T248+'Ձորակ-25'!T248+'Վարդենիս-25'!T248+K.xach!T248</f>
        <v>0</v>
      </c>
      <c r="U248" s="111">
        <f>Հաղթանակ!U248+'Նորք-25'!U248+'Ձորակ-25'!U248+'Վարդենիս-25'!U248+K.xach!U248</f>
        <v>0</v>
      </c>
      <c r="V248" s="111">
        <f>Հաղթանակ!V248+'Նորք-25'!V248+'Ձորակ-25'!V248+'Վարդենիս-25'!V248+K.xach!V248</f>
        <v>0</v>
      </c>
      <c r="W248" s="111">
        <f>Հաղթանակ!W248+'Նորք-25'!W248+'Ձորակ-25'!W248+'Վարդենիս-25'!W248+K.xach!W248</f>
        <v>0</v>
      </c>
      <c r="X248" s="111">
        <f>Հաղթանակ!X248+'Նորք-25'!X248+'Ձորակ-25'!X248+'Վարդենիս-25'!X248+K.xach!X248</f>
        <v>0</v>
      </c>
      <c r="Y248" s="111">
        <f>Հաղթանակ!Y248+'Նորք-25'!Y248+'Ձորակ-25'!Y248+'Վարդենիս-25'!Y248+K.xach!Y248</f>
        <v>0</v>
      </c>
      <c r="Z248" s="111">
        <f>Հաղթանակ!Z248+'Նորք-25'!Z248+'Ձորակ-25'!Z248+'Վարդենիս-25'!Z248+K.xach!Z248</f>
        <v>0</v>
      </c>
      <c r="AA248" s="111">
        <f>Հաղթանակ!AA248+'Նորք-25'!AA248+'Ձորակ-25'!AA248+'Վարդենիս-25'!AA248+K.xach!AA248</f>
        <v>0</v>
      </c>
      <c r="AB248" s="111">
        <f>Հաղթանակ!AB248+'Նորք-25'!AB248+'Ձորակ-25'!AB248+'Վարդենիս-25'!AB248+K.xach!AB248</f>
        <v>0</v>
      </c>
      <c r="AC248" s="111">
        <f>Հաղթանակ!AC248+'Նորք-25'!AC248+'Ձորակ-25'!AC248+'Վարդենիս-25'!AC248+K.xach!AC248</f>
        <v>0</v>
      </c>
      <c r="AD248" s="111">
        <f>Հաղթանակ!AD248+'Նորք-25'!AD248+'Ձորակ-25'!AD248+'Վարդենիս-25'!AD248+K.xach!AD248</f>
        <v>0</v>
      </c>
      <c r="AE248" s="111">
        <f>Հաղթանակ!AE248+'Նորք-25'!AE248+'Ձորակ-25'!AE248+'Վարդենիս-25'!AE248+K.xach!AE248</f>
        <v>0</v>
      </c>
      <c r="AF248" s="111">
        <f>Հաղթանակ!AF248+'Նորք-25'!AF248+'Ձորակ-25'!AF248+'Վարդենիս-25'!AF248+K.xach!AF248</f>
        <v>0</v>
      </c>
      <c r="AG248" s="111">
        <f>Հաղթանակ!AG248+'Նորք-25'!AG248+'Ձորակ-25'!AG248+'Վարդենիս-25'!AG248+K.xach!AG248</f>
        <v>0</v>
      </c>
      <c r="AH248" s="111">
        <f>Հաղթանակ!AH248+'Նորք-25'!AH248+'Ձորակ-25'!AH248+'Վարդենիս-25'!AH248+K.xach!AH248</f>
        <v>0</v>
      </c>
      <c r="AI248" s="111">
        <f>Հաղթանակ!AI248+'Նորք-25'!AI248+'Ձորակ-25'!AI248+'Վարդենիս-25'!AI248+K.xach!AI248</f>
        <v>0</v>
      </c>
      <c r="AJ248" s="111">
        <f>Հաղթանակ!AJ248+'Նորք-25'!AJ248+'Ձորակ-25'!AJ248+'Վարդենիս-25'!AJ248+K.xach!AJ248</f>
        <v>0</v>
      </c>
      <c r="AK248" s="111">
        <f>Հաղթանակ!AK248+'Նորք-25'!AK248+'Ձորակ-25'!AK248+'Վարդենիս-25'!AK248+K.xach!AK248</f>
        <v>0</v>
      </c>
      <c r="AL248" s="111">
        <f>Հաղթանակ!AL248+'Նորք-25'!AL248+'Ձորակ-25'!AL248+'Վարդենիս-25'!AL248+K.xach!AL248</f>
        <v>0</v>
      </c>
      <c r="AM248" s="111">
        <f>Հաղթանակ!AM248+'Նորք-25'!AM248+'Ձորակ-25'!AM248+'Վարդենիս-25'!AM248+K.xach!AM248</f>
        <v>0</v>
      </c>
      <c r="AN248" s="111">
        <f>Հաղթանակ!AN248+'Նորք-25'!AN248+'Ձորակ-25'!AN248+'Վարդենիս-25'!AN248+K.xach!AN248</f>
        <v>0</v>
      </c>
      <c r="AO248" s="111">
        <f>Հաղթանակ!AO248+'Նորք-25'!AO248+'Ձորակ-25'!AO248+'Վարդենիս-25'!AO248+K.xach!AO248</f>
        <v>0</v>
      </c>
      <c r="AP248" s="55">
        <f t="shared" si="12"/>
        <v>0</v>
      </c>
      <c r="AQ248" s="38">
        <f t="shared" si="10"/>
        <v>0</v>
      </c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</row>
    <row r="249" spans="1:86" s="112" customFormat="1" ht="21" hidden="1">
      <c r="A249" s="76">
        <v>0</v>
      </c>
      <c r="B249" s="41" t="s">
        <v>249</v>
      </c>
      <c r="C249" s="70" t="s">
        <v>56</v>
      </c>
      <c r="D249" s="107">
        <f>Հաղթանակ!D249+'Վարդենիս-25'!D249+'Ձորակ-25'!D249+'Նորք-25'!D249</f>
        <v>0</v>
      </c>
      <c r="E249" s="107">
        <f>Հաղթանակ!E249+'Վարդենիս-25'!E249+'Ձորակ-25'!E249+'Նորք-25'!E249</f>
        <v>0</v>
      </c>
      <c r="F249" s="107">
        <f>Հաղթանակ!F249+'Վարդենիս-25'!F249+'Ձորակ-25'!F249+'Նորք-25'!F249</f>
        <v>0</v>
      </c>
      <c r="G249" s="107">
        <f>Հաղթանակ!G249+'Վարդենիս-25'!G249+'Ձորակ-25'!G249+'Նորք-25'!G249</f>
        <v>0</v>
      </c>
      <c r="H249" s="111">
        <f>Հաղթանակ!H249+'Վարդենիս-25'!H249+'Ձորակ-25'!H249+'Նորք-25'!H249+K.xach!E249</f>
        <v>0</v>
      </c>
      <c r="I249" s="111">
        <f>Հաղթանակ!I249+'Վարդենիս-25'!I249+'Ձորակ-25'!I249+'Նորք-25'!I249+K.xach!F249</f>
        <v>0</v>
      </c>
      <c r="J249" s="111">
        <f>Հաղթանակ!J249+'Վարդենիս-25'!J249+'Ձորակ-25'!J249+'Նորք-25'!J249+K.xach!G249</f>
        <v>0</v>
      </c>
      <c r="K249" s="111">
        <f>Հաղթանակ!K249+'Վարդենիս-25'!K249+'Ձորակ-25'!K249+'Նորք-25'!K249+K.xach!H249</f>
        <v>0</v>
      </c>
      <c r="L249" s="111">
        <f>Հաղթանակ!L249+'Վարդենիս-25'!L249+'Ձորակ-25'!L249+'Նորք-25'!L249+K.xach!I249</f>
        <v>0</v>
      </c>
      <c r="M249" s="111">
        <f>Հաղթանակ!M249+'Վարդենիս-25'!M249+'Ձորակ-25'!M249+'Նորք-25'!M249+K.xach!J249</f>
        <v>0</v>
      </c>
      <c r="N249" s="111">
        <f>Հաղթանակ!N249+'Նորք-25'!N249+'Ձորակ-25'!N249+'Վարդենիս-25'!N249+K.xach!N249</f>
        <v>0</v>
      </c>
      <c r="O249" s="111">
        <f>Հաղթանակ!O249+'Նորք-25'!O249+'Ձորակ-25'!O249+'Վարդենիս-25'!O249+K.xach!O249</f>
        <v>0</v>
      </c>
      <c r="P249" s="111">
        <f>Հաղթանակ!P249+'Նորք-25'!P249+'Ձորակ-25'!P249+'Վարդենիս-25'!P249+K.xach!P249</f>
        <v>0</v>
      </c>
      <c r="Q249" s="111">
        <f>Հաղթանակ!Q249+'Նորք-25'!Q249+'Ձորակ-25'!Q249+'Վարդենիս-25'!Q249+K.xach!Q249</f>
        <v>0</v>
      </c>
      <c r="R249" s="111">
        <f>Հաղթանակ!R249+'Նորք-25'!R249+'Ձորակ-25'!R249+'Վարդենիս-25'!R249+K.xach!R249</f>
        <v>0</v>
      </c>
      <c r="S249" s="111">
        <f>Հաղթանակ!S249+'Նորք-25'!S249+'Ձորակ-25'!S249+'Վարդենիս-25'!S249+K.xach!S249</f>
        <v>0</v>
      </c>
      <c r="T249" s="111">
        <f>Հաղթանակ!T249+'Նորք-25'!T249+'Ձորակ-25'!T249+'Վարդենիս-25'!T249+K.xach!T249</f>
        <v>0</v>
      </c>
      <c r="U249" s="111">
        <f>Հաղթանակ!U249+'Նորք-25'!U249+'Ձորակ-25'!U249+'Վարդենիս-25'!U249+K.xach!U249</f>
        <v>0</v>
      </c>
      <c r="V249" s="111">
        <f>Հաղթանակ!V249+'Նորք-25'!V249+'Ձորակ-25'!V249+'Վարդենիս-25'!V249+K.xach!V249</f>
        <v>0</v>
      </c>
      <c r="W249" s="111">
        <f>Հաղթանակ!W249+'Նորք-25'!W249+'Ձորակ-25'!W249+'Վարդենիս-25'!W249+K.xach!W249</f>
        <v>0</v>
      </c>
      <c r="X249" s="111">
        <f>Հաղթանակ!X249+'Նորք-25'!X249+'Ձորակ-25'!X249+'Վարդենիս-25'!X249+K.xach!X249</f>
        <v>0</v>
      </c>
      <c r="Y249" s="111">
        <f>Հաղթանակ!Y249+'Նորք-25'!Y249+'Ձորակ-25'!Y249+'Վարդենիս-25'!Y249+K.xach!Y249</f>
        <v>0</v>
      </c>
      <c r="Z249" s="111">
        <f>Հաղթանակ!Z249+'Նորք-25'!Z249+'Ձորակ-25'!Z249+'Վարդենիս-25'!Z249+K.xach!Z249</f>
        <v>0</v>
      </c>
      <c r="AA249" s="111">
        <f>Հաղթանակ!AA249+'Նորք-25'!AA249+'Ձորակ-25'!AA249+'Վարդենիս-25'!AA249+K.xach!AA249</f>
        <v>0</v>
      </c>
      <c r="AB249" s="111">
        <f>Հաղթանակ!AB249+'Նորք-25'!AB249+'Ձորակ-25'!AB249+'Վարդենիս-25'!AB249+K.xach!AB249</f>
        <v>0</v>
      </c>
      <c r="AC249" s="111">
        <f>Հաղթանակ!AC249+'Նորք-25'!AC249+'Ձորակ-25'!AC249+'Վարդենիս-25'!AC249+K.xach!AC249</f>
        <v>0</v>
      </c>
      <c r="AD249" s="111">
        <f>Հաղթանակ!AD249+'Նորք-25'!AD249+'Ձորակ-25'!AD249+'Վարդենիս-25'!AD249+K.xach!AD249</f>
        <v>0</v>
      </c>
      <c r="AE249" s="111">
        <f>Հաղթանակ!AE249+'Նորք-25'!AE249+'Ձորակ-25'!AE249+'Վարդենիս-25'!AE249+K.xach!AE249</f>
        <v>0</v>
      </c>
      <c r="AF249" s="111">
        <f>Հաղթանակ!AF249+'Նորք-25'!AF249+'Ձորակ-25'!AF249+'Վարդենիս-25'!AF249+K.xach!AF249</f>
        <v>0</v>
      </c>
      <c r="AG249" s="111">
        <f>Հաղթանակ!AG249+'Նորք-25'!AG249+'Ձորակ-25'!AG249+'Վարդենիս-25'!AG249+K.xach!AG249</f>
        <v>0</v>
      </c>
      <c r="AH249" s="111">
        <f>Հաղթանակ!AH249+'Նորք-25'!AH249+'Ձորակ-25'!AH249+'Վարդենիս-25'!AH249+K.xach!AH249</f>
        <v>0</v>
      </c>
      <c r="AI249" s="111">
        <f>Հաղթանակ!AI249+'Նորք-25'!AI249+'Ձորակ-25'!AI249+'Վարդենիս-25'!AI249+K.xach!AI249</f>
        <v>0</v>
      </c>
      <c r="AJ249" s="111">
        <f>Հաղթանակ!AJ249+'Նորք-25'!AJ249+'Ձորակ-25'!AJ249+'Վարդենիս-25'!AJ249+K.xach!AJ249</f>
        <v>0</v>
      </c>
      <c r="AK249" s="111">
        <f>Հաղթանակ!AK249+'Նորք-25'!AK249+'Ձորակ-25'!AK249+'Վարդենիս-25'!AK249+K.xach!AK249</f>
        <v>0</v>
      </c>
      <c r="AL249" s="111">
        <f>Հաղթանակ!AL249+'Նորք-25'!AL249+'Ձորակ-25'!AL249+'Վարդենիս-25'!AL249+K.xach!AL249</f>
        <v>0</v>
      </c>
      <c r="AM249" s="111">
        <f>Հաղթանակ!AM249+'Նորք-25'!AM249+'Ձորակ-25'!AM249+'Վարդենիս-25'!AM249+K.xach!AM249</f>
        <v>0</v>
      </c>
      <c r="AN249" s="111">
        <f>Հաղթանակ!AN249+'Նորք-25'!AN249+'Ձորակ-25'!AN249+'Վարդենիս-25'!AN249+K.xach!AN249</f>
        <v>0</v>
      </c>
      <c r="AO249" s="111">
        <f>Հաղթանակ!AO249+'Նորք-25'!AO249+'Ձորակ-25'!AO249+'Վարդենիս-25'!AO249+K.xach!AO249</f>
        <v>0</v>
      </c>
      <c r="AP249" s="55">
        <f t="shared" si="12"/>
        <v>0</v>
      </c>
      <c r="AQ249" s="38">
        <f t="shared" si="10"/>
        <v>0</v>
      </c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</row>
    <row r="250" spans="1:86" s="112" customFormat="1" ht="31.5" hidden="1">
      <c r="A250" s="76">
        <v>0</v>
      </c>
      <c r="B250" s="41" t="s">
        <v>288</v>
      </c>
      <c r="C250" s="70" t="s">
        <v>56</v>
      </c>
      <c r="D250" s="107">
        <f>Հաղթանակ!D250+'Վարդենիս-25'!D250+'Ձորակ-25'!D250+'Նորք-25'!D250</f>
        <v>0</v>
      </c>
      <c r="E250" s="107">
        <f>Հաղթանակ!E250+'Վարդենիս-25'!E250+'Ձորակ-25'!E250+'Նորք-25'!E250</f>
        <v>0</v>
      </c>
      <c r="F250" s="107">
        <f>Հաղթանակ!F250+'Վարդենիս-25'!F250+'Ձորակ-25'!F250+'Նորք-25'!F250</f>
        <v>0</v>
      </c>
      <c r="G250" s="107">
        <f>Հաղթանակ!G250+'Վարդենիս-25'!G250+'Ձորակ-25'!G250+'Նորք-25'!G250</f>
        <v>0</v>
      </c>
      <c r="H250" s="111">
        <f>Հաղթանակ!H250+'Վարդենիս-25'!H250+'Ձորակ-25'!H250+'Նորք-25'!H250+K.xach!E250</f>
        <v>0</v>
      </c>
      <c r="I250" s="111">
        <f>Հաղթանակ!I250+'Վարդենիս-25'!I250+'Ձորակ-25'!I250+'Նորք-25'!I250+K.xach!F250</f>
        <v>0</v>
      </c>
      <c r="J250" s="111">
        <f>Հաղթանակ!J250+'Վարդենիս-25'!J250+'Ձորակ-25'!J250+'Նորք-25'!J250+K.xach!G250</f>
        <v>0</v>
      </c>
      <c r="K250" s="111">
        <f>Հաղթանակ!K250+'Վարդենիս-25'!K250+'Ձորակ-25'!K250+'Նորք-25'!K250+K.xach!H250</f>
        <v>0</v>
      </c>
      <c r="L250" s="111">
        <f>Հաղթանակ!L250+'Վարդենիս-25'!L250+'Ձորակ-25'!L250+'Նորք-25'!L250+K.xach!I250</f>
        <v>0</v>
      </c>
      <c r="M250" s="111">
        <f>Հաղթանակ!M250+'Վարդենիս-25'!M250+'Ձորակ-25'!M250+'Նորք-25'!M250+K.xach!J250</f>
        <v>0</v>
      </c>
      <c r="N250" s="111">
        <f>Հաղթանակ!N250+'Նորք-25'!N250+'Ձորակ-25'!N250+'Վարդենիս-25'!N250+K.xach!N250</f>
        <v>0</v>
      </c>
      <c r="O250" s="111">
        <f>Հաղթանակ!O250+'Նորք-25'!O250+'Ձորակ-25'!O250+'Վարդենիս-25'!O250+K.xach!O250</f>
        <v>0</v>
      </c>
      <c r="P250" s="111">
        <f>Հաղթանակ!P250+'Նորք-25'!P250+'Ձորակ-25'!P250+'Վարդենիս-25'!P250+K.xach!P250</f>
        <v>0</v>
      </c>
      <c r="Q250" s="111">
        <f>Հաղթանակ!Q250+'Նորք-25'!Q250+'Ձորակ-25'!Q250+'Վարդենիս-25'!Q250+K.xach!Q250</f>
        <v>0</v>
      </c>
      <c r="R250" s="111">
        <f>Հաղթանակ!R250+'Նորք-25'!R250+'Ձորակ-25'!R250+'Վարդենիս-25'!R250+K.xach!R250</f>
        <v>0</v>
      </c>
      <c r="S250" s="111">
        <f>Հաղթանակ!S250+'Նորք-25'!S250+'Ձորակ-25'!S250+'Վարդենիս-25'!S250+K.xach!S250</f>
        <v>0</v>
      </c>
      <c r="T250" s="111">
        <f>Հաղթանակ!T250+'Նորք-25'!T250+'Ձորակ-25'!T250+'Վարդենիս-25'!T250+K.xach!T250</f>
        <v>0</v>
      </c>
      <c r="U250" s="111">
        <f>Հաղթանակ!U250+'Նորք-25'!U250+'Ձորակ-25'!U250+'Վարդենիս-25'!U250+K.xach!U250</f>
        <v>0</v>
      </c>
      <c r="V250" s="111">
        <f>Հաղթանակ!V250+'Նորք-25'!V250+'Ձորակ-25'!V250+'Վարդենիս-25'!V250+K.xach!V250</f>
        <v>0</v>
      </c>
      <c r="W250" s="111">
        <f>Հաղթանակ!W250+'Նորք-25'!W250+'Ձորակ-25'!W250+'Վարդենիս-25'!W250+K.xach!W250</f>
        <v>0</v>
      </c>
      <c r="X250" s="111">
        <f>Հաղթանակ!X250+'Նորք-25'!X250+'Ձորակ-25'!X250+'Վարդենիս-25'!X250+K.xach!X250</f>
        <v>0</v>
      </c>
      <c r="Y250" s="111">
        <f>Հաղթանակ!Y250+'Նորք-25'!Y250+'Ձորակ-25'!Y250+'Վարդենիս-25'!Y250+K.xach!Y250</f>
        <v>0</v>
      </c>
      <c r="Z250" s="111">
        <f>Հաղթանակ!Z250+'Նորք-25'!Z250+'Ձորակ-25'!Z250+'Վարդենիս-25'!Z250+K.xach!Z250</f>
        <v>0</v>
      </c>
      <c r="AA250" s="111">
        <f>Հաղթանակ!AA250+'Նորք-25'!AA250+'Ձորակ-25'!AA250+'Վարդենիս-25'!AA250+K.xach!AA250</f>
        <v>0</v>
      </c>
      <c r="AB250" s="111">
        <f>Հաղթանակ!AB250+'Նորք-25'!AB250+'Ձորակ-25'!AB250+'Վարդենիս-25'!AB250+K.xach!AB250</f>
        <v>0</v>
      </c>
      <c r="AC250" s="111">
        <f>Հաղթանակ!AC250+'Նորք-25'!AC250+'Ձորակ-25'!AC250+'Վարդենիս-25'!AC250+K.xach!AC250</f>
        <v>0</v>
      </c>
      <c r="AD250" s="111">
        <f>Հաղթանակ!AD250+'Նորք-25'!AD250+'Ձորակ-25'!AD250+'Վարդենիս-25'!AD250+K.xach!AD250</f>
        <v>0</v>
      </c>
      <c r="AE250" s="111">
        <f>Հաղթանակ!AE250+'Նորք-25'!AE250+'Ձորակ-25'!AE250+'Վարդենիս-25'!AE250+K.xach!AE250</f>
        <v>0</v>
      </c>
      <c r="AF250" s="111">
        <f>Հաղթանակ!AF250+'Նորք-25'!AF250+'Ձորակ-25'!AF250+'Վարդենիս-25'!AF250+K.xach!AF250</f>
        <v>0</v>
      </c>
      <c r="AG250" s="111">
        <f>Հաղթանակ!AG250+'Նորք-25'!AG250+'Ձորակ-25'!AG250+'Վարդենիս-25'!AG250+K.xach!AG250</f>
        <v>0</v>
      </c>
      <c r="AH250" s="111">
        <f>Հաղթանակ!AH250+'Նորք-25'!AH250+'Ձորակ-25'!AH250+'Վարդենիս-25'!AH250+K.xach!AH250</f>
        <v>0</v>
      </c>
      <c r="AI250" s="111">
        <f>Հաղթանակ!AI250+'Նորք-25'!AI250+'Ձորակ-25'!AI250+'Վարդենիս-25'!AI250+K.xach!AI250</f>
        <v>0</v>
      </c>
      <c r="AJ250" s="111">
        <f>Հաղթանակ!AJ250+'Նորք-25'!AJ250+'Ձորակ-25'!AJ250+'Վարդենիս-25'!AJ250+K.xach!AJ250</f>
        <v>0</v>
      </c>
      <c r="AK250" s="111">
        <f>Հաղթանակ!AK250+'Նորք-25'!AK250+'Ձորակ-25'!AK250+'Վարդենիս-25'!AK250+K.xach!AK250</f>
        <v>0</v>
      </c>
      <c r="AL250" s="111">
        <f>Հաղթանակ!AL250+'Նորք-25'!AL250+'Ձորակ-25'!AL250+'Վարդենիս-25'!AL250+K.xach!AL250</f>
        <v>0</v>
      </c>
      <c r="AM250" s="111">
        <f>Հաղթանակ!AM250+'Նորք-25'!AM250+'Ձորակ-25'!AM250+'Վարդենիս-25'!AM250+K.xach!AM250</f>
        <v>0</v>
      </c>
      <c r="AN250" s="111">
        <f>Հաղթանակ!AN250+'Նորք-25'!AN250+'Ձորակ-25'!AN250+'Վարդենիս-25'!AN250+K.xach!AN250</f>
        <v>0</v>
      </c>
      <c r="AO250" s="111">
        <f>Հաղթանակ!AO250+'Նորք-25'!AO250+'Ձորակ-25'!AO250+'Վարդենիս-25'!AO250+K.xach!AO250</f>
        <v>0</v>
      </c>
      <c r="AP250" s="55">
        <f t="shared" si="12"/>
        <v>0</v>
      </c>
      <c r="AQ250" s="38">
        <f t="shared" si="10"/>
        <v>0</v>
      </c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</row>
    <row r="251" spans="1:86" s="112" customFormat="1" ht="21" hidden="1">
      <c r="A251" s="79">
        <v>6501</v>
      </c>
      <c r="B251" s="41" t="s">
        <v>289</v>
      </c>
      <c r="C251" s="70" t="s">
        <v>56</v>
      </c>
      <c r="D251" s="107">
        <f>Հաղթանակ!D251+'Վարդենիս-25'!D251+'Ձորակ-25'!D251+'Նորք-25'!D251</f>
        <v>0</v>
      </c>
      <c r="E251" s="107">
        <f>Հաղթանակ!E251+'Վարդենիս-25'!E251+'Ձորակ-25'!E251+'Նորք-25'!E251</f>
        <v>0</v>
      </c>
      <c r="F251" s="107">
        <f>Հաղթանակ!F251+'Վարդենիս-25'!F251+'Ձորակ-25'!F251+'Նորք-25'!F251</f>
        <v>0</v>
      </c>
      <c r="G251" s="107">
        <f>Հաղթանակ!G251+'Վարդենիս-25'!G251+'Ձորակ-25'!G251+'Նորք-25'!G251</f>
        <v>0</v>
      </c>
      <c r="H251" s="111">
        <f>Հաղթանակ!H251+'Վարդենիս-25'!H251+'Ձորակ-25'!H251+'Նորք-25'!H251+K.xach!E251</f>
        <v>0</v>
      </c>
      <c r="I251" s="111">
        <f>Հաղթանակ!I251+'Վարդենիս-25'!I251+'Ձորակ-25'!I251+'Նորք-25'!I251+K.xach!F251</f>
        <v>0</v>
      </c>
      <c r="J251" s="111">
        <f>Հաղթանակ!J251+'Վարդենիս-25'!J251+'Ձորակ-25'!J251+'Նորք-25'!J251+K.xach!G251</f>
        <v>0</v>
      </c>
      <c r="K251" s="111">
        <f>Հաղթանակ!K251+'Վարդենիս-25'!K251+'Ձորակ-25'!K251+'Նորք-25'!K251+K.xach!H251</f>
        <v>0</v>
      </c>
      <c r="L251" s="111">
        <f>Հաղթանակ!L251+'Վարդենիս-25'!L251+'Ձորակ-25'!L251+'Նորք-25'!L251+K.xach!I251</f>
        <v>0</v>
      </c>
      <c r="M251" s="111">
        <f>Հաղթանակ!M251+'Վարդենիս-25'!M251+'Ձորակ-25'!M251+'Նորք-25'!M251+K.xach!J251</f>
        <v>0</v>
      </c>
      <c r="N251" s="111">
        <f>Հաղթանակ!N251+'Նորք-25'!N251+'Ձորակ-25'!N251+'Վարդենիս-25'!N251+K.xach!N251</f>
        <v>0</v>
      </c>
      <c r="O251" s="111">
        <f>Հաղթանակ!O251+'Նորք-25'!O251+'Ձորակ-25'!O251+'Վարդենիս-25'!O251+K.xach!O251</f>
        <v>0</v>
      </c>
      <c r="P251" s="111">
        <f>Հաղթանակ!P251+'Նորք-25'!P251+'Ձորակ-25'!P251+'Վարդենիս-25'!P251+K.xach!P251</f>
        <v>0</v>
      </c>
      <c r="Q251" s="111">
        <f>Հաղթանակ!Q251+'Նորք-25'!Q251+'Ձորակ-25'!Q251+'Վարդենիս-25'!Q251+K.xach!Q251</f>
        <v>0</v>
      </c>
      <c r="R251" s="111">
        <f>Հաղթանակ!R251+'Նորք-25'!R251+'Ձորակ-25'!R251+'Վարդենիս-25'!R251+K.xach!R251</f>
        <v>0</v>
      </c>
      <c r="S251" s="111">
        <f>Հաղթանակ!S251+'Նորք-25'!S251+'Ձորակ-25'!S251+'Վարդենիս-25'!S251+K.xach!S251</f>
        <v>0</v>
      </c>
      <c r="T251" s="111">
        <f>Հաղթանակ!T251+'Նորք-25'!T251+'Ձորակ-25'!T251+'Վարդենիս-25'!T251+K.xach!T251</f>
        <v>0</v>
      </c>
      <c r="U251" s="111">
        <f>Հաղթանակ!U251+'Նորք-25'!U251+'Ձորակ-25'!U251+'Վարդենիս-25'!U251+K.xach!U251</f>
        <v>0</v>
      </c>
      <c r="V251" s="111">
        <f>Հաղթանակ!V251+'Նորք-25'!V251+'Ձորակ-25'!V251+'Վարդենիս-25'!V251+K.xach!V251</f>
        <v>0</v>
      </c>
      <c r="W251" s="111">
        <f>Հաղթանակ!W251+'Նորք-25'!W251+'Ձորակ-25'!W251+'Վարդենիս-25'!W251+K.xach!W251</f>
        <v>0</v>
      </c>
      <c r="X251" s="111">
        <f>Հաղթանակ!X251+'Նորք-25'!X251+'Ձորակ-25'!X251+'Վարդենիս-25'!X251+K.xach!X251</f>
        <v>0</v>
      </c>
      <c r="Y251" s="111">
        <f>Հաղթանակ!Y251+'Նորք-25'!Y251+'Ձորակ-25'!Y251+'Վարդենիս-25'!Y251+K.xach!Y251</f>
        <v>0</v>
      </c>
      <c r="Z251" s="111">
        <f>Հաղթանակ!Z251+'Նորք-25'!Z251+'Ձորակ-25'!Z251+'Վարդենիս-25'!Z251+K.xach!Z251</f>
        <v>0</v>
      </c>
      <c r="AA251" s="111">
        <f>Հաղթանակ!AA251+'Նորք-25'!AA251+'Ձորակ-25'!AA251+'Վարդենիս-25'!AA251+K.xach!AA251</f>
        <v>0</v>
      </c>
      <c r="AB251" s="111">
        <f>Հաղթանակ!AB251+'Նորք-25'!AB251+'Ձորակ-25'!AB251+'Վարդենիս-25'!AB251+K.xach!AB251</f>
        <v>0</v>
      </c>
      <c r="AC251" s="111">
        <f>Հաղթանակ!AC251+'Նորք-25'!AC251+'Ձորակ-25'!AC251+'Վարդենիս-25'!AC251+K.xach!AC251</f>
        <v>0</v>
      </c>
      <c r="AD251" s="111">
        <f>Հաղթանակ!AD251+'Նորք-25'!AD251+'Ձորակ-25'!AD251+'Վարդենիս-25'!AD251+K.xach!AD251</f>
        <v>0</v>
      </c>
      <c r="AE251" s="111">
        <f>Հաղթանակ!AE251+'Նորք-25'!AE251+'Ձորակ-25'!AE251+'Վարդենիս-25'!AE251+K.xach!AE251</f>
        <v>0</v>
      </c>
      <c r="AF251" s="111">
        <f>Հաղթանակ!AF251+'Նորք-25'!AF251+'Ձորակ-25'!AF251+'Վարդենիս-25'!AF251+K.xach!AF251</f>
        <v>0</v>
      </c>
      <c r="AG251" s="111">
        <f>Հաղթանակ!AG251+'Նորք-25'!AG251+'Ձորակ-25'!AG251+'Վարդենիս-25'!AG251+K.xach!AG251</f>
        <v>0</v>
      </c>
      <c r="AH251" s="111">
        <f>Հաղթանակ!AH251+'Նորք-25'!AH251+'Ձորակ-25'!AH251+'Վարդենիս-25'!AH251+K.xach!AH251</f>
        <v>0</v>
      </c>
      <c r="AI251" s="111">
        <f>Հաղթանակ!AI251+'Նորք-25'!AI251+'Ձորակ-25'!AI251+'Վարդենիս-25'!AI251+K.xach!AI251</f>
        <v>0</v>
      </c>
      <c r="AJ251" s="111">
        <f>Հաղթանակ!AJ251+'Նորք-25'!AJ251+'Ձորակ-25'!AJ251+'Վարդենիս-25'!AJ251+K.xach!AJ251</f>
        <v>0</v>
      </c>
      <c r="AK251" s="111">
        <f>Հաղթանակ!AK251+'Նորք-25'!AK251+'Ձորակ-25'!AK251+'Վարդենիս-25'!AK251+K.xach!AK251</f>
        <v>0</v>
      </c>
      <c r="AL251" s="111">
        <f>Հաղթանակ!AL251+'Նորք-25'!AL251+'Ձորակ-25'!AL251+'Վարդենիս-25'!AL251+K.xach!AL251</f>
        <v>0</v>
      </c>
      <c r="AM251" s="111">
        <f>Հաղթանակ!AM251+'Նորք-25'!AM251+'Ձորակ-25'!AM251+'Վարդենիս-25'!AM251+K.xach!AM251</f>
        <v>0</v>
      </c>
      <c r="AN251" s="111">
        <f>Հաղթանակ!AN251+'Նորք-25'!AN251+'Ձորակ-25'!AN251+'Վարդենիս-25'!AN251+K.xach!AN251</f>
        <v>0</v>
      </c>
      <c r="AO251" s="111">
        <f>Հաղթանակ!AO251+'Նորք-25'!AO251+'Ձորակ-25'!AO251+'Վարդենիս-25'!AO251+K.xach!AO251</f>
        <v>0</v>
      </c>
      <c r="AP251" s="55">
        <f t="shared" si="12"/>
        <v>0</v>
      </c>
      <c r="AQ251" s="38">
        <f t="shared" si="10"/>
        <v>0</v>
      </c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</row>
    <row r="252" spans="1:86" s="112" customFormat="1" ht="13.5" hidden="1" customHeight="1">
      <c r="A252" s="79">
        <v>6502</v>
      </c>
      <c r="B252" s="45" t="s">
        <v>290</v>
      </c>
      <c r="C252" s="70" t="s">
        <v>56</v>
      </c>
      <c r="D252" s="107">
        <f>Հաղթանակ!D252+'Վարդենիս-25'!D252+'Ձորակ-25'!D252+'Նորք-25'!D252</f>
        <v>0</v>
      </c>
      <c r="E252" s="107">
        <f>Հաղթանակ!E252+'Վարդենիս-25'!E252+'Ձորակ-25'!E252+'Նորք-25'!E252</f>
        <v>0</v>
      </c>
      <c r="F252" s="107">
        <f>Հաղթանակ!F252+'Վարդենիս-25'!F252+'Ձորակ-25'!F252+'Նորք-25'!F252</f>
        <v>0</v>
      </c>
      <c r="G252" s="107">
        <f>Հաղթանակ!G252+'Վարդենիս-25'!G252+'Ձորակ-25'!G252+'Նորք-25'!G252</f>
        <v>0</v>
      </c>
      <c r="H252" s="111">
        <f>Հաղթանակ!H252+'Վարդենիս-25'!H252+'Ձորակ-25'!H252+'Նորք-25'!H252+K.xach!E252</f>
        <v>0</v>
      </c>
      <c r="I252" s="111">
        <f>Հաղթանակ!I252+'Վարդենիս-25'!I252+'Ձորակ-25'!I252+'Նորք-25'!I252+K.xach!F252</f>
        <v>0</v>
      </c>
      <c r="J252" s="111">
        <f>Հաղթանակ!J252+'Վարդենիս-25'!J252+'Ձորակ-25'!J252+'Նորք-25'!J252+K.xach!G252</f>
        <v>0</v>
      </c>
      <c r="K252" s="111">
        <f>Հաղթանակ!K252+'Վարդենիս-25'!K252+'Ձորակ-25'!K252+'Նորք-25'!K252+K.xach!H252</f>
        <v>0</v>
      </c>
      <c r="L252" s="111">
        <f>Հաղթանակ!L252+'Վարդենիս-25'!L252+'Ձորակ-25'!L252+'Նորք-25'!L252+K.xach!I252</f>
        <v>0</v>
      </c>
      <c r="M252" s="111">
        <f>Հաղթանակ!M252+'Վարդենիս-25'!M252+'Ձորակ-25'!M252+'Նորք-25'!M252+K.xach!J252</f>
        <v>0</v>
      </c>
      <c r="N252" s="111">
        <f>Հաղթանակ!N252+'Նորք-25'!N252+'Ձորակ-25'!N252+'Վարդենիս-25'!N252+K.xach!N252</f>
        <v>0</v>
      </c>
      <c r="O252" s="111">
        <f>Հաղթանակ!O252+'Նորք-25'!O252+'Ձորակ-25'!O252+'Վարդենիս-25'!O252+K.xach!O252</f>
        <v>0</v>
      </c>
      <c r="P252" s="111">
        <f>Հաղթանակ!P252+'Նորք-25'!P252+'Ձորակ-25'!P252+'Վարդենիս-25'!P252+K.xach!P252</f>
        <v>0</v>
      </c>
      <c r="Q252" s="111">
        <f>Հաղթանակ!Q252+'Նորք-25'!Q252+'Ձորակ-25'!Q252+'Վարդենիս-25'!Q252+K.xach!Q252</f>
        <v>0</v>
      </c>
      <c r="R252" s="111">
        <f>Հաղթանակ!R252+'Նորք-25'!R252+'Ձորակ-25'!R252+'Վարդենիս-25'!R252+K.xach!R252</f>
        <v>0</v>
      </c>
      <c r="S252" s="111">
        <f>Հաղթանակ!S252+'Նորք-25'!S252+'Ձորակ-25'!S252+'Վարդենիս-25'!S252+K.xach!S252</f>
        <v>0</v>
      </c>
      <c r="T252" s="111">
        <f>Հաղթանակ!T252+'Նորք-25'!T252+'Ձորակ-25'!T252+'Վարդենիս-25'!T252+K.xach!T252</f>
        <v>0</v>
      </c>
      <c r="U252" s="111">
        <f>Հաղթանակ!U252+'Նորք-25'!U252+'Ձորակ-25'!U252+'Վարդենիս-25'!U252+K.xach!U252</f>
        <v>0</v>
      </c>
      <c r="V252" s="111">
        <f>Հաղթանակ!V252+'Նորք-25'!V252+'Ձորակ-25'!V252+'Վարդենիս-25'!V252+K.xach!V252</f>
        <v>0</v>
      </c>
      <c r="W252" s="111">
        <f>Հաղթանակ!W252+'Նորք-25'!W252+'Ձորակ-25'!W252+'Վարդենիս-25'!W252+K.xach!W252</f>
        <v>0</v>
      </c>
      <c r="X252" s="111">
        <f>Հաղթանակ!X252+'Նորք-25'!X252+'Ձորակ-25'!X252+'Վարդենիս-25'!X252+K.xach!X252</f>
        <v>0</v>
      </c>
      <c r="Y252" s="111">
        <f>Հաղթանակ!Y252+'Նորք-25'!Y252+'Ձորակ-25'!Y252+'Վարդենիս-25'!Y252+K.xach!Y252</f>
        <v>0</v>
      </c>
      <c r="Z252" s="111">
        <f>Հաղթանակ!Z252+'Նորք-25'!Z252+'Ձորակ-25'!Z252+'Վարդենիս-25'!Z252+K.xach!Z252</f>
        <v>0</v>
      </c>
      <c r="AA252" s="111">
        <f>Հաղթանակ!AA252+'Նորք-25'!AA252+'Ձորակ-25'!AA252+'Վարդենիս-25'!AA252+K.xach!AA252</f>
        <v>0</v>
      </c>
      <c r="AB252" s="111">
        <f>Հաղթանակ!AB252+'Նորք-25'!AB252+'Ձորակ-25'!AB252+'Վարդենիս-25'!AB252+K.xach!AB252</f>
        <v>0</v>
      </c>
      <c r="AC252" s="111">
        <f>Հաղթանակ!AC252+'Նորք-25'!AC252+'Ձորակ-25'!AC252+'Վարդենիս-25'!AC252+K.xach!AC252</f>
        <v>0</v>
      </c>
      <c r="AD252" s="111">
        <f>Հաղթանակ!AD252+'Նորք-25'!AD252+'Ձորակ-25'!AD252+'Վարդենիս-25'!AD252+K.xach!AD252</f>
        <v>0</v>
      </c>
      <c r="AE252" s="111">
        <f>Հաղթանակ!AE252+'Նորք-25'!AE252+'Ձորակ-25'!AE252+'Վարդենիս-25'!AE252+K.xach!AE252</f>
        <v>0</v>
      </c>
      <c r="AF252" s="111">
        <f>Հաղթանակ!AF252+'Նորք-25'!AF252+'Ձորակ-25'!AF252+'Վարդենիս-25'!AF252+K.xach!AF252</f>
        <v>0</v>
      </c>
      <c r="AG252" s="111">
        <f>Հաղթանակ!AG252+'Նորք-25'!AG252+'Ձորակ-25'!AG252+'Վարդենիս-25'!AG252+K.xach!AG252</f>
        <v>0</v>
      </c>
      <c r="AH252" s="111">
        <f>Հաղթանակ!AH252+'Նորք-25'!AH252+'Ձորակ-25'!AH252+'Վարդենիս-25'!AH252+K.xach!AH252</f>
        <v>0</v>
      </c>
      <c r="AI252" s="111">
        <f>Հաղթանակ!AI252+'Նորք-25'!AI252+'Ձորակ-25'!AI252+'Վարդենիս-25'!AI252+K.xach!AI252</f>
        <v>0</v>
      </c>
      <c r="AJ252" s="111">
        <f>Հաղթանակ!AJ252+'Նորք-25'!AJ252+'Ձորակ-25'!AJ252+'Վարդենիս-25'!AJ252+K.xach!AJ252</f>
        <v>0</v>
      </c>
      <c r="AK252" s="111">
        <f>Հաղթանակ!AK252+'Նորք-25'!AK252+'Ձորակ-25'!AK252+'Վարդենիս-25'!AK252+K.xach!AK252</f>
        <v>0</v>
      </c>
      <c r="AL252" s="111">
        <f>Հաղթանակ!AL252+'Նորք-25'!AL252+'Ձորակ-25'!AL252+'Վարդենիս-25'!AL252+K.xach!AL252</f>
        <v>0</v>
      </c>
      <c r="AM252" s="111">
        <f>Հաղթանակ!AM252+'Նորք-25'!AM252+'Ձորակ-25'!AM252+'Վարդենիս-25'!AM252+K.xach!AM252</f>
        <v>0</v>
      </c>
      <c r="AN252" s="111">
        <f>Հաղթանակ!AN252+'Նորք-25'!AN252+'Ձորակ-25'!AN252+'Վարդենիս-25'!AN252+K.xach!AN252</f>
        <v>0</v>
      </c>
      <c r="AO252" s="111">
        <f>Հաղթանակ!AO252+'Նորք-25'!AO252+'Ձորակ-25'!AO252+'Վարդենիս-25'!AO252+K.xach!AO252</f>
        <v>0</v>
      </c>
      <c r="AP252" s="55">
        <f t="shared" si="12"/>
        <v>0</v>
      </c>
      <c r="AQ252" s="38">
        <f t="shared" si="10"/>
        <v>0</v>
      </c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</row>
    <row r="253" spans="1:86" ht="11.25" hidden="1" thickBot="1">
      <c r="A253" s="86"/>
      <c r="B253" s="47"/>
      <c r="C253" s="47"/>
      <c r="D253" s="107">
        <f>Հաղթանակ!D253+'Վարդենիս-25'!D253+'Ձորակ-25'!D253+'Նորք-25'!D253</f>
        <v>0</v>
      </c>
      <c r="E253" s="107">
        <f>Հաղթանակ!E253+'Վարդենիս-25'!E253+'Ձորակ-25'!E253+'Նորք-25'!E253</f>
        <v>0</v>
      </c>
      <c r="F253" s="107">
        <f>Հաղթանակ!F253+'Վարդենիս-25'!F253+'Ձորակ-25'!F253+'Նորք-25'!F253</f>
        <v>0</v>
      </c>
      <c r="G253" s="107">
        <f>Հաղթանակ!G253+'Վարդենիս-25'!G253+'Ձորակ-25'!G253+'Նորք-25'!G253</f>
        <v>0</v>
      </c>
      <c r="H253" s="111">
        <f>Հաղթանակ!H253+'Վարդենիս-25'!H253+'Ձորակ-25'!H253+'Նորք-25'!H253+K.xach!E253</f>
        <v>0</v>
      </c>
      <c r="I253" s="111">
        <f>Հաղթանակ!I253+'Վարդենիս-25'!I253+'Ձորակ-25'!I253+'Նորք-25'!I253+K.xach!F253</f>
        <v>0</v>
      </c>
      <c r="J253" s="111">
        <f>Հաղթանակ!J253+'Վարդենիս-25'!J253+'Ձորակ-25'!J253+'Նորք-25'!J253+K.xach!G253</f>
        <v>0</v>
      </c>
      <c r="K253" s="111">
        <f>Հաղթանակ!K253+'Վարդենիս-25'!K253+'Ձորակ-25'!K253+'Նորք-25'!K253+K.xach!H253</f>
        <v>0</v>
      </c>
      <c r="L253" s="111">
        <f>Հաղթանակ!L253+'Վարդենիս-25'!L253+'Ձորակ-25'!L253+'Նորք-25'!L253+K.xach!I253</f>
        <v>0</v>
      </c>
      <c r="M253" s="111">
        <f>Հաղթանակ!M253+'Վարդենիս-25'!M253+'Ձորակ-25'!M253+'Նորք-25'!M253+K.xach!J253</f>
        <v>0</v>
      </c>
      <c r="N253" s="111">
        <f>Հաղթանակ!N253+'Նորք-25'!N253+'Ձորակ-25'!N253+'Վարդենիս-25'!N253+K.xach!N253</f>
        <v>0</v>
      </c>
      <c r="O253" s="111">
        <f>Հաղթանակ!O253+'Նորք-25'!O253+'Ձորակ-25'!O253+'Վարդենիս-25'!O253+K.xach!O253</f>
        <v>0</v>
      </c>
      <c r="P253" s="111">
        <f>Հաղթանակ!P253+'Նորք-25'!P253+'Ձորակ-25'!P253+'Վարդենիս-25'!P253+K.xach!P253</f>
        <v>0</v>
      </c>
      <c r="Q253" s="111">
        <f>Հաղթանակ!Q253+'Նորք-25'!Q253+'Ձորակ-25'!Q253+'Վարդենիս-25'!Q253+K.xach!Q253</f>
        <v>0</v>
      </c>
      <c r="R253" s="111">
        <f>Հաղթանակ!R253+'Նորք-25'!R253+'Ձորակ-25'!R253+'Վարդենիս-25'!R253+K.xach!R253</f>
        <v>0</v>
      </c>
      <c r="S253" s="111">
        <f>Հաղթանակ!S253+'Նորք-25'!S253+'Ձորակ-25'!S253+'Վարդենիս-25'!S253+K.xach!S253</f>
        <v>0</v>
      </c>
      <c r="T253" s="111">
        <f>Հաղթանակ!T253+'Նորք-25'!T253+'Ձորակ-25'!T253+'Վարդենիս-25'!T253+K.xach!T253</f>
        <v>0</v>
      </c>
      <c r="U253" s="111">
        <f>Հաղթանակ!U253+'Նորք-25'!U253+'Ձորակ-25'!U253+'Վարդենիս-25'!U253+K.xach!U253</f>
        <v>0</v>
      </c>
      <c r="V253" s="111">
        <f>Հաղթանակ!V253+'Նորք-25'!V253+'Ձորակ-25'!V253+'Վարդենիս-25'!V253+K.xach!V253</f>
        <v>0</v>
      </c>
      <c r="W253" s="111">
        <f>Հաղթանակ!W253+'Նորք-25'!W253+'Ձորակ-25'!W253+'Վարդենիս-25'!W253+K.xach!W253</f>
        <v>0</v>
      </c>
      <c r="X253" s="111">
        <f>Հաղթանակ!X253+'Նորք-25'!X253+'Ձորակ-25'!X253+'Վարդենիս-25'!X253+K.xach!X253</f>
        <v>0</v>
      </c>
      <c r="Y253" s="111">
        <f>Հաղթանակ!Y253+'Նորք-25'!Y253+'Ձորակ-25'!Y253+'Վարդենիս-25'!Y253+K.xach!Y253</f>
        <v>0</v>
      </c>
      <c r="Z253" s="111">
        <f>Հաղթանակ!Z253+'Նորք-25'!Z253+'Ձորակ-25'!Z253+'Վարդենիս-25'!Z253+K.xach!Z253</f>
        <v>0</v>
      </c>
      <c r="AA253" s="111">
        <f>Հաղթանակ!AA253+'Նորք-25'!AA253+'Ձորակ-25'!AA253+'Վարդենիս-25'!AA253+K.xach!AA253</f>
        <v>0</v>
      </c>
      <c r="AB253" s="111">
        <f>Հաղթանակ!AB253+'Նորք-25'!AB253+'Ձորակ-25'!AB253+'Վարդենիս-25'!AB253+K.xach!AB253</f>
        <v>0</v>
      </c>
      <c r="AC253" s="111">
        <f>Հաղթանակ!AC253+'Նորք-25'!AC253+'Ձորակ-25'!AC253+'Վարդենիս-25'!AC253+K.xach!AC253</f>
        <v>0</v>
      </c>
      <c r="AD253" s="111">
        <f>Հաղթանակ!AD253+'Նորք-25'!AD253+'Ձորակ-25'!AD253+'Վարդենիս-25'!AD253+K.xach!AD253</f>
        <v>0</v>
      </c>
      <c r="AE253" s="111">
        <f>Հաղթանակ!AE253+'Նորք-25'!AE253+'Ձորակ-25'!AE253+'Վարդենիս-25'!AE253+K.xach!AE253</f>
        <v>0</v>
      </c>
      <c r="AF253" s="111">
        <f>Հաղթանակ!AF253+'Նորք-25'!AF253+'Ձորակ-25'!AF253+'Վարդենիս-25'!AF253+K.xach!AF253</f>
        <v>0</v>
      </c>
      <c r="AG253" s="111">
        <f>Հաղթանակ!AG253+'Նորք-25'!AG253+'Ձորակ-25'!AG253+'Վարդենիս-25'!AG253+K.xach!AG253</f>
        <v>0</v>
      </c>
      <c r="AH253" s="111">
        <f>Հաղթանակ!AH253+'Նորք-25'!AH253+'Ձորակ-25'!AH253+'Վարդենիս-25'!AH253+K.xach!AH253</f>
        <v>0</v>
      </c>
      <c r="AI253" s="111">
        <f>Հաղթանակ!AI253+'Նորք-25'!AI253+'Ձորակ-25'!AI253+'Վարդենիս-25'!AI253+K.xach!AI253</f>
        <v>0</v>
      </c>
      <c r="AJ253" s="111">
        <f>Հաղթանակ!AJ253+'Նորք-25'!AJ253+'Ձորակ-25'!AJ253+'Վարդենիս-25'!AJ253+K.xach!AJ253</f>
        <v>0</v>
      </c>
      <c r="AK253" s="111">
        <f>Հաղթանակ!AK253+'Նորք-25'!AK253+'Ձորակ-25'!AK253+'Վարդենիս-25'!AK253+K.xach!AK253</f>
        <v>0</v>
      </c>
      <c r="AL253" s="111">
        <f>Հաղթանակ!AL253+'Նորք-25'!AL253+'Ձորակ-25'!AL253+'Վարդենիս-25'!AL253+K.xach!AL253</f>
        <v>0</v>
      </c>
      <c r="AM253" s="111">
        <f>Հաղթանակ!AM253+'Նորք-25'!AM253+'Ձորակ-25'!AM253+'Վարդենիս-25'!AM253+K.xach!AM253</f>
        <v>0</v>
      </c>
      <c r="AN253" s="111">
        <f>Հաղթանակ!AN253+'Նորք-25'!AN253+'Ձորակ-25'!AN253+'Վարդենիս-25'!AN253+K.xach!AN253</f>
        <v>0</v>
      </c>
      <c r="AO253" s="111">
        <f>Հաղթանակ!AO253+'Նորք-25'!AO253+'Ձորակ-25'!AO253+'Վարդենիս-25'!AO253+K.xach!AO253</f>
        <v>0</v>
      </c>
      <c r="AP253" s="55">
        <f t="shared" si="12"/>
        <v>0</v>
      </c>
      <c r="AQ253" s="38">
        <f t="shared" si="10"/>
        <v>0</v>
      </c>
    </row>
    <row r="254" spans="1:86" s="38" customFormat="1" ht="19.5" customHeight="1">
      <c r="B254" s="90" t="s">
        <v>291</v>
      </c>
      <c r="C254" s="91"/>
      <c r="D254" s="92"/>
      <c r="E254" s="92"/>
      <c r="F254" s="92"/>
      <c r="G254" s="92"/>
      <c r="H254" s="318"/>
      <c r="I254" s="318"/>
      <c r="J254" s="155"/>
      <c r="K254" s="155"/>
      <c r="L254" s="155"/>
      <c r="M254" s="318"/>
      <c r="N254" s="155"/>
      <c r="O254" s="155"/>
      <c r="P254" s="155"/>
      <c r="AP254" s="55"/>
    </row>
    <row r="255" spans="1:86" s="38" customFormat="1" ht="87" customHeight="1">
      <c r="B255" s="438" t="s">
        <v>292</v>
      </c>
      <c r="C255" s="439"/>
      <c r="D255" s="439"/>
      <c r="E255" s="439"/>
      <c r="F255" s="439"/>
      <c r="G255" s="439"/>
      <c r="H255" s="439"/>
      <c r="I255" s="439"/>
      <c r="J255" s="439"/>
      <c r="K255" s="439"/>
      <c r="L255" s="439"/>
      <c r="M255" s="439"/>
      <c r="N255" s="155"/>
      <c r="O255" s="155"/>
      <c r="P255" s="155"/>
      <c r="AP255" s="55"/>
    </row>
    <row r="256" spans="1:86" s="38" customFormat="1" ht="91.5" customHeight="1">
      <c r="B256" s="444" t="s">
        <v>293</v>
      </c>
      <c r="C256" s="445"/>
      <c r="D256" s="445"/>
      <c r="E256" s="445"/>
      <c r="F256" s="445"/>
      <c r="G256" s="445"/>
      <c r="H256" s="445"/>
      <c r="I256" s="445"/>
      <c r="J256" s="445"/>
      <c r="K256" s="445"/>
      <c r="L256" s="445"/>
      <c r="M256" s="445"/>
      <c r="N256" s="155"/>
      <c r="O256" s="155"/>
      <c r="P256" s="155"/>
      <c r="AP256" s="55"/>
    </row>
    <row r="257" spans="2:42" s="38" customFormat="1" ht="99.75" customHeight="1">
      <c r="B257" s="444" t="s">
        <v>294</v>
      </c>
      <c r="C257" s="445"/>
      <c r="D257" s="445"/>
      <c r="E257" s="445"/>
      <c r="F257" s="445"/>
      <c r="G257" s="445"/>
      <c r="H257" s="445"/>
      <c r="I257" s="445"/>
      <c r="J257" s="445"/>
      <c r="K257" s="445"/>
      <c r="L257" s="445"/>
      <c r="M257" s="445"/>
      <c r="N257" s="155"/>
      <c r="O257" s="155"/>
      <c r="P257" s="155"/>
      <c r="AP257" s="55"/>
    </row>
    <row r="258" spans="2:42" s="38" customFormat="1" ht="75" customHeight="1">
      <c r="B258" s="446" t="s">
        <v>295</v>
      </c>
      <c r="C258" s="445"/>
      <c r="D258" s="445"/>
      <c r="E258" s="445"/>
      <c r="F258" s="445"/>
      <c r="G258" s="445"/>
      <c r="H258" s="445"/>
      <c r="I258" s="445"/>
      <c r="J258" s="445"/>
      <c r="K258" s="445"/>
      <c r="L258" s="445"/>
      <c r="M258" s="445"/>
      <c r="N258" s="155"/>
      <c r="O258" s="155"/>
      <c r="P258" s="155"/>
      <c r="AP258" s="55"/>
    </row>
    <row r="259" spans="2:42" s="38" customFormat="1" ht="79.5" customHeight="1">
      <c r="B259" s="447" t="s">
        <v>296</v>
      </c>
      <c r="C259" s="445"/>
      <c r="D259" s="445"/>
      <c r="E259" s="445"/>
      <c r="F259" s="445"/>
      <c r="G259" s="445"/>
      <c r="H259" s="445"/>
      <c r="I259" s="445"/>
      <c r="J259" s="445"/>
      <c r="K259" s="445"/>
      <c r="L259" s="445"/>
      <c r="M259" s="445"/>
      <c r="N259" s="155"/>
      <c r="O259" s="155"/>
      <c r="P259" s="155"/>
      <c r="AP259" s="55"/>
    </row>
  </sheetData>
  <mergeCells count="38"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6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9"/>
  <sheetViews>
    <sheetView tabSelected="1" topLeftCell="A34" zoomScaleNormal="100" workbookViewId="0">
      <selection activeCell="E40" sqref="E40:E51"/>
    </sheetView>
  </sheetViews>
  <sheetFormatPr defaultRowHeight="15"/>
  <cols>
    <col min="1" max="1" width="6" customWidth="1"/>
    <col min="2" max="2" width="33.140625" customWidth="1"/>
    <col min="3" max="3" width="18.28515625" customWidth="1"/>
    <col min="4" max="4" width="17.140625" customWidth="1"/>
    <col min="5" max="5" width="16.140625" customWidth="1"/>
    <col min="6" max="7" width="12.28515625" customWidth="1"/>
    <col min="8" max="9" width="10.42578125" customWidth="1"/>
    <col min="10" max="10" width="12.7109375" customWidth="1"/>
    <col min="11" max="11" width="20.28515625" customWidth="1"/>
    <col min="12" max="12" width="10.85546875" customWidth="1"/>
    <col min="13" max="13" width="10.28515625" customWidth="1"/>
    <col min="14" max="14" width="9.5703125" customWidth="1"/>
    <col min="15" max="15" width="8.140625" customWidth="1"/>
    <col min="16" max="16" width="8" customWidth="1"/>
    <col min="17" max="17" width="10.7109375" bestFit="1" customWidth="1"/>
    <col min="18" max="19" width="10.28515625" bestFit="1" customWidth="1"/>
    <col min="21" max="23" width="9.140625" hidden="1" customWidth="1"/>
  </cols>
  <sheetData>
    <row r="1" spans="1:23" ht="15.75">
      <c r="A1" s="284" t="s">
        <v>333</v>
      </c>
      <c r="C1" s="284"/>
      <c r="D1" s="284"/>
      <c r="E1" s="284"/>
      <c r="F1" s="284"/>
      <c r="G1" s="284"/>
      <c r="H1" s="284"/>
      <c r="I1" s="284"/>
      <c r="J1" s="284"/>
      <c r="U1" s="285" t="s">
        <v>334</v>
      </c>
      <c r="V1" s="285" t="s">
        <v>335</v>
      </c>
      <c r="W1" s="285" t="s">
        <v>336</v>
      </c>
    </row>
    <row r="2" spans="1:23">
      <c r="A2" s="286"/>
      <c r="C2" s="286"/>
      <c r="D2" s="286"/>
      <c r="E2" s="286"/>
      <c r="F2" s="286"/>
      <c r="G2" s="286"/>
      <c r="H2" s="286"/>
      <c r="I2" s="286"/>
      <c r="J2" s="286"/>
      <c r="U2" s="285" t="s">
        <v>337</v>
      </c>
      <c r="V2" s="285" t="s">
        <v>338</v>
      </c>
      <c r="W2" s="285"/>
    </row>
    <row r="3" spans="1:23" ht="15.75" customHeight="1">
      <c r="A3" s="287" t="s">
        <v>339</v>
      </c>
      <c r="C3" s="288"/>
      <c r="D3" s="288"/>
      <c r="E3" s="288"/>
      <c r="F3" s="288"/>
      <c r="G3" s="286"/>
      <c r="H3" s="286"/>
      <c r="I3" s="286"/>
      <c r="J3" s="286"/>
      <c r="U3" s="285" t="s">
        <v>340</v>
      </c>
      <c r="V3" s="285" t="s">
        <v>341</v>
      </c>
      <c r="W3" s="285"/>
    </row>
    <row r="4" spans="1:23" ht="15.75" customHeight="1">
      <c r="B4" s="289"/>
      <c r="C4" s="289"/>
      <c r="D4" s="289"/>
      <c r="E4" s="289"/>
      <c r="F4" s="289"/>
      <c r="G4" s="290"/>
      <c r="H4" s="290"/>
      <c r="I4" s="290"/>
      <c r="J4" s="290"/>
      <c r="U4" s="285" t="s">
        <v>342</v>
      </c>
      <c r="V4" s="285"/>
    </row>
    <row r="5" spans="1:23" ht="18.75" customHeight="1">
      <c r="B5" s="291" t="s">
        <v>343</v>
      </c>
      <c r="C5" s="292">
        <v>1032</v>
      </c>
      <c r="E5" s="291" t="s">
        <v>344</v>
      </c>
      <c r="F5" s="292" t="s">
        <v>387</v>
      </c>
      <c r="H5" s="290"/>
      <c r="I5" s="290"/>
      <c r="J5" s="290"/>
    </row>
    <row r="6" spans="1:23" ht="31.5" customHeight="1">
      <c r="B6" s="291" t="s">
        <v>345</v>
      </c>
      <c r="C6" s="307" t="s">
        <v>385</v>
      </c>
      <c r="E6" s="291" t="s">
        <v>346</v>
      </c>
      <c r="F6" s="292" t="s">
        <v>388</v>
      </c>
      <c r="H6" s="290"/>
      <c r="I6" s="290"/>
      <c r="J6" s="290"/>
    </row>
    <row r="7" spans="1:23" ht="18" customHeight="1">
      <c r="B7" s="291" t="s">
        <v>347</v>
      </c>
      <c r="C7" s="292">
        <v>11001</v>
      </c>
      <c r="H7" s="290"/>
      <c r="I7" s="290"/>
      <c r="J7" s="290"/>
    </row>
    <row r="8" spans="1:23" ht="39" customHeight="1">
      <c r="B8" s="291" t="s">
        <v>348</v>
      </c>
      <c r="C8" s="307" t="s">
        <v>332</v>
      </c>
      <c r="H8" s="290"/>
      <c r="I8" s="290"/>
      <c r="J8" s="290"/>
    </row>
    <row r="9" spans="1:23" ht="17.25">
      <c r="B9" s="286"/>
      <c r="C9" s="286"/>
      <c r="D9" s="286"/>
      <c r="E9" s="286"/>
      <c r="F9" s="290"/>
      <c r="G9" s="290"/>
      <c r="H9" s="290"/>
      <c r="I9" s="290"/>
      <c r="J9" s="290"/>
    </row>
    <row r="10" spans="1:23" ht="15.75" customHeight="1">
      <c r="A10" s="287" t="s">
        <v>349</v>
      </c>
      <c r="C10" s="290"/>
      <c r="D10" s="290"/>
      <c r="E10" s="290"/>
      <c r="F10" s="290"/>
      <c r="G10" s="290"/>
      <c r="H10" s="290"/>
      <c r="I10" s="290"/>
      <c r="J10" s="290"/>
    </row>
    <row r="11" spans="1:23" ht="17.25">
      <c r="B11" s="290"/>
      <c r="C11" s="290"/>
      <c r="D11" s="290"/>
      <c r="E11" s="290"/>
      <c r="F11" s="290"/>
      <c r="G11" s="290"/>
      <c r="H11" s="290"/>
      <c r="I11" s="290"/>
      <c r="J11" s="290"/>
    </row>
    <row r="12" spans="1:23" ht="96">
      <c r="B12" s="293" t="s">
        <v>350</v>
      </c>
      <c r="C12" s="294" t="s">
        <v>351</v>
      </c>
      <c r="D12" s="294" t="s">
        <v>352</v>
      </c>
      <c r="E12" s="294" t="s">
        <v>353</v>
      </c>
      <c r="F12" s="290"/>
      <c r="G12" s="290"/>
      <c r="H12" s="290"/>
      <c r="I12" s="290"/>
      <c r="J12" s="290"/>
    </row>
    <row r="13" spans="1:23" ht="38.25" customHeight="1">
      <c r="B13" s="310" t="s">
        <v>337</v>
      </c>
      <c r="C13" s="308" t="s">
        <v>332</v>
      </c>
      <c r="D13" s="295"/>
      <c r="E13" s="295"/>
      <c r="F13" s="289"/>
      <c r="G13" s="290"/>
      <c r="H13" s="290"/>
      <c r="I13" s="290"/>
      <c r="J13" s="289"/>
    </row>
    <row r="14" spans="1:23" ht="17.25">
      <c r="B14" s="296"/>
      <c r="C14" s="296"/>
      <c r="D14" s="296"/>
      <c r="E14" s="296"/>
      <c r="F14" s="290"/>
      <c r="G14" s="290"/>
      <c r="H14" s="290"/>
      <c r="I14" s="290"/>
      <c r="J14" s="289"/>
    </row>
    <row r="15" spans="1:23" ht="17.25">
      <c r="A15" s="287" t="s">
        <v>354</v>
      </c>
      <c r="C15" s="290"/>
      <c r="D15" s="290"/>
      <c r="E15" s="290"/>
      <c r="F15" s="290"/>
      <c r="G15" s="290"/>
      <c r="H15" s="290"/>
      <c r="I15" s="290"/>
      <c r="J15" s="289"/>
    </row>
    <row r="16" spans="1:23" ht="17.25">
      <c r="B16" s="296"/>
      <c r="C16" s="290"/>
      <c r="D16" s="290"/>
      <c r="E16" s="290"/>
      <c r="F16" s="290"/>
      <c r="G16" s="290"/>
      <c r="H16" s="290"/>
      <c r="I16" s="290"/>
      <c r="J16" s="289"/>
    </row>
    <row r="17" spans="1:13" ht="15" customHeight="1">
      <c r="B17" s="455" t="s">
        <v>355</v>
      </c>
      <c r="C17" s="455" t="s">
        <v>356</v>
      </c>
      <c r="D17" s="455" t="s">
        <v>357</v>
      </c>
      <c r="E17" s="455" t="s">
        <v>358</v>
      </c>
      <c r="F17" s="454" t="s">
        <v>359</v>
      </c>
      <c r="G17" s="454"/>
      <c r="H17" s="454"/>
      <c r="I17" s="454"/>
      <c r="J17" s="454"/>
      <c r="K17" s="454" t="s">
        <v>360</v>
      </c>
    </row>
    <row r="18" spans="1:13" ht="54">
      <c r="B18" s="455"/>
      <c r="C18" s="455"/>
      <c r="D18" s="455"/>
      <c r="E18" s="455"/>
      <c r="F18" s="297" t="s">
        <v>361</v>
      </c>
      <c r="G18" s="297" t="s">
        <v>362</v>
      </c>
      <c r="H18" s="297" t="s">
        <v>363</v>
      </c>
      <c r="I18" s="297" t="s">
        <v>364</v>
      </c>
      <c r="J18" s="297" t="s">
        <v>365</v>
      </c>
      <c r="K18" s="454"/>
    </row>
    <row r="19" spans="1:13" ht="54">
      <c r="B19" s="308" t="s">
        <v>319</v>
      </c>
      <c r="C19" s="295" t="s">
        <v>402</v>
      </c>
      <c r="D19" s="295" t="s">
        <v>318</v>
      </c>
      <c r="E19" s="295"/>
      <c r="F19" s="309">
        <v>835.5</v>
      </c>
      <c r="G19" s="309">
        <v>957</v>
      </c>
      <c r="H19" s="309">
        <v>961.2</v>
      </c>
      <c r="I19" s="309">
        <v>961.2</v>
      </c>
      <c r="J19" s="309">
        <v>961.2</v>
      </c>
      <c r="K19" s="308" t="s">
        <v>390</v>
      </c>
      <c r="M19" s="317"/>
    </row>
    <row r="20" spans="1:13" ht="27.75" customHeight="1">
      <c r="B20" s="308" t="s">
        <v>321</v>
      </c>
      <c r="C20" s="295" t="s">
        <v>401</v>
      </c>
      <c r="D20" s="310" t="s">
        <v>317</v>
      </c>
      <c r="E20" s="295"/>
      <c r="F20" s="309">
        <v>2039226.7000000002</v>
      </c>
      <c r="G20" s="309">
        <v>2188519.1</v>
      </c>
      <c r="H20" s="309">
        <v>2213954.1</v>
      </c>
      <c r="I20" s="309">
        <v>2213954.1</v>
      </c>
      <c r="J20" s="309">
        <v>2213954.1</v>
      </c>
      <c r="K20" s="295"/>
    </row>
    <row r="21" spans="1:13" ht="27.75" customHeight="1">
      <c r="B21" s="308" t="s">
        <v>316</v>
      </c>
      <c r="C21" s="295" t="s">
        <v>403</v>
      </c>
      <c r="D21" s="295" t="s">
        <v>318</v>
      </c>
      <c r="E21" s="295"/>
      <c r="F21" s="309">
        <v>1190</v>
      </c>
      <c r="G21" s="309">
        <v>1285</v>
      </c>
      <c r="H21" s="309">
        <v>1285</v>
      </c>
      <c r="I21" s="309">
        <v>1285</v>
      </c>
      <c r="J21" s="309">
        <v>1285</v>
      </c>
      <c r="K21" s="308" t="s">
        <v>390</v>
      </c>
    </row>
    <row r="22" spans="1:13" ht="22.5" customHeight="1">
      <c r="B22" s="308" t="s">
        <v>316</v>
      </c>
      <c r="C22" s="295" t="s">
        <v>403</v>
      </c>
      <c r="D22" s="295" t="s">
        <v>318</v>
      </c>
      <c r="E22" s="295"/>
      <c r="F22" s="309"/>
      <c r="G22" s="309"/>
      <c r="H22" s="309">
        <v>55</v>
      </c>
      <c r="I22" s="309">
        <v>55</v>
      </c>
      <c r="J22" s="309">
        <v>55</v>
      </c>
      <c r="K22" s="308" t="s">
        <v>400</v>
      </c>
    </row>
    <row r="23" spans="1:13" ht="27">
      <c r="B23" s="308" t="s">
        <v>319</v>
      </c>
      <c r="C23" s="295" t="s">
        <v>402</v>
      </c>
      <c r="D23" s="295" t="s">
        <v>318</v>
      </c>
      <c r="E23" s="295"/>
      <c r="F23" s="309"/>
      <c r="G23" s="309"/>
      <c r="H23" s="309">
        <v>39</v>
      </c>
      <c r="I23" s="309">
        <v>39</v>
      </c>
      <c r="J23" s="309">
        <v>39</v>
      </c>
      <c r="K23" s="308" t="s">
        <v>400</v>
      </c>
    </row>
    <row r="24" spans="1:13" ht="27">
      <c r="B24" s="308" t="s">
        <v>321</v>
      </c>
      <c r="C24" s="295" t="s">
        <v>401</v>
      </c>
      <c r="D24" s="295" t="s">
        <v>317</v>
      </c>
      <c r="E24" s="295"/>
      <c r="F24" s="309"/>
      <c r="G24" s="309"/>
      <c r="H24" s="309">
        <v>48672</v>
      </c>
      <c r="I24" s="309">
        <v>48672</v>
      </c>
      <c r="J24" s="309">
        <v>48672</v>
      </c>
      <c r="K24" s="308" t="s">
        <v>400</v>
      </c>
    </row>
    <row r="25" spans="1:13" ht="17.25">
      <c r="B25" s="290"/>
      <c r="C25" s="290"/>
      <c r="D25" s="290"/>
      <c r="E25" s="290"/>
      <c r="F25" s="290"/>
      <c r="G25" s="290"/>
      <c r="H25" s="290"/>
      <c r="I25" s="290"/>
      <c r="J25" s="290"/>
    </row>
    <row r="26" spans="1:13" ht="15.75">
      <c r="A26" s="298" t="s">
        <v>366</v>
      </c>
      <c r="C26" s="299"/>
      <c r="D26" s="299"/>
      <c r="E26" s="299"/>
      <c r="F26" s="299"/>
      <c r="G26" s="299"/>
      <c r="H26" s="299"/>
      <c r="I26" s="299"/>
      <c r="J26" s="299"/>
    </row>
    <row r="27" spans="1:13">
      <c r="A27" s="300"/>
      <c r="C27" s="301"/>
      <c r="D27" s="301"/>
      <c r="E27" s="301"/>
      <c r="F27" s="301"/>
      <c r="G27" s="301"/>
      <c r="H27" s="301"/>
      <c r="I27" s="301"/>
      <c r="J27" s="301"/>
    </row>
    <row r="28" spans="1:13">
      <c r="A28" s="302" t="s">
        <v>367</v>
      </c>
      <c r="C28" s="303"/>
      <c r="D28" s="303"/>
      <c r="E28" s="299"/>
      <c r="F28" s="299"/>
      <c r="G28" s="299"/>
      <c r="H28" s="299"/>
      <c r="I28" s="299"/>
      <c r="J28" s="299"/>
    </row>
    <row r="29" spans="1:13" ht="18.75" customHeight="1">
      <c r="B29" s="303"/>
      <c r="C29" s="303"/>
      <c r="D29" s="303"/>
      <c r="E29" s="299"/>
      <c r="F29" s="299"/>
      <c r="G29" s="299"/>
      <c r="H29" s="299"/>
      <c r="I29" s="299"/>
      <c r="J29" s="299"/>
    </row>
    <row r="30" spans="1:13" ht="24" customHeight="1">
      <c r="B30" s="303"/>
      <c r="C30" s="303"/>
      <c r="D30" s="303"/>
      <c r="E30" s="299"/>
      <c r="F30" s="299"/>
      <c r="G30" s="299"/>
      <c r="H30" s="299"/>
      <c r="I30" s="299"/>
      <c r="J30" s="299"/>
    </row>
    <row r="31" spans="1:13" ht="21.75" customHeight="1">
      <c r="B31" s="303"/>
      <c r="C31" s="303"/>
      <c r="D31" s="303"/>
      <c r="E31" s="299"/>
      <c r="F31" s="299"/>
      <c r="G31" s="299"/>
      <c r="H31" s="299"/>
      <c r="I31" s="299"/>
      <c r="J31" s="299"/>
    </row>
    <row r="32" spans="1:13" ht="22.5" customHeight="1">
      <c r="B32" s="303"/>
      <c r="C32" s="303"/>
      <c r="D32" s="303"/>
      <c r="E32" s="299"/>
      <c r="F32" s="299"/>
      <c r="G32" s="299"/>
      <c r="H32" s="299"/>
      <c r="I32" s="299"/>
      <c r="J32" s="299"/>
    </row>
    <row r="33" spans="1:19">
      <c r="A33" s="302" t="s">
        <v>368</v>
      </c>
      <c r="E33" s="299"/>
      <c r="F33" s="299"/>
      <c r="G33" s="299"/>
      <c r="H33" s="299"/>
      <c r="I33" s="299"/>
      <c r="J33" s="299"/>
    </row>
    <row r="34" spans="1:19" ht="62.25" customHeight="1">
      <c r="B34" s="449"/>
      <c r="C34" s="450"/>
      <c r="D34" s="450"/>
      <c r="E34" s="451"/>
      <c r="F34" s="299"/>
      <c r="G34" s="299"/>
      <c r="H34" s="299"/>
      <c r="I34" s="299"/>
      <c r="J34" s="299"/>
    </row>
    <row r="35" spans="1:19" ht="17.25">
      <c r="B35" s="290"/>
      <c r="C35" s="290"/>
      <c r="D35" s="290"/>
      <c r="E35" s="299"/>
      <c r="F35" s="299"/>
      <c r="G35" s="299"/>
      <c r="H35" s="299"/>
      <c r="I35" s="299"/>
      <c r="J35" s="299"/>
    </row>
    <row r="36" spans="1:19">
      <c r="A36" s="287" t="s">
        <v>369</v>
      </c>
    </row>
    <row r="38" spans="1:19" ht="43.5" customHeight="1">
      <c r="B38" s="452" t="s">
        <v>370</v>
      </c>
      <c r="C38" s="304" t="s">
        <v>371</v>
      </c>
      <c r="D38" s="304" t="s">
        <v>372</v>
      </c>
      <c r="E38" s="453" t="s">
        <v>373</v>
      </c>
      <c r="F38" s="453"/>
      <c r="G38" s="453"/>
      <c r="H38" s="453" t="s">
        <v>374</v>
      </c>
      <c r="I38" s="453"/>
      <c r="J38" s="453"/>
      <c r="K38" s="453" t="s">
        <v>375</v>
      </c>
      <c r="L38" s="453"/>
      <c r="M38" s="453"/>
      <c r="N38" s="453" t="s">
        <v>376</v>
      </c>
      <c r="O38" s="453"/>
      <c r="P38" s="453"/>
      <c r="Q38" s="448" t="s">
        <v>377</v>
      </c>
      <c r="R38" s="448"/>
      <c r="S38" s="448"/>
    </row>
    <row r="39" spans="1:19" ht="30" customHeight="1">
      <c r="B39" s="452"/>
      <c r="C39" s="304" t="s">
        <v>314</v>
      </c>
      <c r="D39" s="304" t="s">
        <v>315</v>
      </c>
      <c r="E39" s="311" t="s">
        <v>363</v>
      </c>
      <c r="F39" s="311" t="s">
        <v>364</v>
      </c>
      <c r="G39" s="311" t="s">
        <v>365</v>
      </c>
      <c r="H39" s="311" t="s">
        <v>363</v>
      </c>
      <c r="I39" s="311" t="s">
        <v>364</v>
      </c>
      <c r="J39" s="311" t="s">
        <v>365</v>
      </c>
      <c r="K39" s="311" t="s">
        <v>378</v>
      </c>
      <c r="L39" s="311" t="s">
        <v>379</v>
      </c>
      <c r="M39" s="311" t="s">
        <v>380</v>
      </c>
      <c r="N39" s="311" t="s">
        <v>378</v>
      </c>
      <c r="O39" s="311" t="s">
        <v>379</v>
      </c>
      <c r="P39" s="311" t="s">
        <v>380</v>
      </c>
      <c r="Q39" s="312" t="s">
        <v>363</v>
      </c>
      <c r="R39" s="312" t="s">
        <v>364</v>
      </c>
      <c r="S39" s="312" t="s">
        <v>365</v>
      </c>
    </row>
    <row r="40" spans="1:19" ht="27">
      <c r="B40" s="305" t="s">
        <v>321</v>
      </c>
      <c r="C40" s="313">
        <v>2039226.7000000002</v>
      </c>
      <c r="D40" s="313">
        <v>2188519.1</v>
      </c>
      <c r="E40" s="313">
        <v>48672</v>
      </c>
      <c r="F40" s="313">
        <v>48672</v>
      </c>
      <c r="G40" s="313">
        <v>48672</v>
      </c>
      <c r="H40" s="316">
        <v>174727.4</v>
      </c>
      <c r="I40" s="316">
        <v>174727.4</v>
      </c>
      <c r="J40" s="316">
        <v>174727.4</v>
      </c>
      <c r="K40" s="311">
        <f>C40+E40+H40</f>
        <v>2262626.1</v>
      </c>
      <c r="L40" s="311">
        <f>C40+F40+I40</f>
        <v>2262626.1</v>
      </c>
      <c r="M40" s="311">
        <f>C40+G40+J40</f>
        <v>2262626.1</v>
      </c>
      <c r="N40" s="314"/>
      <c r="O40" s="314"/>
      <c r="P40" s="314"/>
      <c r="Q40" s="312">
        <f>K40+N40</f>
        <v>2262626.1</v>
      </c>
      <c r="R40" s="312">
        <f>L40+O40</f>
        <v>2262626.1</v>
      </c>
      <c r="S40" s="312">
        <f>M40+P40</f>
        <v>2262626.1</v>
      </c>
    </row>
    <row r="41" spans="1:19">
      <c r="B41" s="305" t="s">
        <v>389</v>
      </c>
      <c r="C41" s="316">
        <v>139278.20000000001</v>
      </c>
      <c r="D41" s="316">
        <v>167107</v>
      </c>
      <c r="E41" s="316"/>
      <c r="F41" s="316"/>
      <c r="G41" s="316"/>
      <c r="H41" s="316">
        <v>42117.2</v>
      </c>
      <c r="I41" s="316">
        <v>42117.2</v>
      </c>
      <c r="J41" s="316">
        <v>42117.2</v>
      </c>
      <c r="K41" s="311">
        <f t="shared" ref="K41" si="0">C41+E41+H41</f>
        <v>181395.40000000002</v>
      </c>
      <c r="L41" s="311">
        <f t="shared" ref="L41" si="1">C41+F41+I41</f>
        <v>181395.40000000002</v>
      </c>
      <c r="M41" s="311">
        <f t="shared" ref="M41" si="2">C41+G41+J41</f>
        <v>181395.40000000002</v>
      </c>
      <c r="N41" s="314"/>
      <c r="O41" s="314"/>
      <c r="P41" s="314"/>
      <c r="Q41" s="312">
        <f t="shared" ref="Q41:S41" si="3">K41+N41</f>
        <v>181395.40000000002</v>
      </c>
      <c r="R41" s="312">
        <f t="shared" si="3"/>
        <v>181395.40000000002</v>
      </c>
      <c r="S41" s="312">
        <f t="shared" si="3"/>
        <v>181395.40000000002</v>
      </c>
    </row>
    <row r="42" spans="1:19">
      <c r="B42" s="305" t="s">
        <v>322</v>
      </c>
      <c r="C42" s="316">
        <v>33765.9</v>
      </c>
      <c r="D42" s="316">
        <v>37652.5</v>
      </c>
      <c r="E42" s="316"/>
      <c r="F42" s="316"/>
      <c r="G42" s="316"/>
      <c r="H42" s="316">
        <v>6916.6</v>
      </c>
      <c r="I42" s="316">
        <v>6916.6</v>
      </c>
      <c r="J42" s="316">
        <v>6916.6</v>
      </c>
      <c r="K42" s="311">
        <f t="shared" ref="K42:K51" si="4">C42+E42+H42</f>
        <v>40682.5</v>
      </c>
      <c r="L42" s="311">
        <f t="shared" ref="L42:L51" si="5">C42+F42+I42</f>
        <v>40682.5</v>
      </c>
      <c r="M42" s="311">
        <f t="shared" ref="M42:M51" si="6">C42+G42+J42</f>
        <v>40682.5</v>
      </c>
      <c r="N42" s="314"/>
      <c r="O42" s="314"/>
      <c r="P42" s="314"/>
      <c r="Q42" s="312">
        <f t="shared" ref="Q42:Q51" si="7">K42+N42</f>
        <v>40682.5</v>
      </c>
      <c r="R42" s="312">
        <f t="shared" ref="R42:R51" si="8">L42+O42</f>
        <v>40682.5</v>
      </c>
      <c r="S42" s="312">
        <f t="shared" ref="S42:S51" si="9">M42+P42</f>
        <v>40682.5</v>
      </c>
    </row>
    <row r="43" spans="1:19">
      <c r="B43" s="305" t="s">
        <v>323</v>
      </c>
      <c r="C43" s="316">
        <v>1397.7000000000003</v>
      </c>
      <c r="D43" s="316">
        <v>2399</v>
      </c>
      <c r="E43" s="316"/>
      <c r="F43" s="316"/>
      <c r="G43" s="316"/>
      <c r="H43" s="316">
        <v>1220</v>
      </c>
      <c r="I43" s="316">
        <v>1220</v>
      </c>
      <c r="J43" s="316">
        <v>1220</v>
      </c>
      <c r="K43" s="311">
        <f t="shared" si="4"/>
        <v>2617.7000000000003</v>
      </c>
      <c r="L43" s="311">
        <f t="shared" si="5"/>
        <v>2617.7000000000003</v>
      </c>
      <c r="M43" s="311">
        <f t="shared" si="6"/>
        <v>2617.7000000000003</v>
      </c>
      <c r="N43" s="314"/>
      <c r="O43" s="314"/>
      <c r="P43" s="314"/>
      <c r="Q43" s="312">
        <f t="shared" si="7"/>
        <v>2617.7000000000003</v>
      </c>
      <c r="R43" s="312">
        <f t="shared" si="8"/>
        <v>2617.7000000000003</v>
      </c>
      <c r="S43" s="312">
        <f t="shared" si="9"/>
        <v>2617.7000000000003</v>
      </c>
    </row>
    <row r="44" spans="1:19">
      <c r="B44" s="305" t="s">
        <v>324</v>
      </c>
      <c r="C44" s="316">
        <v>20900.5</v>
      </c>
      <c r="D44" s="316">
        <v>20998.1</v>
      </c>
      <c r="E44" s="316">
        <v>1767.5</v>
      </c>
      <c r="F44" s="316">
        <v>1767.5</v>
      </c>
      <c r="G44" s="316">
        <v>1767.5</v>
      </c>
      <c r="H44" s="316"/>
      <c r="I44" s="316"/>
      <c r="J44" s="316"/>
      <c r="K44" s="311">
        <f t="shared" si="4"/>
        <v>22668</v>
      </c>
      <c r="L44" s="311">
        <f t="shared" si="5"/>
        <v>22668</v>
      </c>
      <c r="M44" s="311">
        <f t="shared" si="6"/>
        <v>22668</v>
      </c>
      <c r="N44" s="314"/>
      <c r="O44" s="314"/>
      <c r="P44" s="314"/>
      <c r="Q44" s="312">
        <f t="shared" si="7"/>
        <v>22668</v>
      </c>
      <c r="R44" s="312">
        <f t="shared" si="8"/>
        <v>22668</v>
      </c>
      <c r="S44" s="312">
        <f t="shared" si="9"/>
        <v>22668</v>
      </c>
    </row>
    <row r="45" spans="1:19">
      <c r="B45" s="305" t="s">
        <v>325</v>
      </c>
      <c r="C45" s="316">
        <v>3465.8</v>
      </c>
      <c r="D45" s="316">
        <v>3767.8</v>
      </c>
      <c r="E45" s="316">
        <v>60</v>
      </c>
      <c r="F45" s="316">
        <v>60</v>
      </c>
      <c r="G45" s="316">
        <v>60</v>
      </c>
      <c r="H45" s="316">
        <v>527.20000000000005</v>
      </c>
      <c r="I45" s="316">
        <v>527.20000000000005</v>
      </c>
      <c r="J45" s="316">
        <v>527.20000000000005</v>
      </c>
      <c r="K45" s="311">
        <f t="shared" si="4"/>
        <v>4053</v>
      </c>
      <c r="L45" s="311">
        <f t="shared" si="5"/>
        <v>4053</v>
      </c>
      <c r="M45" s="311">
        <f t="shared" si="6"/>
        <v>4053</v>
      </c>
      <c r="N45" s="314"/>
      <c r="O45" s="314"/>
      <c r="P45" s="314"/>
      <c r="Q45" s="312">
        <f t="shared" si="7"/>
        <v>4053</v>
      </c>
      <c r="R45" s="312">
        <f t="shared" si="8"/>
        <v>4053</v>
      </c>
      <c r="S45" s="312">
        <f t="shared" si="9"/>
        <v>4053</v>
      </c>
    </row>
    <row r="46" spans="1:19">
      <c r="B46" s="305" t="s">
        <v>326</v>
      </c>
      <c r="C46" s="316">
        <v>47663.899999999994</v>
      </c>
      <c r="D46" s="316">
        <v>62444.2</v>
      </c>
      <c r="E46" s="316">
        <v>14330.3</v>
      </c>
      <c r="F46" s="316">
        <v>14330.3</v>
      </c>
      <c r="G46" s="316">
        <v>14330.3</v>
      </c>
      <c r="H46" s="316">
        <v>128972.5</v>
      </c>
      <c r="I46" s="316">
        <v>128972.5</v>
      </c>
      <c r="J46" s="316">
        <v>128972.5</v>
      </c>
      <c r="K46" s="311">
        <f t="shared" si="4"/>
        <v>190966.7</v>
      </c>
      <c r="L46" s="311">
        <f t="shared" si="5"/>
        <v>190966.7</v>
      </c>
      <c r="M46" s="311">
        <f t="shared" si="6"/>
        <v>190966.7</v>
      </c>
      <c r="N46" s="314"/>
      <c r="O46" s="314"/>
      <c r="P46" s="314"/>
      <c r="Q46" s="312">
        <f t="shared" si="7"/>
        <v>190966.7</v>
      </c>
      <c r="R46" s="312">
        <f t="shared" si="8"/>
        <v>190966.7</v>
      </c>
      <c r="S46" s="312">
        <f t="shared" si="9"/>
        <v>190966.7</v>
      </c>
    </row>
    <row r="47" spans="1:19">
      <c r="B47" s="305" t="s">
        <v>327</v>
      </c>
      <c r="C47" s="316">
        <v>11617.900000000001</v>
      </c>
      <c r="D47" s="316">
        <v>14325.9</v>
      </c>
      <c r="E47" s="316">
        <v>4283.6000000000004</v>
      </c>
      <c r="F47" s="316">
        <v>4283.6000000000004</v>
      </c>
      <c r="G47" s="316">
        <v>4283.6000000000004</v>
      </c>
      <c r="H47" s="316"/>
      <c r="I47" s="316"/>
      <c r="J47" s="316"/>
      <c r="K47" s="311">
        <f t="shared" si="4"/>
        <v>15901.500000000002</v>
      </c>
      <c r="L47" s="311">
        <f t="shared" si="5"/>
        <v>15901.500000000002</v>
      </c>
      <c r="M47" s="311">
        <f t="shared" si="6"/>
        <v>15901.500000000002</v>
      </c>
      <c r="N47" s="314"/>
      <c r="O47" s="314"/>
      <c r="P47" s="314"/>
      <c r="Q47" s="312">
        <f t="shared" si="7"/>
        <v>15901.500000000002</v>
      </c>
      <c r="R47" s="312">
        <f t="shared" si="8"/>
        <v>15901.500000000002</v>
      </c>
      <c r="S47" s="312">
        <f t="shared" si="9"/>
        <v>15901.500000000002</v>
      </c>
    </row>
    <row r="48" spans="1:19" ht="27">
      <c r="B48" s="305" t="s">
        <v>328</v>
      </c>
      <c r="C48" s="316">
        <v>23492.6</v>
      </c>
      <c r="D48" s="316">
        <v>26807.9</v>
      </c>
      <c r="E48" s="316">
        <v>589.4</v>
      </c>
      <c r="F48" s="316">
        <v>589.4</v>
      </c>
      <c r="G48" s="316">
        <v>589.4</v>
      </c>
      <c r="H48" s="316">
        <v>5305.1</v>
      </c>
      <c r="I48" s="316">
        <v>5305.1</v>
      </c>
      <c r="J48" s="316">
        <v>5305.1</v>
      </c>
      <c r="K48" s="311">
        <f t="shared" si="4"/>
        <v>29387.1</v>
      </c>
      <c r="L48" s="311">
        <f t="shared" si="5"/>
        <v>29387.1</v>
      </c>
      <c r="M48" s="311">
        <f t="shared" si="6"/>
        <v>29387.1</v>
      </c>
      <c r="N48" s="314"/>
      <c r="O48" s="314"/>
      <c r="P48" s="314"/>
      <c r="Q48" s="312">
        <f t="shared" si="7"/>
        <v>29387.1</v>
      </c>
      <c r="R48" s="312">
        <f t="shared" si="8"/>
        <v>29387.1</v>
      </c>
      <c r="S48" s="312">
        <f t="shared" si="9"/>
        <v>29387.1</v>
      </c>
    </row>
    <row r="49" spans="2:19">
      <c r="B49" s="305" t="s">
        <v>329</v>
      </c>
      <c r="C49" s="316">
        <v>74110.5</v>
      </c>
      <c r="D49" s="316">
        <v>98357.900000000023</v>
      </c>
      <c r="E49" s="316">
        <v>3316.8</v>
      </c>
      <c r="F49" s="316">
        <v>3316.8</v>
      </c>
      <c r="G49" s="316">
        <v>3316.8</v>
      </c>
      <c r="H49" s="316">
        <v>29851.399999999998</v>
      </c>
      <c r="I49" s="316">
        <v>29851.399999999998</v>
      </c>
      <c r="J49" s="316">
        <v>29851.399999999998</v>
      </c>
      <c r="K49" s="311">
        <f t="shared" si="4"/>
        <v>107278.7</v>
      </c>
      <c r="L49" s="311">
        <f t="shared" si="5"/>
        <v>107278.7</v>
      </c>
      <c r="M49" s="311">
        <f t="shared" si="6"/>
        <v>107278.7</v>
      </c>
      <c r="N49" s="314"/>
      <c r="O49" s="314"/>
      <c r="P49" s="314"/>
      <c r="Q49" s="312">
        <f t="shared" si="7"/>
        <v>107278.7</v>
      </c>
      <c r="R49" s="312">
        <f t="shared" si="8"/>
        <v>107278.7</v>
      </c>
      <c r="S49" s="312">
        <f t="shared" si="9"/>
        <v>107278.7</v>
      </c>
    </row>
    <row r="50" spans="2:19">
      <c r="B50" s="305" t="s">
        <v>330</v>
      </c>
      <c r="C50" s="316">
        <v>549516.69999999995</v>
      </c>
      <c r="D50" s="316">
        <v>671417.9</v>
      </c>
      <c r="E50" s="316">
        <v>17965.599999999999</v>
      </c>
      <c r="F50" s="316">
        <v>17965.599999999999</v>
      </c>
      <c r="G50" s="316">
        <v>17965.599999999999</v>
      </c>
      <c r="H50" s="316">
        <v>161690.1</v>
      </c>
      <c r="I50" s="316">
        <v>161690.1</v>
      </c>
      <c r="J50" s="316">
        <v>161690.1</v>
      </c>
      <c r="K50" s="311">
        <f t="shared" si="4"/>
        <v>729172.39999999991</v>
      </c>
      <c r="L50" s="311">
        <f t="shared" si="5"/>
        <v>729172.39999999991</v>
      </c>
      <c r="M50" s="311">
        <f t="shared" si="6"/>
        <v>729172.39999999991</v>
      </c>
      <c r="N50" s="314"/>
      <c r="O50" s="314"/>
      <c r="P50" s="314"/>
      <c r="Q50" s="312">
        <f t="shared" si="7"/>
        <v>729172.39999999991</v>
      </c>
      <c r="R50" s="312">
        <f t="shared" si="8"/>
        <v>729172.39999999991</v>
      </c>
      <c r="S50" s="312">
        <f t="shared" si="9"/>
        <v>729172.39999999991</v>
      </c>
    </row>
    <row r="51" spans="2:19">
      <c r="B51" s="305" t="s">
        <v>331</v>
      </c>
      <c r="C51" s="316">
        <v>37112.503999999724</v>
      </c>
      <c r="D51" s="316">
        <v>32614</v>
      </c>
      <c r="E51" s="316">
        <v>297874.59999999998</v>
      </c>
      <c r="F51" s="316">
        <v>297874.59999999998</v>
      </c>
      <c r="G51" s="316">
        <v>297874.59999999998</v>
      </c>
      <c r="H51" s="316">
        <v>2680871.7999999998</v>
      </c>
      <c r="I51" s="316">
        <v>2680871.7999999998</v>
      </c>
      <c r="J51" s="316">
        <v>2680871.7999999998</v>
      </c>
      <c r="K51" s="311">
        <f t="shared" si="4"/>
        <v>3015858.9039999996</v>
      </c>
      <c r="L51" s="311">
        <f t="shared" si="5"/>
        <v>3015858.9039999996</v>
      </c>
      <c r="M51" s="311">
        <f t="shared" si="6"/>
        <v>3015858.9039999996</v>
      </c>
      <c r="N51" s="314"/>
      <c r="O51" s="314"/>
      <c r="P51" s="314"/>
      <c r="Q51" s="312">
        <f t="shared" si="7"/>
        <v>3015858.9039999996</v>
      </c>
      <c r="R51" s="312">
        <f t="shared" si="8"/>
        <v>3015858.9039999996</v>
      </c>
      <c r="S51" s="312">
        <f t="shared" si="9"/>
        <v>3015858.9039999996</v>
      </c>
    </row>
    <row r="52" spans="2:19" ht="28.5">
      <c r="B52" s="306" t="s">
        <v>381</v>
      </c>
      <c r="C52" s="316"/>
      <c r="D52" s="316"/>
      <c r="E52" s="311">
        <f t="shared" ref="E52:J52" si="10">SUM(E40:E51)</f>
        <v>388859.8</v>
      </c>
      <c r="F52" s="311">
        <f t="shared" si="10"/>
        <v>388859.8</v>
      </c>
      <c r="G52" s="311">
        <f t="shared" si="10"/>
        <v>388859.8</v>
      </c>
      <c r="H52" s="311">
        <f t="shared" si="10"/>
        <v>3232199.3</v>
      </c>
      <c r="I52" s="311">
        <f t="shared" si="10"/>
        <v>3232199.3</v>
      </c>
      <c r="J52" s="311">
        <f t="shared" si="10"/>
        <v>3232199.3</v>
      </c>
      <c r="K52" s="311">
        <f>C52+E52+H52</f>
        <v>3621059.0999999996</v>
      </c>
      <c r="L52" s="311">
        <f>C52+F52+I52</f>
        <v>3621059.0999999996</v>
      </c>
      <c r="M52" s="311">
        <f>C52+G52+J52</f>
        <v>3621059.0999999996</v>
      </c>
      <c r="N52" s="315" t="s">
        <v>320</v>
      </c>
      <c r="O52" s="315" t="s">
        <v>320</v>
      </c>
      <c r="P52" s="315" t="s">
        <v>320</v>
      </c>
      <c r="Q52" s="312" t="s">
        <v>320</v>
      </c>
      <c r="R52" s="312" t="s">
        <v>320</v>
      </c>
      <c r="S52" s="312" t="s">
        <v>320</v>
      </c>
    </row>
    <row r="53" spans="2:19" ht="28.5">
      <c r="B53" s="306" t="s">
        <v>382</v>
      </c>
      <c r="C53" s="316"/>
      <c r="D53" s="316"/>
      <c r="E53" s="311" t="s">
        <v>383</v>
      </c>
      <c r="F53" s="311" t="s">
        <v>383</v>
      </c>
      <c r="G53" s="311" t="s">
        <v>383</v>
      </c>
      <c r="H53" s="311" t="s">
        <v>383</v>
      </c>
      <c r="I53" s="311" t="s">
        <v>383</v>
      </c>
      <c r="J53" s="311" t="s">
        <v>383</v>
      </c>
      <c r="K53" s="311">
        <f>C53</f>
        <v>0</v>
      </c>
      <c r="L53" s="311">
        <f>C53</f>
        <v>0</v>
      </c>
      <c r="M53" s="311">
        <f>C53</f>
        <v>0</v>
      </c>
      <c r="N53" s="315" t="s">
        <v>320</v>
      </c>
      <c r="O53" s="315" t="s">
        <v>320</v>
      </c>
      <c r="P53" s="315" t="s">
        <v>320</v>
      </c>
      <c r="Q53" s="312" t="s">
        <v>320</v>
      </c>
      <c r="R53" s="312" t="s">
        <v>320</v>
      </c>
      <c r="S53" s="312" t="s">
        <v>320</v>
      </c>
    </row>
    <row r="54" spans="2:19">
      <c r="B54" s="306" t="s">
        <v>384</v>
      </c>
      <c r="C54" s="311">
        <f>SUM(C40:C51)</f>
        <v>2981548.9040000001</v>
      </c>
      <c r="D54" s="311">
        <f>SUM(D40:D51)</f>
        <v>3326411.3</v>
      </c>
      <c r="E54" s="311">
        <f>E52</f>
        <v>388859.8</v>
      </c>
      <c r="F54" s="311">
        <f t="shared" ref="F54:J54" si="11">F52</f>
        <v>388859.8</v>
      </c>
      <c r="G54" s="311">
        <f t="shared" si="11"/>
        <v>388859.8</v>
      </c>
      <c r="H54" s="311">
        <f t="shared" si="11"/>
        <v>3232199.3</v>
      </c>
      <c r="I54" s="311">
        <f t="shared" si="11"/>
        <v>3232199.3</v>
      </c>
      <c r="J54" s="311">
        <f t="shared" si="11"/>
        <v>3232199.3</v>
      </c>
      <c r="K54" s="315">
        <f>K52+K53</f>
        <v>3621059.0999999996</v>
      </c>
      <c r="L54" s="315">
        <f t="shared" ref="L54:M54" si="12">L52+L53</f>
        <v>3621059.0999999996</v>
      </c>
      <c r="M54" s="315">
        <f t="shared" si="12"/>
        <v>3621059.0999999996</v>
      </c>
      <c r="N54" s="315">
        <f>SUM(N40:N51)</f>
        <v>0</v>
      </c>
      <c r="O54" s="315">
        <f>SUM(O40:O51)</f>
        <v>0</v>
      </c>
      <c r="P54" s="315">
        <f>SUM(P40:P51)</f>
        <v>0</v>
      </c>
      <c r="Q54" s="312">
        <f>K54+N54</f>
        <v>3621059.0999999996</v>
      </c>
      <c r="R54" s="312">
        <f>L54+O54</f>
        <v>3621059.0999999996</v>
      </c>
      <c r="S54" s="312">
        <f>M54+P54</f>
        <v>3621059.0999999996</v>
      </c>
    </row>
    <row r="56" spans="2:19"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7"/>
    </row>
    <row r="57" spans="2:19"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Q57" s="317"/>
    </row>
    <row r="58" spans="2:19"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317"/>
      <c r="Q58" s="317"/>
    </row>
    <row r="59" spans="2:19">
      <c r="B59" s="317"/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</row>
  </sheetData>
  <mergeCells count="13">
    <mergeCell ref="K17:K18"/>
    <mergeCell ref="B17:B18"/>
    <mergeCell ref="C17:C18"/>
    <mergeCell ref="D17:D18"/>
    <mergeCell ref="E17:E18"/>
    <mergeCell ref="F17:J17"/>
    <mergeCell ref="Q38:S38"/>
    <mergeCell ref="B34:E34"/>
    <mergeCell ref="B38:B39"/>
    <mergeCell ref="E38:G38"/>
    <mergeCell ref="H38:J38"/>
    <mergeCell ref="K38:M38"/>
    <mergeCell ref="N38:P38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4">
      <formula1>$V$2:$V$3</formula1>
    </dataValidation>
    <dataValidation showInputMessage="1" showErrorMessage="1" sqref="E19:E24"/>
    <dataValidation type="whole" operator="lessThan" allowBlank="1" showInputMessage="1" showErrorMessage="1" sqref="N40:P5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30</xdr:row>
                    <xdr:rowOff>0</xdr:rowOff>
                  </from>
                  <to>
                    <xdr:col>2</xdr:col>
                    <xdr:colOff>1171575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171450</xdr:rowOff>
                  </from>
                  <to>
                    <xdr:col>3</xdr:col>
                    <xdr:colOff>704850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29</xdr:row>
                    <xdr:rowOff>28575</xdr:rowOff>
                  </from>
                  <to>
                    <xdr:col>3</xdr:col>
                    <xdr:colOff>704850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31</xdr:row>
                    <xdr:rowOff>9525</xdr:rowOff>
                  </from>
                  <to>
                    <xdr:col>2</xdr:col>
                    <xdr:colOff>571500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Հաղթանակ</vt:lpstr>
      <vt:lpstr>Նորք-25</vt:lpstr>
      <vt:lpstr>Ձորակ-25</vt:lpstr>
      <vt:lpstr>Վարդենիս-25</vt:lpstr>
      <vt:lpstr>K.xach</vt:lpstr>
      <vt:lpstr>Vanazor HK</vt:lpstr>
      <vt:lpstr>ampop </vt:lpstr>
      <vt:lpstr>Հ1 Ձև 2 (1)</vt:lpstr>
      <vt:lpstr>'Ձորակ-25'!Print_Area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2024-03-11T13:19:16Z</dcterms:modified>
</cp:coreProperties>
</file>